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ценообразования\2025\ВЛ\2 часть1\лот для загрузки ВЛ 0,4-10 кВ ЮЭС 2025 г\сметы 16.01\"/>
    </mc:Choice>
  </mc:AlternateContent>
  <bookViews>
    <workbookView xWindow="0" yWindow="0" windowWidth="14325" windowHeight="1021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421+557прРИМ'!$40:$40</definedName>
    <definedName name="_xlnm.Print_Area" localSheetId="0">'Смета по ФСНБ 421+557прРИМ'!$A$1:$L$1398</definedName>
  </definedNames>
  <calcPr calcId="162913" iterate="1"/>
</workbook>
</file>

<file path=xl/calcChain.xml><?xml version="1.0" encoding="utf-8"?>
<calcChain xmlns="http://schemas.openxmlformats.org/spreadsheetml/2006/main">
  <c r="A23" i="7" l="1"/>
  <c r="H1393" i="7"/>
  <c r="C1393" i="7"/>
  <c r="L1390" i="7"/>
  <c r="C1390" i="7"/>
  <c r="L1389" i="7"/>
  <c r="C1389" i="7"/>
  <c r="L1388" i="7"/>
  <c r="C1388" i="7"/>
  <c r="L1387" i="7"/>
  <c r="C1387" i="7"/>
  <c r="L1386" i="7"/>
  <c r="C1386" i="7"/>
  <c r="L1385" i="7"/>
  <c r="C1385" i="7"/>
  <c r="L1384" i="7"/>
  <c r="C1384" i="7"/>
  <c r="G1382" i="7"/>
  <c r="G1381" i="7"/>
  <c r="L1380" i="7"/>
  <c r="L1379" i="7"/>
  <c r="L1376" i="7"/>
  <c r="L1375" i="7"/>
  <c r="L1368" i="7"/>
  <c r="L1364" i="7"/>
  <c r="L1352" i="7"/>
  <c r="L1351" i="7"/>
  <c r="L1350" i="7"/>
  <c r="L1349" i="7"/>
  <c r="L1348" i="7"/>
  <c r="L1347" i="7"/>
  <c r="L1344" i="7"/>
  <c r="L1343" i="7"/>
  <c r="L1341" i="7"/>
  <c r="L1338" i="7"/>
  <c r="L1333" i="7"/>
  <c r="L1328" i="7"/>
  <c r="L1327" i="7"/>
  <c r="L1320" i="7"/>
  <c r="L1319" i="7"/>
  <c r="L1315" i="7"/>
  <c r="L1299" i="7"/>
  <c r="L1295" i="7"/>
  <c r="G1280" i="7"/>
  <c r="G1279" i="7"/>
  <c r="L1278" i="7"/>
  <c r="L1277" i="7"/>
  <c r="L1274" i="7"/>
  <c r="L1272" i="7"/>
  <c r="L1271" i="7"/>
  <c r="L1265" i="7"/>
  <c r="L1264" i="7"/>
  <c r="L1260" i="7"/>
  <c r="AW1250" i="7"/>
  <c r="L1263" i="7" s="1"/>
  <c r="AR1250" i="7"/>
  <c r="BA1250" i="7"/>
  <c r="L1268" i="7" s="1"/>
  <c r="AZ1250" i="7"/>
  <c r="L1267" i="7" s="1"/>
  <c r="AE1250" i="7"/>
  <c r="AD1250" i="7"/>
  <c r="L1248" i="7"/>
  <c r="AT1250" i="7" s="1"/>
  <c r="L1259" i="7" s="1"/>
  <c r="J1248" i="7"/>
  <c r="G1248" i="7"/>
  <c r="E1248" i="7"/>
  <c r="L1247" i="7"/>
  <c r="I1247" i="7"/>
  <c r="H1247" i="7"/>
  <c r="E1247" i="7"/>
  <c r="G1247" i="7"/>
  <c r="D1247" i="7"/>
  <c r="B1247" i="7"/>
  <c r="G1243" i="7"/>
  <c r="G1242" i="7"/>
  <c r="L1241" i="7"/>
  <c r="L1240" i="7"/>
  <c r="L1237" i="7"/>
  <c r="L1235" i="7"/>
  <c r="L1234" i="7"/>
  <c r="L1228" i="7"/>
  <c r="L1227" i="7"/>
  <c r="L1223" i="7"/>
  <c r="AT1213" i="7"/>
  <c r="L1222" i="7" s="1"/>
  <c r="AR1213" i="7"/>
  <c r="L1229" i="7" s="1"/>
  <c r="AO1213" i="7"/>
  <c r="L1220" i="7" s="1"/>
  <c r="BA1213" i="7"/>
  <c r="L1231" i="7" s="1"/>
  <c r="AZ1213" i="7"/>
  <c r="L1230" i="7" s="1"/>
  <c r="AE1213" i="7"/>
  <c r="AD1213" i="7"/>
  <c r="L1212" i="7"/>
  <c r="K1213" i="7" s="1"/>
  <c r="I1213" i="7" s="1"/>
  <c r="H1212" i="7"/>
  <c r="E1212" i="7"/>
  <c r="G1212" i="7"/>
  <c r="D1212" i="7"/>
  <c r="C1212" i="7"/>
  <c r="B1212" i="7"/>
  <c r="G1208" i="7"/>
  <c r="G1207" i="7"/>
  <c r="L1206" i="7"/>
  <c r="L1205" i="7"/>
  <c r="L1202" i="7"/>
  <c r="L1200" i="7"/>
  <c r="L1199" i="7"/>
  <c r="L1193" i="7"/>
  <c r="L1192" i="7"/>
  <c r="L1188" i="7"/>
  <c r="AT1178" i="7"/>
  <c r="AR1178" i="7"/>
  <c r="AO1178" i="7"/>
  <c r="BA1178" i="7"/>
  <c r="AZ1178" i="7"/>
  <c r="L1195" i="7" s="1"/>
  <c r="AE1178" i="7"/>
  <c r="AD1178" i="7"/>
  <c r="L1177" i="7"/>
  <c r="H1177" i="7"/>
  <c r="E1177" i="7"/>
  <c r="G1177" i="7"/>
  <c r="D1177" i="7"/>
  <c r="C1177" i="7"/>
  <c r="B1177" i="7"/>
  <c r="AT1176" i="7"/>
  <c r="AR1176" i="7"/>
  <c r="AO1176" i="7"/>
  <c r="BA1176" i="7"/>
  <c r="AZ1176" i="7"/>
  <c r="AE1176" i="7"/>
  <c r="AD1176" i="7"/>
  <c r="L1175" i="7"/>
  <c r="H1175" i="7"/>
  <c r="E1175" i="7"/>
  <c r="G1175" i="7"/>
  <c r="D1175" i="7"/>
  <c r="C1175" i="7"/>
  <c r="B1175" i="7"/>
  <c r="G1171" i="7"/>
  <c r="G1170" i="7"/>
  <c r="L1169" i="7"/>
  <c r="L1168" i="7"/>
  <c r="L1165" i="7"/>
  <c r="L1163" i="7"/>
  <c r="L1162" i="7"/>
  <c r="L1160" i="7" s="1"/>
  <c r="L1156" i="7"/>
  <c r="L1155" i="7"/>
  <c r="L1151" i="7"/>
  <c r="AW1141" i="7"/>
  <c r="AT1141" i="7"/>
  <c r="AO1141" i="7"/>
  <c r="BA1141" i="7"/>
  <c r="L1140" i="7" s="1"/>
  <c r="AZ1141" i="7"/>
  <c r="L1139" i="7" s="1"/>
  <c r="AE1141" i="7"/>
  <c r="AD1141" i="7"/>
  <c r="G1140" i="7"/>
  <c r="E1140" i="7"/>
  <c r="G1139" i="7"/>
  <c r="E1139" i="7"/>
  <c r="L1136" i="7"/>
  <c r="L1135" i="7" s="1"/>
  <c r="J1136" i="7"/>
  <c r="G1136" i="7"/>
  <c r="F1136" i="7"/>
  <c r="G1135" i="7"/>
  <c r="C1134" i="7"/>
  <c r="C1133" i="7"/>
  <c r="B1133" i="7"/>
  <c r="E1132" i="7"/>
  <c r="G1132" i="7"/>
  <c r="D1132" i="7"/>
  <c r="AT1131" i="7"/>
  <c r="AR1131" i="7"/>
  <c r="AO1131" i="7"/>
  <c r="BA1131" i="7"/>
  <c r="AZ1131" i="7"/>
  <c r="AE1131" i="7"/>
  <c r="AD1131" i="7"/>
  <c r="L1130" i="7"/>
  <c r="AW1131" i="7" s="1"/>
  <c r="I1130" i="7"/>
  <c r="H1130" i="7"/>
  <c r="E1130" i="7"/>
  <c r="G1130" i="7"/>
  <c r="D1130" i="7"/>
  <c r="C1130" i="7"/>
  <c r="B1130" i="7"/>
  <c r="AT1129" i="7"/>
  <c r="AR1129" i="7"/>
  <c r="AO1129" i="7"/>
  <c r="BA1129" i="7"/>
  <c r="AZ1129" i="7"/>
  <c r="AE1129" i="7"/>
  <c r="AD1129" i="7"/>
  <c r="L1128" i="7"/>
  <c r="AW1129" i="7" s="1"/>
  <c r="I1128" i="7"/>
  <c r="H1128" i="7"/>
  <c r="E1128" i="7"/>
  <c r="G1128" i="7"/>
  <c r="D1128" i="7"/>
  <c r="C1128" i="7"/>
  <c r="B1128" i="7"/>
  <c r="AW1127" i="7"/>
  <c r="AT1127" i="7"/>
  <c r="AR1127" i="7"/>
  <c r="AO1127" i="7"/>
  <c r="BA1127" i="7"/>
  <c r="AZ1127" i="7"/>
  <c r="AE1127" i="7"/>
  <c r="AD1127" i="7"/>
  <c r="L1126" i="7"/>
  <c r="K1127" i="7" s="1"/>
  <c r="I1127" i="7" s="1"/>
  <c r="K1126" i="7"/>
  <c r="H1126" i="7"/>
  <c r="E1126" i="7"/>
  <c r="G1126" i="7"/>
  <c r="D1126" i="7"/>
  <c r="B1126" i="7"/>
  <c r="BA1125" i="7"/>
  <c r="L1124" i="7" s="1"/>
  <c r="AZ1125" i="7"/>
  <c r="L1123" i="7" s="1"/>
  <c r="AE1125" i="7"/>
  <c r="AD1125" i="7"/>
  <c r="G1124" i="7"/>
  <c r="E1124" i="7"/>
  <c r="G1123" i="7"/>
  <c r="E1123" i="7"/>
  <c r="G1120" i="7"/>
  <c r="E1120" i="7"/>
  <c r="D1120" i="7"/>
  <c r="C1120" i="7"/>
  <c r="B1120" i="7"/>
  <c r="L1119" i="7"/>
  <c r="L1118" i="7" s="1"/>
  <c r="AW1125" i="7" s="1"/>
  <c r="I1119" i="7"/>
  <c r="H1119" i="7"/>
  <c r="G1119" i="7"/>
  <c r="G1114" i="7"/>
  <c r="L1117" i="7"/>
  <c r="J1117" i="7"/>
  <c r="G1117" i="7"/>
  <c r="L1116" i="7"/>
  <c r="L1114" i="7" s="1"/>
  <c r="J1116" i="7"/>
  <c r="G1116" i="7"/>
  <c r="E1116" i="7"/>
  <c r="L1115" i="7"/>
  <c r="J1115" i="7"/>
  <c r="G1115" i="7"/>
  <c r="L1112" i="7"/>
  <c r="L1111" i="7" s="1"/>
  <c r="J1112" i="7"/>
  <c r="G1112" i="7"/>
  <c r="G1111" i="7"/>
  <c r="C1110" i="7"/>
  <c r="E1109" i="7"/>
  <c r="G1109" i="7"/>
  <c r="D1109" i="7"/>
  <c r="C1109" i="7"/>
  <c r="AT1108" i="7"/>
  <c r="AR1108" i="7"/>
  <c r="AO1108" i="7"/>
  <c r="BA1108" i="7"/>
  <c r="AZ1108" i="7"/>
  <c r="AE1108" i="7"/>
  <c r="AD1108" i="7"/>
  <c r="L1107" i="7"/>
  <c r="K1108" i="7" s="1"/>
  <c r="I1108" i="7" s="1"/>
  <c r="I1107" i="7"/>
  <c r="H1107" i="7"/>
  <c r="E1107" i="7"/>
  <c r="G1107" i="7"/>
  <c r="D1107" i="7"/>
  <c r="C1107" i="7"/>
  <c r="B1107" i="7"/>
  <c r="BA1106" i="7"/>
  <c r="L1105" i="7" s="1"/>
  <c r="AZ1106" i="7"/>
  <c r="L1104" i="7" s="1"/>
  <c r="AE1106" i="7"/>
  <c r="AD1106" i="7"/>
  <c r="G1105" i="7"/>
  <c r="E1105" i="7"/>
  <c r="G1104" i="7"/>
  <c r="E1104" i="7"/>
  <c r="L1101" i="7"/>
  <c r="J1101" i="7"/>
  <c r="G1101" i="7"/>
  <c r="L1100" i="7"/>
  <c r="I1100" i="7"/>
  <c r="J1100" i="7" s="1"/>
  <c r="H1100" i="7"/>
  <c r="G1100" i="7"/>
  <c r="L1097" i="7"/>
  <c r="AT1106" i="7" s="1"/>
  <c r="G1097" i="7"/>
  <c r="L1098" i="7"/>
  <c r="J1098" i="7"/>
  <c r="G1098" i="7"/>
  <c r="L1095" i="7"/>
  <c r="L1094" i="7" s="1"/>
  <c r="J1095" i="7"/>
  <c r="G1095" i="7"/>
  <c r="G1094" i="7"/>
  <c r="E1093" i="7"/>
  <c r="G1093" i="7"/>
  <c r="D1093" i="7"/>
  <c r="C1093" i="7"/>
  <c r="AW1092" i="7"/>
  <c r="AT1092" i="7"/>
  <c r="AO1092" i="7"/>
  <c r="BA1092" i="7"/>
  <c r="L1091" i="7" s="1"/>
  <c r="AZ1092" i="7"/>
  <c r="L1090" i="7" s="1"/>
  <c r="AE1092" i="7"/>
  <c r="AD1092" i="7"/>
  <c r="G1091" i="7"/>
  <c r="E1091" i="7"/>
  <c r="G1090" i="7"/>
  <c r="E1090" i="7"/>
  <c r="L1087" i="7"/>
  <c r="L1086" i="7" s="1"/>
  <c r="L1088" i="7" s="1"/>
  <c r="J1087" i="7"/>
  <c r="G1087" i="7"/>
  <c r="F1087" i="7"/>
  <c r="G1086" i="7"/>
  <c r="C1085" i="7"/>
  <c r="C1084" i="7"/>
  <c r="B1084" i="7"/>
  <c r="E1083" i="7"/>
  <c r="G1083" i="7"/>
  <c r="D1083" i="7"/>
  <c r="G1079" i="7"/>
  <c r="G1078" i="7"/>
  <c r="L1077" i="7"/>
  <c r="L1076" i="7"/>
  <c r="L1073" i="7"/>
  <c r="L1071" i="7"/>
  <c r="L1070" i="7"/>
  <c r="L1064" i="7"/>
  <c r="L1063" i="7"/>
  <c r="L1059" i="7"/>
  <c r="AT1049" i="7"/>
  <c r="AR1049" i="7"/>
  <c r="AO1049" i="7"/>
  <c r="BA1049" i="7"/>
  <c r="AZ1049" i="7"/>
  <c r="AE1049" i="7"/>
  <c r="AD1049" i="7"/>
  <c r="C1048" i="7"/>
  <c r="B1048" i="7"/>
  <c r="L1047" i="7"/>
  <c r="AN1049" i="7" s="1"/>
  <c r="K1047" i="7"/>
  <c r="H1047" i="7"/>
  <c r="E1047" i="7"/>
  <c r="G1047" i="7"/>
  <c r="D1047" i="7"/>
  <c r="B1047" i="7"/>
  <c r="BA1046" i="7"/>
  <c r="L1045" i="7" s="1"/>
  <c r="AZ1046" i="7"/>
  <c r="L1044" i="7" s="1"/>
  <c r="AE1046" i="7"/>
  <c r="AD1046" i="7"/>
  <c r="G1045" i="7"/>
  <c r="E1045" i="7"/>
  <c r="G1044" i="7"/>
  <c r="E1044" i="7"/>
  <c r="L1041" i="7"/>
  <c r="I1041" i="7"/>
  <c r="J1041" i="7" s="1"/>
  <c r="H1041" i="7"/>
  <c r="G1041" i="7"/>
  <c r="L1040" i="7"/>
  <c r="I1040" i="7"/>
  <c r="H1040" i="7"/>
  <c r="G1040" i="7"/>
  <c r="L1039" i="7"/>
  <c r="I1039" i="7"/>
  <c r="J1039" i="7" s="1"/>
  <c r="H1039" i="7"/>
  <c r="G1039" i="7"/>
  <c r="G1032" i="7"/>
  <c r="L1037" i="7"/>
  <c r="J1037" i="7"/>
  <c r="G1037" i="7"/>
  <c r="F1037" i="7"/>
  <c r="L1036" i="7"/>
  <c r="J1036" i="7"/>
  <c r="G1036" i="7"/>
  <c r="F1036" i="7"/>
  <c r="E1036" i="7"/>
  <c r="L1035" i="7"/>
  <c r="J1035" i="7"/>
  <c r="G1035" i="7"/>
  <c r="F1035" i="7"/>
  <c r="L1034" i="7"/>
  <c r="J1034" i="7"/>
  <c r="G1034" i="7"/>
  <c r="F1034" i="7"/>
  <c r="E1034" i="7"/>
  <c r="L1033" i="7"/>
  <c r="J1033" i="7"/>
  <c r="G1033" i="7"/>
  <c r="F1033" i="7"/>
  <c r="L1030" i="7"/>
  <c r="L1029" i="7" s="1"/>
  <c r="AR1046" i="7" s="1"/>
  <c r="J1030" i="7"/>
  <c r="G1030" i="7"/>
  <c r="F1030" i="7"/>
  <c r="G1029" i="7"/>
  <c r="C1028" i="7"/>
  <c r="C1027" i="7"/>
  <c r="B1027" i="7"/>
  <c r="E1026" i="7"/>
  <c r="G1026" i="7"/>
  <c r="D1026" i="7"/>
  <c r="AW1025" i="7"/>
  <c r="AT1025" i="7"/>
  <c r="AO1025" i="7"/>
  <c r="BA1025" i="7"/>
  <c r="L1024" i="7" s="1"/>
  <c r="AZ1025" i="7"/>
  <c r="L1023" i="7" s="1"/>
  <c r="AE1025" i="7"/>
  <c r="AD1025" i="7"/>
  <c r="G1024" i="7"/>
  <c r="E1024" i="7"/>
  <c r="G1023" i="7"/>
  <c r="E1023" i="7"/>
  <c r="L1020" i="7"/>
  <c r="L1019" i="7" s="1"/>
  <c r="J1020" i="7"/>
  <c r="G1020" i="7"/>
  <c r="F1020" i="7"/>
  <c r="G1019" i="7"/>
  <c r="C1018" i="7"/>
  <c r="C1017" i="7"/>
  <c r="B1017" i="7"/>
  <c r="E1016" i="7"/>
  <c r="G1016" i="7"/>
  <c r="D1016" i="7"/>
  <c r="AT1015" i="7"/>
  <c r="AR1015" i="7"/>
  <c r="AO1015" i="7"/>
  <c r="BA1015" i="7"/>
  <c r="AZ1015" i="7"/>
  <c r="AE1015" i="7"/>
  <c r="AD1015" i="7"/>
  <c r="L1014" i="7"/>
  <c r="K1015" i="7" s="1"/>
  <c r="I1014" i="7"/>
  <c r="H1014" i="7"/>
  <c r="J1014" i="7" s="1"/>
  <c r="E1014" i="7"/>
  <c r="G1014" i="7"/>
  <c r="D1014" i="7"/>
  <c r="C1014" i="7"/>
  <c r="B1014" i="7"/>
  <c r="AT1013" i="7"/>
  <c r="AR1013" i="7"/>
  <c r="AO1013" i="7"/>
  <c r="BA1013" i="7"/>
  <c r="AZ1013" i="7"/>
  <c r="AE1013" i="7"/>
  <c r="AD1013" i="7"/>
  <c r="L1012" i="7"/>
  <c r="I1012" i="7"/>
  <c r="H1012" i="7"/>
  <c r="J1012" i="7" s="1"/>
  <c r="E1012" i="7"/>
  <c r="G1012" i="7"/>
  <c r="D1012" i="7"/>
  <c r="C1012" i="7"/>
  <c r="B1012" i="7"/>
  <c r="AT1011" i="7"/>
  <c r="AR1011" i="7"/>
  <c r="AO1011" i="7"/>
  <c r="BA1011" i="7"/>
  <c r="AZ1011" i="7"/>
  <c r="AE1011" i="7"/>
  <c r="AD1011" i="7"/>
  <c r="L1010" i="7"/>
  <c r="AN1011" i="7" s="1"/>
  <c r="K1010" i="7"/>
  <c r="H1010" i="7"/>
  <c r="E1010" i="7"/>
  <c r="G1010" i="7"/>
  <c r="D1010" i="7"/>
  <c r="B1010" i="7"/>
  <c r="AT1009" i="7"/>
  <c r="AR1009" i="7"/>
  <c r="AO1009" i="7"/>
  <c r="BA1009" i="7"/>
  <c r="AZ1009" i="7"/>
  <c r="AE1009" i="7"/>
  <c r="AD1009" i="7"/>
  <c r="L1008" i="7"/>
  <c r="AN1009" i="7" s="1"/>
  <c r="K1008" i="7"/>
  <c r="H1008" i="7"/>
  <c r="E1008" i="7"/>
  <c r="G1008" i="7"/>
  <c r="D1008" i="7"/>
  <c r="B1008" i="7"/>
  <c r="BA1007" i="7"/>
  <c r="L1006" i="7" s="1"/>
  <c r="AZ1007" i="7"/>
  <c r="L1005" i="7" s="1"/>
  <c r="AE1007" i="7"/>
  <c r="AD1007" i="7"/>
  <c r="G1006" i="7"/>
  <c r="E1006" i="7"/>
  <c r="G1005" i="7"/>
  <c r="E1005" i="7"/>
  <c r="G1002" i="7"/>
  <c r="E1002" i="7"/>
  <c r="D1002" i="7"/>
  <c r="C1002" i="7"/>
  <c r="B1002" i="7"/>
  <c r="L1001" i="7"/>
  <c r="L1000" i="7" s="1"/>
  <c r="AW1007" i="7" s="1"/>
  <c r="I1001" i="7"/>
  <c r="H1001" i="7"/>
  <c r="G1001" i="7"/>
  <c r="G996" i="7"/>
  <c r="L999" i="7"/>
  <c r="J999" i="7"/>
  <c r="G999" i="7"/>
  <c r="L998" i="7"/>
  <c r="L996" i="7" s="1"/>
  <c r="J998" i="7"/>
  <c r="G998" i="7"/>
  <c r="E998" i="7"/>
  <c r="L997" i="7"/>
  <c r="J997" i="7"/>
  <c r="G997" i="7"/>
  <c r="L994" i="7"/>
  <c r="L993" i="7" s="1"/>
  <c r="J994" i="7"/>
  <c r="G994" i="7"/>
  <c r="G993" i="7"/>
  <c r="C992" i="7"/>
  <c r="E991" i="7"/>
  <c r="G991" i="7"/>
  <c r="D991" i="7"/>
  <c r="C991" i="7"/>
  <c r="AT990" i="7"/>
  <c r="AR990" i="7"/>
  <c r="AO990" i="7"/>
  <c r="BA990" i="7"/>
  <c r="AZ990" i="7"/>
  <c r="AE990" i="7"/>
  <c r="AD990" i="7"/>
  <c r="L989" i="7"/>
  <c r="AN990" i="7" s="1"/>
  <c r="I989" i="7"/>
  <c r="H989" i="7"/>
  <c r="E989" i="7"/>
  <c r="G989" i="7"/>
  <c r="D989" i="7"/>
  <c r="C989" i="7"/>
  <c r="B989" i="7"/>
  <c r="BA988" i="7"/>
  <c r="L987" i="7" s="1"/>
  <c r="AZ988" i="7"/>
  <c r="L986" i="7" s="1"/>
  <c r="AE988" i="7"/>
  <c r="AD988" i="7"/>
  <c r="G987" i="7"/>
  <c r="E987" i="7"/>
  <c r="G986" i="7"/>
  <c r="E986" i="7"/>
  <c r="L983" i="7"/>
  <c r="J983" i="7"/>
  <c r="G983" i="7"/>
  <c r="L982" i="7"/>
  <c r="I982" i="7"/>
  <c r="H982" i="7"/>
  <c r="G982" i="7"/>
  <c r="L979" i="7"/>
  <c r="AT988" i="7" s="1"/>
  <c r="G979" i="7"/>
  <c r="L980" i="7"/>
  <c r="J980" i="7"/>
  <c r="G980" i="7"/>
  <c r="L977" i="7"/>
  <c r="L976" i="7" s="1"/>
  <c r="J977" i="7"/>
  <c r="G977" i="7"/>
  <c r="G976" i="7"/>
  <c r="E975" i="7"/>
  <c r="G975" i="7"/>
  <c r="D975" i="7"/>
  <c r="C975" i="7"/>
  <c r="AW974" i="7"/>
  <c r="AT974" i="7"/>
  <c r="AO974" i="7"/>
  <c r="BA974" i="7"/>
  <c r="L973" i="7" s="1"/>
  <c r="AZ974" i="7"/>
  <c r="L972" i="7" s="1"/>
  <c r="AE974" i="7"/>
  <c r="AD974" i="7"/>
  <c r="G973" i="7"/>
  <c r="E973" i="7"/>
  <c r="G972" i="7"/>
  <c r="E972" i="7"/>
  <c r="L969" i="7"/>
  <c r="L968" i="7" s="1"/>
  <c r="J969" i="7"/>
  <c r="G969" i="7"/>
  <c r="F969" i="7"/>
  <c r="G968" i="7"/>
  <c r="C967" i="7"/>
  <c r="C966" i="7"/>
  <c r="B966" i="7"/>
  <c r="E965" i="7"/>
  <c r="G965" i="7"/>
  <c r="D965" i="7"/>
  <c r="G961" i="7"/>
  <c r="G960" i="7"/>
  <c r="L959" i="7"/>
  <c r="L958" i="7"/>
  <c r="L955" i="7"/>
  <c r="L953" i="7"/>
  <c r="L952" i="7"/>
  <c r="L945" i="7"/>
  <c r="L941" i="7"/>
  <c r="AU931" i="7"/>
  <c r="AS931" i="7"/>
  <c r="AP931" i="7"/>
  <c r="BA931" i="7"/>
  <c r="AZ931" i="7"/>
  <c r="AE931" i="7"/>
  <c r="AD931" i="7"/>
  <c r="L930" i="7"/>
  <c r="J930" i="7"/>
  <c r="E930" i="7"/>
  <c r="G930" i="7"/>
  <c r="D930" i="7"/>
  <c r="C930" i="7"/>
  <c r="AT929" i="7"/>
  <c r="AR929" i="7"/>
  <c r="AO929" i="7"/>
  <c r="BA929" i="7"/>
  <c r="AZ929" i="7"/>
  <c r="AE929" i="7"/>
  <c r="AD929" i="7"/>
  <c r="L928" i="7"/>
  <c r="AW929" i="7" s="1"/>
  <c r="I928" i="7"/>
  <c r="H928" i="7"/>
  <c r="E928" i="7"/>
  <c r="G928" i="7"/>
  <c r="D928" i="7"/>
  <c r="C928" i="7"/>
  <c r="B928" i="7"/>
  <c r="AT927" i="7"/>
  <c r="AR927" i="7"/>
  <c r="AO927" i="7"/>
  <c r="BA927" i="7"/>
  <c r="AZ927" i="7"/>
  <c r="AE927" i="7"/>
  <c r="AD927" i="7"/>
  <c r="L926" i="7"/>
  <c r="AW927" i="7" s="1"/>
  <c r="K926" i="7"/>
  <c r="H926" i="7"/>
  <c r="E926" i="7"/>
  <c r="G926" i="7"/>
  <c r="D926" i="7"/>
  <c r="B926" i="7"/>
  <c r="AT925" i="7"/>
  <c r="AR925" i="7"/>
  <c r="AO925" i="7"/>
  <c r="BA925" i="7"/>
  <c r="AZ925" i="7"/>
  <c r="AE925" i="7"/>
  <c r="AD925" i="7"/>
  <c r="L924" i="7"/>
  <c r="AW925" i="7" s="1"/>
  <c r="K924" i="7"/>
  <c r="H924" i="7"/>
  <c r="E924" i="7"/>
  <c r="G924" i="7"/>
  <c r="D924" i="7"/>
  <c r="B924" i="7"/>
  <c r="L921" i="7"/>
  <c r="BA923" i="7"/>
  <c r="L922" i="7" s="1"/>
  <c r="AZ923" i="7"/>
  <c r="AE923" i="7"/>
  <c r="AD923" i="7"/>
  <c r="G922" i="7"/>
  <c r="E922" i="7"/>
  <c r="G921" i="7"/>
  <c r="E921" i="7"/>
  <c r="L918" i="7"/>
  <c r="I918" i="7"/>
  <c r="H918" i="7"/>
  <c r="G918" i="7"/>
  <c r="F918" i="7"/>
  <c r="L917" i="7"/>
  <c r="I917" i="7"/>
  <c r="H917" i="7"/>
  <c r="G917" i="7"/>
  <c r="F917" i="7"/>
  <c r="L916" i="7"/>
  <c r="I916" i="7"/>
  <c r="H916" i="7"/>
  <c r="G916" i="7"/>
  <c r="F916" i="7"/>
  <c r="L915" i="7"/>
  <c r="I915" i="7"/>
  <c r="H915" i="7"/>
  <c r="G915" i="7"/>
  <c r="F915" i="7"/>
  <c r="G907" i="7"/>
  <c r="L913" i="7"/>
  <c r="J913" i="7"/>
  <c r="G913" i="7"/>
  <c r="F913" i="7"/>
  <c r="E913" i="7"/>
  <c r="L912" i="7"/>
  <c r="J912" i="7"/>
  <c r="G912" i="7"/>
  <c r="F912" i="7"/>
  <c r="L911" i="7"/>
  <c r="I911" i="7"/>
  <c r="H911" i="7"/>
  <c r="G911" i="7"/>
  <c r="F911" i="7"/>
  <c r="L910" i="7"/>
  <c r="I910" i="7"/>
  <c r="H910" i="7"/>
  <c r="G910" i="7"/>
  <c r="F910" i="7"/>
  <c r="L909" i="7"/>
  <c r="J909" i="7"/>
  <c r="G909" i="7"/>
  <c r="F909" i="7"/>
  <c r="E909" i="7"/>
  <c r="L908" i="7"/>
  <c r="J908" i="7"/>
  <c r="G908" i="7"/>
  <c r="F908" i="7"/>
  <c r="L905" i="7"/>
  <c r="L904" i="7" s="1"/>
  <c r="J905" i="7"/>
  <c r="G905" i="7"/>
  <c r="F905" i="7"/>
  <c r="G904" i="7"/>
  <c r="C903" i="7"/>
  <c r="C902" i="7"/>
  <c r="B902" i="7"/>
  <c r="E901" i="7"/>
  <c r="G901" i="7"/>
  <c r="D901" i="7"/>
  <c r="AT900" i="7"/>
  <c r="AR900" i="7"/>
  <c r="AO900" i="7"/>
  <c r="BA900" i="7"/>
  <c r="AZ900" i="7"/>
  <c r="AE900" i="7"/>
  <c r="AD900" i="7"/>
  <c r="L899" i="7"/>
  <c r="K899" i="7"/>
  <c r="H899" i="7"/>
  <c r="E899" i="7"/>
  <c r="G899" i="7"/>
  <c r="D899" i="7"/>
  <c r="B899" i="7"/>
  <c r="AT898" i="7"/>
  <c r="AR898" i="7"/>
  <c r="AO898" i="7"/>
  <c r="BA898" i="7"/>
  <c r="AZ898" i="7"/>
  <c r="AE898" i="7"/>
  <c r="AD898" i="7"/>
  <c r="L897" i="7"/>
  <c r="K897" i="7"/>
  <c r="H897" i="7"/>
  <c r="E897" i="7"/>
  <c r="G897" i="7"/>
  <c r="D897" i="7"/>
  <c r="B897" i="7"/>
  <c r="AT896" i="7"/>
  <c r="AR896" i="7"/>
  <c r="AO896" i="7"/>
  <c r="BA896" i="7"/>
  <c r="AZ896" i="7"/>
  <c r="AE896" i="7"/>
  <c r="AD896" i="7"/>
  <c r="L895" i="7"/>
  <c r="K895" i="7"/>
  <c r="H895" i="7"/>
  <c r="E895" i="7"/>
  <c r="G895" i="7"/>
  <c r="D895" i="7"/>
  <c r="B895" i="7"/>
  <c r="AT894" i="7"/>
  <c r="AR894" i="7"/>
  <c r="AO894" i="7"/>
  <c r="BA894" i="7"/>
  <c r="AZ894" i="7"/>
  <c r="AE894" i="7"/>
  <c r="AD894" i="7"/>
  <c r="L893" i="7"/>
  <c r="K893" i="7"/>
  <c r="H893" i="7"/>
  <c r="E893" i="7"/>
  <c r="G893" i="7"/>
  <c r="D893" i="7"/>
  <c r="B893" i="7"/>
  <c r="AT892" i="7"/>
  <c r="AR892" i="7"/>
  <c r="AO892" i="7"/>
  <c r="BA892" i="7"/>
  <c r="AZ892" i="7"/>
  <c r="AE892" i="7"/>
  <c r="AD892" i="7"/>
  <c r="C891" i="7"/>
  <c r="B891" i="7"/>
  <c r="L890" i="7"/>
  <c r="AW892" i="7" s="1"/>
  <c r="K890" i="7"/>
  <c r="H890" i="7"/>
  <c r="E890" i="7"/>
  <c r="G890" i="7"/>
  <c r="D890" i="7"/>
  <c r="B890" i="7"/>
  <c r="AT889" i="7"/>
  <c r="AR889" i="7"/>
  <c r="AO889" i="7"/>
  <c r="BA889" i="7"/>
  <c r="AZ889" i="7"/>
  <c r="AE889" i="7"/>
  <c r="AD889" i="7"/>
  <c r="C888" i="7"/>
  <c r="B888" i="7"/>
  <c r="L887" i="7"/>
  <c r="AW889" i="7" s="1"/>
  <c r="K887" i="7"/>
  <c r="H887" i="7"/>
  <c r="E887" i="7"/>
  <c r="G887" i="7"/>
  <c r="D887" i="7"/>
  <c r="B887" i="7"/>
  <c r="AT886" i="7"/>
  <c r="AR886" i="7"/>
  <c r="AO886" i="7"/>
  <c r="BA886" i="7"/>
  <c r="AZ886" i="7"/>
  <c r="AE886" i="7"/>
  <c r="AD886" i="7"/>
  <c r="L885" i="7"/>
  <c r="AW886" i="7" s="1"/>
  <c r="K885" i="7"/>
  <c r="H885" i="7"/>
  <c r="E885" i="7"/>
  <c r="G885" i="7"/>
  <c r="D885" i="7"/>
  <c r="B885" i="7"/>
  <c r="AT884" i="7"/>
  <c r="AR884" i="7"/>
  <c r="AO884" i="7"/>
  <c r="BA884" i="7"/>
  <c r="AZ884" i="7"/>
  <c r="AE884" i="7"/>
  <c r="AD884" i="7"/>
  <c r="C883" i="7"/>
  <c r="B883" i="7"/>
  <c r="L882" i="7"/>
  <c r="K884" i="7" s="1"/>
  <c r="I884" i="7" s="1"/>
  <c r="K882" i="7"/>
  <c r="H882" i="7"/>
  <c r="E882" i="7"/>
  <c r="G882" i="7"/>
  <c r="D882" i="7"/>
  <c r="B882" i="7"/>
  <c r="BA881" i="7"/>
  <c r="L880" i="7" s="1"/>
  <c r="AZ881" i="7"/>
  <c r="L879" i="7" s="1"/>
  <c r="AE881" i="7"/>
  <c r="AD881" i="7"/>
  <c r="G880" i="7"/>
  <c r="E880" i="7"/>
  <c r="G879" i="7"/>
  <c r="E879" i="7"/>
  <c r="G876" i="7"/>
  <c r="F876" i="7"/>
  <c r="E876" i="7"/>
  <c r="D876" i="7"/>
  <c r="C876" i="7"/>
  <c r="B876" i="7"/>
  <c r="G875" i="7"/>
  <c r="F875" i="7"/>
  <c r="E875" i="7"/>
  <c r="D875" i="7"/>
  <c r="C875" i="7"/>
  <c r="B875" i="7"/>
  <c r="G874" i="7"/>
  <c r="F874" i="7"/>
  <c r="E874" i="7"/>
  <c r="D874" i="7"/>
  <c r="C874" i="7"/>
  <c r="B874" i="7"/>
  <c r="G873" i="7"/>
  <c r="F873" i="7"/>
  <c r="E873" i="7"/>
  <c r="D873" i="7"/>
  <c r="C873" i="7"/>
  <c r="B873" i="7"/>
  <c r="G872" i="7"/>
  <c r="F872" i="7"/>
  <c r="E872" i="7"/>
  <c r="D872" i="7"/>
  <c r="C872" i="7"/>
  <c r="B872" i="7"/>
  <c r="L871" i="7"/>
  <c r="I871" i="7"/>
  <c r="H871" i="7"/>
  <c r="J871" i="7" s="1"/>
  <c r="G871" i="7"/>
  <c r="F871" i="7"/>
  <c r="L870" i="7"/>
  <c r="I870" i="7"/>
  <c r="H870" i="7"/>
  <c r="G870" i="7"/>
  <c r="F870" i="7"/>
  <c r="L869" i="7"/>
  <c r="I869" i="7"/>
  <c r="H869" i="7"/>
  <c r="G869" i="7"/>
  <c r="F869" i="7"/>
  <c r="L868" i="7"/>
  <c r="I868" i="7"/>
  <c r="H868" i="7"/>
  <c r="G868" i="7"/>
  <c r="F868" i="7"/>
  <c r="L867" i="7"/>
  <c r="I867" i="7"/>
  <c r="H867" i="7"/>
  <c r="G867" i="7"/>
  <c r="F867" i="7"/>
  <c r="G861" i="7"/>
  <c r="L865" i="7"/>
  <c r="J865" i="7"/>
  <c r="G865" i="7"/>
  <c r="F865" i="7"/>
  <c r="E865" i="7"/>
  <c r="L864" i="7"/>
  <c r="J864" i="7"/>
  <c r="G864" i="7"/>
  <c r="F864" i="7"/>
  <c r="L863" i="7"/>
  <c r="J863" i="7"/>
  <c r="G863" i="7"/>
  <c r="F863" i="7"/>
  <c r="E863" i="7"/>
  <c r="L862" i="7"/>
  <c r="J862" i="7"/>
  <c r="G862" i="7"/>
  <c r="F862" i="7"/>
  <c r="L859" i="7"/>
  <c r="L858" i="7" s="1"/>
  <c r="J859" i="7"/>
  <c r="G859" i="7"/>
  <c r="F859" i="7"/>
  <c r="G858" i="7"/>
  <c r="C857" i="7"/>
  <c r="B857" i="7"/>
  <c r="E856" i="7"/>
  <c r="G856" i="7"/>
  <c r="D856" i="7"/>
  <c r="AT855" i="7"/>
  <c r="AR855" i="7"/>
  <c r="AO855" i="7"/>
  <c r="BA855" i="7"/>
  <c r="AZ855" i="7"/>
  <c r="AE855" i="7"/>
  <c r="AD855" i="7"/>
  <c r="L854" i="7"/>
  <c r="AN855" i="7" s="1"/>
  <c r="K854" i="7"/>
  <c r="H854" i="7"/>
  <c r="E854" i="7"/>
  <c r="G854" i="7"/>
  <c r="D854" i="7"/>
  <c r="B854" i="7"/>
  <c r="AT853" i="7"/>
  <c r="AR853" i="7"/>
  <c r="AO853" i="7"/>
  <c r="BA853" i="7"/>
  <c r="AZ853" i="7"/>
  <c r="AE853" i="7"/>
  <c r="AD853" i="7"/>
  <c r="L852" i="7"/>
  <c r="AN853" i="7" s="1"/>
  <c r="K852" i="7"/>
  <c r="H852" i="7"/>
  <c r="E852" i="7"/>
  <c r="G852" i="7"/>
  <c r="D852" i="7"/>
  <c r="B852" i="7"/>
  <c r="AT851" i="7"/>
  <c r="AR851" i="7"/>
  <c r="AO851" i="7"/>
  <c r="BA851" i="7"/>
  <c r="AZ851" i="7"/>
  <c r="AE851" i="7"/>
  <c r="AD851" i="7"/>
  <c r="L850" i="7"/>
  <c r="AN851" i="7" s="1"/>
  <c r="K850" i="7"/>
  <c r="H850" i="7"/>
  <c r="E850" i="7"/>
  <c r="G850" i="7"/>
  <c r="D850" i="7"/>
  <c r="B850" i="7"/>
  <c r="AT849" i="7"/>
  <c r="AR849" i="7"/>
  <c r="AO849" i="7"/>
  <c r="BA849" i="7"/>
  <c r="AZ849" i="7"/>
  <c r="AE849" i="7"/>
  <c r="AD849" i="7"/>
  <c r="K849" i="7"/>
  <c r="I849" i="7" s="1"/>
  <c r="L848" i="7"/>
  <c r="AN849" i="7" s="1"/>
  <c r="K848" i="7"/>
  <c r="H848" i="7"/>
  <c r="E848" i="7"/>
  <c r="G848" i="7"/>
  <c r="D848" i="7"/>
  <c r="B848" i="7"/>
  <c r="AW847" i="7"/>
  <c r="BA847" i="7"/>
  <c r="L846" i="7" s="1"/>
  <c r="AZ847" i="7"/>
  <c r="L845" i="7" s="1"/>
  <c r="AE847" i="7"/>
  <c r="AD847" i="7"/>
  <c r="G846" i="7"/>
  <c r="E846" i="7"/>
  <c r="G845" i="7"/>
  <c r="E845" i="7"/>
  <c r="G842" i="7"/>
  <c r="E842" i="7"/>
  <c r="D842" i="7"/>
  <c r="C842" i="7"/>
  <c r="B842" i="7"/>
  <c r="G841" i="7"/>
  <c r="E841" i="7"/>
  <c r="D841" i="7"/>
  <c r="C841" i="7"/>
  <c r="B841" i="7"/>
  <c r="G840" i="7"/>
  <c r="E840" i="7"/>
  <c r="D840" i="7"/>
  <c r="C840" i="7"/>
  <c r="B840" i="7"/>
  <c r="G839" i="7"/>
  <c r="E839" i="7"/>
  <c r="D839" i="7"/>
  <c r="C839" i="7"/>
  <c r="B839" i="7"/>
  <c r="G836" i="7"/>
  <c r="L838" i="7"/>
  <c r="L836" i="7" s="1"/>
  <c r="J838" i="7"/>
  <c r="G838" i="7"/>
  <c r="F838" i="7"/>
  <c r="E838" i="7"/>
  <c r="L837" i="7"/>
  <c r="J837" i="7"/>
  <c r="G837" i="7"/>
  <c r="F837" i="7"/>
  <c r="L834" i="7"/>
  <c r="L833" i="7" s="1"/>
  <c r="J834" i="7"/>
  <c r="G834" i="7"/>
  <c r="F834" i="7"/>
  <c r="G833" i="7"/>
  <c r="C832" i="7"/>
  <c r="B832" i="7"/>
  <c r="E831" i="7"/>
  <c r="G831" i="7"/>
  <c r="D831" i="7"/>
  <c r="AT830" i="7"/>
  <c r="AR830" i="7"/>
  <c r="AO830" i="7"/>
  <c r="BA830" i="7"/>
  <c r="AZ830" i="7"/>
  <c r="AE830" i="7"/>
  <c r="AD830" i="7"/>
  <c r="L829" i="7"/>
  <c r="K829" i="7"/>
  <c r="H829" i="7"/>
  <c r="E829" i="7"/>
  <c r="G829" i="7"/>
  <c r="D829" i="7"/>
  <c r="B829" i="7"/>
  <c r="AW828" i="7"/>
  <c r="BA828" i="7"/>
  <c r="L827" i="7" s="1"/>
  <c r="AZ828" i="7"/>
  <c r="L826" i="7" s="1"/>
  <c r="AE828" i="7"/>
  <c r="AD828" i="7"/>
  <c r="G827" i="7"/>
  <c r="E827" i="7"/>
  <c r="G826" i="7"/>
  <c r="E826" i="7"/>
  <c r="G823" i="7"/>
  <c r="E823" i="7"/>
  <c r="D823" i="7"/>
  <c r="C823" i="7"/>
  <c r="B823" i="7"/>
  <c r="G822" i="7"/>
  <c r="E822" i="7"/>
  <c r="D822" i="7"/>
  <c r="C822" i="7"/>
  <c r="B822" i="7"/>
  <c r="G821" i="7"/>
  <c r="E821" i="7"/>
  <c r="D821" i="7"/>
  <c r="C821" i="7"/>
  <c r="B821" i="7"/>
  <c r="G820" i="7"/>
  <c r="E820" i="7"/>
  <c r="D820" i="7"/>
  <c r="C820" i="7"/>
  <c r="B820" i="7"/>
  <c r="G817" i="7"/>
  <c r="L819" i="7"/>
  <c r="L817" i="7" s="1"/>
  <c r="AT828" i="7" s="1"/>
  <c r="J819" i="7"/>
  <c r="G819" i="7"/>
  <c r="F819" i="7"/>
  <c r="E819" i="7"/>
  <c r="L818" i="7"/>
  <c r="J818" i="7"/>
  <c r="G818" i="7"/>
  <c r="F818" i="7"/>
  <c r="L815" i="7"/>
  <c r="L814" i="7" s="1"/>
  <c r="AR828" i="7" s="1"/>
  <c r="J815" i="7"/>
  <c r="G815" i="7"/>
  <c r="F815" i="7"/>
  <c r="G814" i="7"/>
  <c r="C813" i="7"/>
  <c r="B813" i="7"/>
  <c r="E812" i="7"/>
  <c r="G812" i="7"/>
  <c r="D812" i="7"/>
  <c r="AT811" i="7"/>
  <c r="AR811" i="7"/>
  <c r="AO811" i="7"/>
  <c r="BA811" i="7"/>
  <c r="AZ811" i="7"/>
  <c r="AE811" i="7"/>
  <c r="AD811" i="7"/>
  <c r="L810" i="7"/>
  <c r="K811" i="7" s="1"/>
  <c r="K810" i="7"/>
  <c r="H810" i="7"/>
  <c r="E810" i="7"/>
  <c r="G810" i="7"/>
  <c r="D810" i="7"/>
  <c r="B810" i="7"/>
  <c r="AT809" i="7"/>
  <c r="AR809" i="7"/>
  <c r="AO809" i="7"/>
  <c r="BA809" i="7"/>
  <c r="AZ809" i="7"/>
  <c r="AE809" i="7"/>
  <c r="AD809" i="7"/>
  <c r="L808" i="7"/>
  <c r="K809" i="7" s="1"/>
  <c r="I808" i="7"/>
  <c r="H808" i="7"/>
  <c r="E808" i="7"/>
  <c r="G808" i="7"/>
  <c r="D808" i="7"/>
  <c r="C808" i="7"/>
  <c r="B808" i="7"/>
  <c r="AT807" i="7"/>
  <c r="AR807" i="7"/>
  <c r="AO807" i="7"/>
  <c r="BA807" i="7"/>
  <c r="AZ807" i="7"/>
  <c r="AE807" i="7"/>
  <c r="AD807" i="7"/>
  <c r="L806" i="7"/>
  <c r="AN807" i="7" s="1"/>
  <c r="K806" i="7"/>
  <c r="H806" i="7"/>
  <c r="E806" i="7"/>
  <c r="G806" i="7"/>
  <c r="D806" i="7"/>
  <c r="B806" i="7"/>
  <c r="AT805" i="7"/>
  <c r="AR805" i="7"/>
  <c r="AO805" i="7"/>
  <c r="BA805" i="7"/>
  <c r="AZ805" i="7"/>
  <c r="AE805" i="7"/>
  <c r="AD805" i="7"/>
  <c r="L804" i="7"/>
  <c r="AN805" i="7" s="1"/>
  <c r="K804" i="7"/>
  <c r="H804" i="7"/>
  <c r="E804" i="7"/>
  <c r="G804" i="7"/>
  <c r="D804" i="7"/>
  <c r="B804" i="7"/>
  <c r="AT803" i="7"/>
  <c r="AR803" i="7"/>
  <c r="AO803" i="7"/>
  <c r="BA803" i="7"/>
  <c r="AZ803" i="7"/>
  <c r="AE803" i="7"/>
  <c r="AD803" i="7"/>
  <c r="L802" i="7"/>
  <c r="AN803" i="7" s="1"/>
  <c r="K802" i="7"/>
  <c r="H802" i="7"/>
  <c r="E802" i="7"/>
  <c r="G802" i="7"/>
  <c r="D802" i="7"/>
  <c r="B802" i="7"/>
  <c r="AT801" i="7"/>
  <c r="AR801" i="7"/>
  <c r="AO801" i="7"/>
  <c r="BA801" i="7"/>
  <c r="AZ801" i="7"/>
  <c r="AE801" i="7"/>
  <c r="AD801" i="7"/>
  <c r="K801" i="7"/>
  <c r="L800" i="7"/>
  <c r="AN801" i="7" s="1"/>
  <c r="K800" i="7"/>
  <c r="H800" i="7"/>
  <c r="E800" i="7"/>
  <c r="G800" i="7"/>
  <c r="D800" i="7"/>
  <c r="B800" i="7"/>
  <c r="AT799" i="7"/>
  <c r="AR799" i="7"/>
  <c r="AO799" i="7"/>
  <c r="BA799" i="7"/>
  <c r="AZ799" i="7"/>
  <c r="AE799" i="7"/>
  <c r="AD799" i="7"/>
  <c r="L798" i="7"/>
  <c r="AN799" i="7" s="1"/>
  <c r="K798" i="7"/>
  <c r="H798" i="7"/>
  <c r="E798" i="7"/>
  <c r="G798" i="7"/>
  <c r="D798" i="7"/>
  <c r="B798" i="7"/>
  <c r="AT797" i="7"/>
  <c r="AR797" i="7"/>
  <c r="AO797" i="7"/>
  <c r="BA797" i="7"/>
  <c r="AZ797" i="7"/>
  <c r="AE797" i="7"/>
  <c r="AD797" i="7"/>
  <c r="L796" i="7"/>
  <c r="AN797" i="7" s="1"/>
  <c r="K796" i="7"/>
  <c r="H796" i="7"/>
  <c r="E796" i="7"/>
  <c r="G796" i="7"/>
  <c r="D796" i="7"/>
  <c r="B796" i="7"/>
  <c r="AT795" i="7"/>
  <c r="AR795" i="7"/>
  <c r="AO795" i="7"/>
  <c r="BA795" i="7"/>
  <c r="AZ795" i="7"/>
  <c r="AE795" i="7"/>
  <c r="AD795" i="7"/>
  <c r="C794" i="7"/>
  <c r="B794" i="7"/>
  <c r="L793" i="7"/>
  <c r="AN795" i="7" s="1"/>
  <c r="K793" i="7"/>
  <c r="H793" i="7"/>
  <c r="E793" i="7"/>
  <c r="G793" i="7"/>
  <c r="D793" i="7"/>
  <c r="B793" i="7"/>
  <c r="AT792" i="7"/>
  <c r="AR792" i="7"/>
  <c r="AO792" i="7"/>
  <c r="BA792" i="7"/>
  <c r="AZ792" i="7"/>
  <c r="AE792" i="7"/>
  <c r="AD792" i="7"/>
  <c r="L791" i="7"/>
  <c r="AN792" i="7" s="1"/>
  <c r="H791" i="7"/>
  <c r="E791" i="7"/>
  <c r="G791" i="7"/>
  <c r="D791" i="7"/>
  <c r="C791" i="7"/>
  <c r="B791" i="7"/>
  <c r="AT790" i="7"/>
  <c r="AR790" i="7"/>
  <c r="AO790" i="7"/>
  <c r="BA790" i="7"/>
  <c r="AZ790" i="7"/>
  <c r="AE790" i="7"/>
  <c r="AD790" i="7"/>
  <c r="L789" i="7"/>
  <c r="AN790" i="7" s="1"/>
  <c r="K789" i="7"/>
  <c r="H789" i="7"/>
  <c r="E789" i="7"/>
  <c r="G789" i="7"/>
  <c r="D789" i="7"/>
  <c r="B789" i="7"/>
  <c r="AW788" i="7"/>
  <c r="BA788" i="7"/>
  <c r="L787" i="7" s="1"/>
  <c r="AZ788" i="7"/>
  <c r="L786" i="7" s="1"/>
  <c r="AE788" i="7"/>
  <c r="AD788" i="7"/>
  <c r="G787" i="7"/>
  <c r="E787" i="7"/>
  <c r="G786" i="7"/>
  <c r="E786" i="7"/>
  <c r="G783" i="7"/>
  <c r="E783" i="7"/>
  <c r="D783" i="7"/>
  <c r="C783" i="7"/>
  <c r="B783" i="7"/>
  <c r="G780" i="7"/>
  <c r="L782" i="7"/>
  <c r="L780" i="7" s="1"/>
  <c r="AT788" i="7" s="1"/>
  <c r="J782" i="7"/>
  <c r="G782" i="7"/>
  <c r="F782" i="7"/>
  <c r="E782" i="7"/>
  <c r="L781" i="7"/>
  <c r="J781" i="7"/>
  <c r="G781" i="7"/>
  <c r="F781" i="7"/>
  <c r="L778" i="7"/>
  <c r="L777" i="7" s="1"/>
  <c r="AR788" i="7" s="1"/>
  <c r="J778" i="7"/>
  <c r="G778" i="7"/>
  <c r="F778" i="7"/>
  <c r="G777" i="7"/>
  <c r="C776" i="7"/>
  <c r="B776" i="7"/>
  <c r="E775" i="7"/>
  <c r="G775" i="7"/>
  <c r="D775" i="7"/>
  <c r="AT774" i="7"/>
  <c r="AR774" i="7"/>
  <c r="AO774" i="7"/>
  <c r="BA774" i="7"/>
  <c r="AZ774" i="7"/>
  <c r="AE774" i="7"/>
  <c r="AD774" i="7"/>
  <c r="L773" i="7"/>
  <c r="K774" i="7" s="1"/>
  <c r="K773" i="7"/>
  <c r="H773" i="7"/>
  <c r="E773" i="7"/>
  <c r="G773" i="7"/>
  <c r="D773" i="7"/>
  <c r="B773" i="7"/>
  <c r="AT772" i="7"/>
  <c r="AR772" i="7"/>
  <c r="AO772" i="7"/>
  <c r="BA772" i="7"/>
  <c r="AZ772" i="7"/>
  <c r="AE772" i="7"/>
  <c r="AD772" i="7"/>
  <c r="L771" i="7"/>
  <c r="K772" i="7" s="1"/>
  <c r="K771" i="7"/>
  <c r="H771" i="7"/>
  <c r="E771" i="7"/>
  <c r="G771" i="7"/>
  <c r="D771" i="7"/>
  <c r="B771" i="7"/>
  <c r="AT770" i="7"/>
  <c r="AR770" i="7"/>
  <c r="AO770" i="7"/>
  <c r="BA770" i="7"/>
  <c r="AZ770" i="7"/>
  <c r="AE770" i="7"/>
  <c r="AD770" i="7"/>
  <c r="L769" i="7"/>
  <c r="K770" i="7" s="1"/>
  <c r="K769" i="7"/>
  <c r="H769" i="7"/>
  <c r="E769" i="7"/>
  <c r="G769" i="7"/>
  <c r="D769" i="7"/>
  <c r="B769" i="7"/>
  <c r="AW768" i="7"/>
  <c r="AT768" i="7"/>
  <c r="AR768" i="7"/>
  <c r="AO768" i="7"/>
  <c r="BA768" i="7"/>
  <c r="AZ768" i="7"/>
  <c r="AE768" i="7"/>
  <c r="AD768" i="7"/>
  <c r="L767" i="7"/>
  <c r="K768" i="7" s="1"/>
  <c r="K767" i="7"/>
  <c r="H767" i="7"/>
  <c r="E767" i="7"/>
  <c r="G767" i="7"/>
  <c r="D767" i="7"/>
  <c r="B767" i="7"/>
  <c r="AW766" i="7"/>
  <c r="AT766" i="7"/>
  <c r="AR766" i="7"/>
  <c r="AO766" i="7"/>
  <c r="BA766" i="7"/>
  <c r="AZ766" i="7"/>
  <c r="AE766" i="7"/>
  <c r="AD766" i="7"/>
  <c r="L765" i="7"/>
  <c r="K766" i="7" s="1"/>
  <c r="K765" i="7"/>
  <c r="H765" i="7"/>
  <c r="E765" i="7"/>
  <c r="G765" i="7"/>
  <c r="D765" i="7"/>
  <c r="B765" i="7"/>
  <c r="AT764" i="7"/>
  <c r="AR764" i="7"/>
  <c r="AO764" i="7"/>
  <c r="BA764" i="7"/>
  <c r="AZ764" i="7"/>
  <c r="AE764" i="7"/>
  <c r="AD764" i="7"/>
  <c r="L763" i="7"/>
  <c r="K764" i="7" s="1"/>
  <c r="I764" i="7" s="1"/>
  <c r="K763" i="7"/>
  <c r="H763" i="7"/>
  <c r="E763" i="7"/>
  <c r="G763" i="7"/>
  <c r="D763" i="7"/>
  <c r="B763" i="7"/>
  <c r="BA762" i="7"/>
  <c r="L761" i="7" s="1"/>
  <c r="AZ762" i="7"/>
  <c r="L760" i="7" s="1"/>
  <c r="AE762" i="7"/>
  <c r="AD762" i="7"/>
  <c r="G761" i="7"/>
  <c r="E761" i="7"/>
  <c r="G760" i="7"/>
  <c r="E760" i="7"/>
  <c r="G757" i="7"/>
  <c r="E757" i="7"/>
  <c r="D757" i="7"/>
  <c r="C757" i="7"/>
  <c r="B757" i="7"/>
  <c r="G756" i="7"/>
  <c r="E756" i="7"/>
  <c r="D756" i="7"/>
  <c r="C756" i="7"/>
  <c r="B756" i="7"/>
  <c r="G755" i="7"/>
  <c r="E755" i="7"/>
  <c r="D755" i="7"/>
  <c r="C755" i="7"/>
  <c r="B755" i="7"/>
  <c r="L754" i="7"/>
  <c r="AW762" i="7" s="1"/>
  <c r="G744" i="7"/>
  <c r="L753" i="7"/>
  <c r="J753" i="7"/>
  <c r="G753" i="7"/>
  <c r="E753" i="7"/>
  <c r="L752" i="7"/>
  <c r="J752" i="7"/>
  <c r="G752" i="7"/>
  <c r="L751" i="7"/>
  <c r="J751" i="7"/>
  <c r="G751" i="7"/>
  <c r="E751" i="7"/>
  <c r="L750" i="7"/>
  <c r="J750" i="7"/>
  <c r="G750" i="7"/>
  <c r="L749" i="7"/>
  <c r="J749" i="7"/>
  <c r="G749" i="7"/>
  <c r="E749" i="7"/>
  <c r="L748" i="7"/>
  <c r="I748" i="7"/>
  <c r="H748" i="7"/>
  <c r="J748" i="7" s="1"/>
  <c r="G748" i="7"/>
  <c r="L747" i="7"/>
  <c r="J747" i="7"/>
  <c r="G747" i="7"/>
  <c r="L746" i="7"/>
  <c r="J746" i="7"/>
  <c r="G746" i="7"/>
  <c r="E746" i="7"/>
  <c r="L745" i="7"/>
  <c r="J745" i="7"/>
  <c r="G745" i="7"/>
  <c r="L742" i="7"/>
  <c r="J742" i="7"/>
  <c r="G742" i="7"/>
  <c r="L741" i="7"/>
  <c r="J741" i="7"/>
  <c r="G741" i="7"/>
  <c r="L740" i="7"/>
  <c r="J740" i="7"/>
  <c r="G740" i="7"/>
  <c r="L739" i="7"/>
  <c r="J739" i="7"/>
  <c r="G739" i="7"/>
  <c r="G738" i="7"/>
  <c r="E737" i="7"/>
  <c r="G737" i="7"/>
  <c r="D737" i="7"/>
  <c r="C737" i="7"/>
  <c r="G733" i="7"/>
  <c r="G732" i="7"/>
  <c r="L731" i="7"/>
  <c r="L730" i="7"/>
  <c r="L727" i="7"/>
  <c r="L725" i="7"/>
  <c r="L724" i="7"/>
  <c r="L717" i="7"/>
  <c r="L713" i="7"/>
  <c r="AT703" i="7"/>
  <c r="AR703" i="7"/>
  <c r="AO703" i="7"/>
  <c r="BA703" i="7"/>
  <c r="AZ703" i="7"/>
  <c r="AE703" i="7"/>
  <c r="AD703" i="7"/>
  <c r="L702" i="7"/>
  <c r="K703" i="7" s="1"/>
  <c r="I702" i="7"/>
  <c r="H702" i="7"/>
  <c r="E702" i="7"/>
  <c r="G702" i="7"/>
  <c r="D702" i="7"/>
  <c r="C702" i="7"/>
  <c r="B702" i="7"/>
  <c r="AT701" i="7"/>
  <c r="AR701" i="7"/>
  <c r="AO701" i="7"/>
  <c r="BA701" i="7"/>
  <c r="AZ701" i="7"/>
  <c r="AE701" i="7"/>
  <c r="AD701" i="7"/>
  <c r="L700" i="7"/>
  <c r="AN701" i="7" s="1"/>
  <c r="K700" i="7"/>
  <c r="H700" i="7"/>
  <c r="E700" i="7"/>
  <c r="G700" i="7"/>
  <c r="D700" i="7"/>
  <c r="B700" i="7"/>
  <c r="AW699" i="7"/>
  <c r="AT699" i="7"/>
  <c r="AR699" i="7"/>
  <c r="AO699" i="7"/>
  <c r="BA699" i="7"/>
  <c r="AZ699" i="7"/>
  <c r="AE699" i="7"/>
  <c r="AD699" i="7"/>
  <c r="L698" i="7"/>
  <c r="AN699" i="7" s="1"/>
  <c r="K698" i="7"/>
  <c r="H698" i="7"/>
  <c r="E698" i="7"/>
  <c r="G698" i="7"/>
  <c r="D698" i="7"/>
  <c r="B698" i="7"/>
  <c r="L695" i="7"/>
  <c r="BA697" i="7"/>
  <c r="L696" i="7" s="1"/>
  <c r="AZ697" i="7"/>
  <c r="AE697" i="7"/>
  <c r="AD697" i="7"/>
  <c r="G696" i="7"/>
  <c r="E696" i="7"/>
  <c r="G695" i="7"/>
  <c r="E695" i="7"/>
  <c r="L692" i="7"/>
  <c r="L691" i="7" s="1"/>
  <c r="AW697" i="7" s="1"/>
  <c r="I692" i="7"/>
  <c r="H692" i="7"/>
  <c r="J692" i="7" s="1"/>
  <c r="G692" i="7"/>
  <c r="G686" i="7"/>
  <c r="L690" i="7"/>
  <c r="J690" i="7"/>
  <c r="G690" i="7"/>
  <c r="F690" i="7"/>
  <c r="E690" i="7"/>
  <c r="L689" i="7"/>
  <c r="J689" i="7"/>
  <c r="G689" i="7"/>
  <c r="F689" i="7"/>
  <c r="L688" i="7"/>
  <c r="J688" i="7"/>
  <c r="G688" i="7"/>
  <c r="F688" i="7"/>
  <c r="E688" i="7"/>
  <c r="L687" i="7"/>
  <c r="J687" i="7"/>
  <c r="G687" i="7"/>
  <c r="F687" i="7"/>
  <c r="L684" i="7"/>
  <c r="L683" i="7" s="1"/>
  <c r="J684" i="7"/>
  <c r="G684" i="7"/>
  <c r="F684" i="7"/>
  <c r="G683" i="7"/>
  <c r="C682" i="7"/>
  <c r="B682" i="7"/>
  <c r="E681" i="7"/>
  <c r="G681" i="7"/>
  <c r="D681" i="7"/>
  <c r="AT680" i="7"/>
  <c r="AR680" i="7"/>
  <c r="AO680" i="7"/>
  <c r="BA680" i="7"/>
  <c r="AZ680" i="7"/>
  <c r="AE680" i="7"/>
  <c r="AD680" i="7"/>
  <c r="L679" i="7"/>
  <c r="K679" i="7"/>
  <c r="H679" i="7"/>
  <c r="E679" i="7"/>
  <c r="G679" i="7"/>
  <c r="D679" i="7"/>
  <c r="B679" i="7"/>
  <c r="AT678" i="7"/>
  <c r="AR678" i="7"/>
  <c r="AO678" i="7"/>
  <c r="BA678" i="7"/>
  <c r="AZ678" i="7"/>
  <c r="AE678" i="7"/>
  <c r="AD678" i="7"/>
  <c r="L677" i="7"/>
  <c r="K677" i="7"/>
  <c r="H677" i="7"/>
  <c r="E677" i="7"/>
  <c r="G677" i="7"/>
  <c r="D677" i="7"/>
  <c r="B677" i="7"/>
  <c r="AT676" i="7"/>
  <c r="AR676" i="7"/>
  <c r="AO676" i="7"/>
  <c r="BA676" i="7"/>
  <c r="AZ676" i="7"/>
  <c r="AE676" i="7"/>
  <c r="AD676" i="7"/>
  <c r="L675" i="7"/>
  <c r="K675" i="7"/>
  <c r="H675" i="7"/>
  <c r="E675" i="7"/>
  <c r="G675" i="7"/>
  <c r="D675" i="7"/>
  <c r="B675" i="7"/>
  <c r="AT674" i="7"/>
  <c r="AR674" i="7"/>
  <c r="AO674" i="7"/>
  <c r="BA674" i="7"/>
  <c r="AZ674" i="7"/>
  <c r="AE674" i="7"/>
  <c r="AD674" i="7"/>
  <c r="L673" i="7"/>
  <c r="K673" i="7"/>
  <c r="H673" i="7"/>
  <c r="E673" i="7"/>
  <c r="G673" i="7"/>
  <c r="D673" i="7"/>
  <c r="B673" i="7"/>
  <c r="AT672" i="7"/>
  <c r="AR672" i="7"/>
  <c r="AO672" i="7"/>
  <c r="BA672" i="7"/>
  <c r="AZ672" i="7"/>
  <c r="AE672" i="7"/>
  <c r="AD672" i="7"/>
  <c r="L671" i="7"/>
  <c r="K671" i="7"/>
  <c r="H671" i="7"/>
  <c r="E671" i="7"/>
  <c r="G671" i="7"/>
  <c r="D671" i="7"/>
  <c r="B671" i="7"/>
  <c r="AT670" i="7"/>
  <c r="AR670" i="7"/>
  <c r="AO670" i="7"/>
  <c r="BA670" i="7"/>
  <c r="AZ670" i="7"/>
  <c r="AE670" i="7"/>
  <c r="AD670" i="7"/>
  <c r="L669" i="7"/>
  <c r="K669" i="7"/>
  <c r="H669" i="7"/>
  <c r="E669" i="7"/>
  <c r="G669" i="7"/>
  <c r="D669" i="7"/>
  <c r="B669" i="7"/>
  <c r="AT668" i="7"/>
  <c r="AR668" i="7"/>
  <c r="AO668" i="7"/>
  <c r="BA668" i="7"/>
  <c r="AZ668" i="7"/>
  <c r="AE668" i="7"/>
  <c r="AD668" i="7"/>
  <c r="L667" i="7"/>
  <c r="I667" i="7"/>
  <c r="H667" i="7"/>
  <c r="E667" i="7"/>
  <c r="G667" i="7"/>
  <c r="D667" i="7"/>
  <c r="C667" i="7"/>
  <c r="B667" i="7"/>
  <c r="AT666" i="7"/>
  <c r="AR666" i="7"/>
  <c r="AO666" i="7"/>
  <c r="BA666" i="7"/>
  <c r="AZ666" i="7"/>
  <c r="AE666" i="7"/>
  <c r="AD666" i="7"/>
  <c r="L665" i="7"/>
  <c r="AW666" i="7" s="1"/>
  <c r="I665" i="7"/>
  <c r="H665" i="7"/>
  <c r="E665" i="7"/>
  <c r="G665" i="7"/>
  <c r="D665" i="7"/>
  <c r="C665" i="7"/>
  <c r="B665" i="7"/>
  <c r="AW664" i="7"/>
  <c r="BA664" i="7"/>
  <c r="L663" i="7" s="1"/>
  <c r="AZ664" i="7"/>
  <c r="L662" i="7" s="1"/>
  <c r="AE664" i="7"/>
  <c r="AD664" i="7"/>
  <c r="G663" i="7"/>
  <c r="E663" i="7"/>
  <c r="G662" i="7"/>
  <c r="E662" i="7"/>
  <c r="G657" i="7"/>
  <c r="L659" i="7"/>
  <c r="L657" i="7" s="1"/>
  <c r="J659" i="7"/>
  <c r="G659" i="7"/>
  <c r="F659" i="7"/>
  <c r="E659" i="7"/>
  <c r="L658" i="7"/>
  <c r="J658" i="7"/>
  <c r="G658" i="7"/>
  <c r="F658" i="7"/>
  <c r="L655" i="7"/>
  <c r="L654" i="7" s="1"/>
  <c r="J655" i="7"/>
  <c r="G655" i="7"/>
  <c r="F655" i="7"/>
  <c r="G654" i="7"/>
  <c r="C653" i="7"/>
  <c r="B653" i="7"/>
  <c r="E652" i="7"/>
  <c r="G652" i="7"/>
  <c r="D652" i="7"/>
  <c r="AT651" i="7"/>
  <c r="AR651" i="7"/>
  <c r="AO651" i="7"/>
  <c r="BA651" i="7"/>
  <c r="AZ651" i="7"/>
  <c r="AE651" i="7"/>
  <c r="AD651" i="7"/>
  <c r="L650" i="7"/>
  <c r="K651" i="7" s="1"/>
  <c r="I650" i="7"/>
  <c r="H650" i="7"/>
  <c r="E650" i="7"/>
  <c r="G650" i="7"/>
  <c r="D650" i="7"/>
  <c r="C650" i="7"/>
  <c r="B650" i="7"/>
  <c r="AT649" i="7"/>
  <c r="AR649" i="7"/>
  <c r="AO649" i="7"/>
  <c r="BA649" i="7"/>
  <c r="AZ649" i="7"/>
  <c r="AE649" i="7"/>
  <c r="AD649" i="7"/>
  <c r="L648" i="7"/>
  <c r="K649" i="7" s="1"/>
  <c r="K648" i="7"/>
  <c r="H648" i="7"/>
  <c r="E648" i="7"/>
  <c r="G648" i="7"/>
  <c r="D648" i="7"/>
  <c r="B648" i="7"/>
  <c r="AT647" i="7"/>
  <c r="AR647" i="7"/>
  <c r="AO647" i="7"/>
  <c r="BA647" i="7"/>
  <c r="AZ647" i="7"/>
  <c r="AE647" i="7"/>
  <c r="AD647" i="7"/>
  <c r="L646" i="7"/>
  <c r="K647" i="7" s="1"/>
  <c r="K646" i="7"/>
  <c r="H646" i="7"/>
  <c r="E646" i="7"/>
  <c r="G646" i="7"/>
  <c r="D646" i="7"/>
  <c r="B646" i="7"/>
  <c r="AT645" i="7"/>
  <c r="AR645" i="7"/>
  <c r="AO645" i="7"/>
  <c r="BA645" i="7"/>
  <c r="AZ645" i="7"/>
  <c r="AE645" i="7"/>
  <c r="AD645" i="7"/>
  <c r="L644" i="7"/>
  <c r="K645" i="7" s="1"/>
  <c r="K644" i="7"/>
  <c r="H644" i="7"/>
  <c r="E644" i="7"/>
  <c r="G644" i="7"/>
  <c r="D644" i="7"/>
  <c r="B644" i="7"/>
  <c r="AT643" i="7"/>
  <c r="AR643" i="7"/>
  <c r="AO643" i="7"/>
  <c r="BA643" i="7"/>
  <c r="AZ643" i="7"/>
  <c r="AE643" i="7"/>
  <c r="AD643" i="7"/>
  <c r="L642" i="7"/>
  <c r="K643" i="7" s="1"/>
  <c r="K642" i="7"/>
  <c r="H642" i="7"/>
  <c r="E642" i="7"/>
  <c r="G642" i="7"/>
  <c r="D642" i="7"/>
  <c r="B642" i="7"/>
  <c r="AW641" i="7"/>
  <c r="AT641" i="7"/>
  <c r="AR641" i="7"/>
  <c r="AO641" i="7"/>
  <c r="BA641" i="7"/>
  <c r="AZ641" i="7"/>
  <c r="AE641" i="7"/>
  <c r="AD641" i="7"/>
  <c r="L640" i="7"/>
  <c r="K641" i="7" s="1"/>
  <c r="K640" i="7"/>
  <c r="H640" i="7"/>
  <c r="E640" i="7"/>
  <c r="G640" i="7"/>
  <c r="D640" i="7"/>
  <c r="B640" i="7"/>
  <c r="AW639" i="7"/>
  <c r="AT639" i="7"/>
  <c r="AR639" i="7"/>
  <c r="AO639" i="7"/>
  <c r="BA639" i="7"/>
  <c r="AZ639" i="7"/>
  <c r="AE639" i="7"/>
  <c r="AD639" i="7"/>
  <c r="L638" i="7"/>
  <c r="K639" i="7" s="1"/>
  <c r="K638" i="7"/>
  <c r="H638" i="7"/>
  <c r="E638" i="7"/>
  <c r="G638" i="7"/>
  <c r="D638" i="7"/>
  <c r="B638" i="7"/>
  <c r="AT637" i="7"/>
  <c r="AR637" i="7"/>
  <c r="AO637" i="7"/>
  <c r="BA637" i="7"/>
  <c r="AZ637" i="7"/>
  <c r="AE637" i="7"/>
  <c r="AD637" i="7"/>
  <c r="L636" i="7"/>
  <c r="K637" i="7" s="1"/>
  <c r="I636" i="7"/>
  <c r="H636" i="7"/>
  <c r="E636" i="7"/>
  <c r="G636" i="7"/>
  <c r="D636" i="7"/>
  <c r="C636" i="7"/>
  <c r="B636" i="7"/>
  <c r="AT635" i="7"/>
  <c r="AR635" i="7"/>
  <c r="AO635" i="7"/>
  <c r="BA635" i="7"/>
  <c r="AZ635" i="7"/>
  <c r="AE635" i="7"/>
  <c r="AD635" i="7"/>
  <c r="L634" i="7"/>
  <c r="H634" i="7"/>
  <c r="E634" i="7"/>
  <c r="G634" i="7"/>
  <c r="D634" i="7"/>
  <c r="C634" i="7"/>
  <c r="B634" i="7"/>
  <c r="AT633" i="7"/>
  <c r="AR633" i="7"/>
  <c r="AO633" i="7"/>
  <c r="BA633" i="7"/>
  <c r="AZ633" i="7"/>
  <c r="AE633" i="7"/>
  <c r="AD633" i="7"/>
  <c r="L632" i="7"/>
  <c r="H632" i="7"/>
  <c r="E632" i="7"/>
  <c r="G632" i="7"/>
  <c r="D632" i="7"/>
  <c r="C632" i="7"/>
  <c r="B632" i="7"/>
  <c r="AT631" i="7"/>
  <c r="AR631" i="7"/>
  <c r="AO631" i="7"/>
  <c r="BA631" i="7"/>
  <c r="AZ631" i="7"/>
  <c r="AE631" i="7"/>
  <c r="AD631" i="7"/>
  <c r="C630" i="7"/>
  <c r="B630" i="7"/>
  <c r="L629" i="7"/>
  <c r="AN631" i="7" s="1"/>
  <c r="K629" i="7"/>
  <c r="H629" i="7"/>
  <c r="E629" i="7"/>
  <c r="G629" i="7"/>
  <c r="D629" i="7"/>
  <c r="B629" i="7"/>
  <c r="BA628" i="7"/>
  <c r="L627" i="7" s="1"/>
  <c r="AZ628" i="7"/>
  <c r="L626" i="7" s="1"/>
  <c r="AE628" i="7"/>
  <c r="AD628" i="7"/>
  <c r="G627" i="7"/>
  <c r="E627" i="7"/>
  <c r="G626" i="7"/>
  <c r="E626" i="7"/>
  <c r="G623" i="7"/>
  <c r="F623" i="7"/>
  <c r="E623" i="7"/>
  <c r="D623" i="7"/>
  <c r="C623" i="7"/>
  <c r="B623" i="7"/>
  <c r="G622" i="7"/>
  <c r="F622" i="7"/>
  <c r="E622" i="7"/>
  <c r="D622" i="7"/>
  <c r="C622" i="7"/>
  <c r="B622" i="7"/>
  <c r="G621" i="7"/>
  <c r="F621" i="7"/>
  <c r="E621" i="7"/>
  <c r="D621" i="7"/>
  <c r="C621" i="7"/>
  <c r="B621" i="7"/>
  <c r="G620" i="7"/>
  <c r="F620" i="7"/>
  <c r="E620" i="7"/>
  <c r="D620" i="7"/>
  <c r="C620" i="7"/>
  <c r="B620" i="7"/>
  <c r="G619" i="7"/>
  <c r="F619" i="7"/>
  <c r="E619" i="7"/>
  <c r="D619" i="7"/>
  <c r="C619" i="7"/>
  <c r="B619" i="7"/>
  <c r="G618" i="7"/>
  <c r="F618" i="7"/>
  <c r="E618" i="7"/>
  <c r="D618" i="7"/>
  <c r="C618" i="7"/>
  <c r="B618" i="7"/>
  <c r="G617" i="7"/>
  <c r="F617" i="7"/>
  <c r="E617" i="7"/>
  <c r="D617" i="7"/>
  <c r="C617" i="7"/>
  <c r="B617" i="7"/>
  <c r="G616" i="7"/>
  <c r="F616" i="7"/>
  <c r="E616" i="7"/>
  <c r="D616" i="7"/>
  <c r="C616" i="7"/>
  <c r="B616" i="7"/>
  <c r="L615" i="7"/>
  <c r="I615" i="7"/>
  <c r="H615" i="7"/>
  <c r="J615" i="7" s="1"/>
  <c r="G615" i="7"/>
  <c r="F615" i="7"/>
  <c r="L614" i="7"/>
  <c r="I614" i="7"/>
  <c r="H614" i="7"/>
  <c r="J614" i="7" s="1"/>
  <c r="G614" i="7"/>
  <c r="F614" i="7"/>
  <c r="L613" i="7"/>
  <c r="I613" i="7"/>
  <c r="H613" i="7"/>
  <c r="G613" i="7"/>
  <c r="F613" i="7"/>
  <c r="L612" i="7"/>
  <c r="I612" i="7"/>
  <c r="J612" i="7" s="1"/>
  <c r="H612" i="7"/>
  <c r="G612" i="7"/>
  <c r="F612" i="7"/>
  <c r="L611" i="7"/>
  <c r="I611" i="7"/>
  <c r="H611" i="7"/>
  <c r="G611" i="7"/>
  <c r="F611" i="7"/>
  <c r="L610" i="7"/>
  <c r="I610" i="7"/>
  <c r="H610" i="7"/>
  <c r="G610" i="7"/>
  <c r="F610" i="7"/>
  <c r="G604" i="7"/>
  <c r="L608" i="7"/>
  <c r="J608" i="7"/>
  <c r="G608" i="7"/>
  <c r="F608" i="7"/>
  <c r="E608" i="7"/>
  <c r="L607" i="7"/>
  <c r="J607" i="7"/>
  <c r="G607" i="7"/>
  <c r="F607" i="7"/>
  <c r="L606" i="7"/>
  <c r="J606" i="7"/>
  <c r="G606" i="7"/>
  <c r="F606" i="7"/>
  <c r="E606" i="7"/>
  <c r="L605" i="7"/>
  <c r="J605" i="7"/>
  <c r="G605" i="7"/>
  <c r="F605" i="7"/>
  <c r="L602" i="7"/>
  <c r="L601" i="7" s="1"/>
  <c r="J602" i="7"/>
  <c r="G602" i="7"/>
  <c r="F602" i="7"/>
  <c r="G601" i="7"/>
  <c r="C600" i="7"/>
  <c r="B600" i="7"/>
  <c r="E599" i="7"/>
  <c r="G599" i="7"/>
  <c r="D599" i="7"/>
  <c r="AT598" i="7"/>
  <c r="AR598" i="7"/>
  <c r="AO598" i="7"/>
  <c r="BA598" i="7"/>
  <c r="AZ598" i="7"/>
  <c r="AE598" i="7"/>
  <c r="AD598" i="7"/>
  <c r="L597" i="7"/>
  <c r="K598" i="7" s="1"/>
  <c r="K597" i="7"/>
  <c r="H597" i="7"/>
  <c r="E597" i="7"/>
  <c r="G597" i="7"/>
  <c r="D597" i="7"/>
  <c r="B597" i="7"/>
  <c r="AT596" i="7"/>
  <c r="AR596" i="7"/>
  <c r="AO596" i="7"/>
  <c r="BA596" i="7"/>
  <c r="AZ596" i="7"/>
  <c r="AE596" i="7"/>
  <c r="AD596" i="7"/>
  <c r="L595" i="7"/>
  <c r="AW596" i="7" s="1"/>
  <c r="I595" i="7"/>
  <c r="H595" i="7"/>
  <c r="E595" i="7"/>
  <c r="G595" i="7"/>
  <c r="D595" i="7"/>
  <c r="C595" i="7"/>
  <c r="B595" i="7"/>
  <c r="AT594" i="7"/>
  <c r="AR594" i="7"/>
  <c r="AO594" i="7"/>
  <c r="BA594" i="7"/>
  <c r="AZ594" i="7"/>
  <c r="AE594" i="7"/>
  <c r="AD594" i="7"/>
  <c r="L593" i="7"/>
  <c r="K594" i="7" s="1"/>
  <c r="K593" i="7"/>
  <c r="H593" i="7"/>
  <c r="E593" i="7"/>
  <c r="G593" i="7"/>
  <c r="D593" i="7"/>
  <c r="B593" i="7"/>
  <c r="AT592" i="7"/>
  <c r="AR592" i="7"/>
  <c r="AO592" i="7"/>
  <c r="BA592" i="7"/>
  <c r="AZ592" i="7"/>
  <c r="AE592" i="7"/>
  <c r="AD592" i="7"/>
  <c r="L591" i="7"/>
  <c r="K592" i="7" s="1"/>
  <c r="K591" i="7"/>
  <c r="H591" i="7"/>
  <c r="E591" i="7"/>
  <c r="G591" i="7"/>
  <c r="D591" i="7"/>
  <c r="B591" i="7"/>
  <c r="AT590" i="7"/>
  <c r="AR590" i="7"/>
  <c r="AO590" i="7"/>
  <c r="BA590" i="7"/>
  <c r="AZ590" i="7"/>
  <c r="AE590" i="7"/>
  <c r="AD590" i="7"/>
  <c r="L589" i="7"/>
  <c r="K590" i="7" s="1"/>
  <c r="K589" i="7"/>
  <c r="H589" i="7"/>
  <c r="E589" i="7"/>
  <c r="G589" i="7"/>
  <c r="D589" i="7"/>
  <c r="B589" i="7"/>
  <c r="AT588" i="7"/>
  <c r="AR588" i="7"/>
  <c r="AO588" i="7"/>
  <c r="BA588" i="7"/>
  <c r="AZ588" i="7"/>
  <c r="AE588" i="7"/>
  <c r="AD588" i="7"/>
  <c r="L587" i="7"/>
  <c r="K588" i="7" s="1"/>
  <c r="K587" i="7"/>
  <c r="H587" i="7"/>
  <c r="E587" i="7"/>
  <c r="G587" i="7"/>
  <c r="D587" i="7"/>
  <c r="B587" i="7"/>
  <c r="AT586" i="7"/>
  <c r="AR586" i="7"/>
  <c r="AO586" i="7"/>
  <c r="BA586" i="7"/>
  <c r="AZ586" i="7"/>
  <c r="AE586" i="7"/>
  <c r="AD586" i="7"/>
  <c r="L585" i="7"/>
  <c r="K586" i="7" s="1"/>
  <c r="K585" i="7"/>
  <c r="H585" i="7"/>
  <c r="E585" i="7"/>
  <c r="G585" i="7"/>
  <c r="D585" i="7"/>
  <c r="B585" i="7"/>
  <c r="AT584" i="7"/>
  <c r="AR584" i="7"/>
  <c r="AO584" i="7"/>
  <c r="BA584" i="7"/>
  <c r="AZ584" i="7"/>
  <c r="AE584" i="7"/>
  <c r="AD584" i="7"/>
  <c r="L583" i="7"/>
  <c r="K584" i="7" s="1"/>
  <c r="K583" i="7"/>
  <c r="H583" i="7"/>
  <c r="E583" i="7"/>
  <c r="G583" i="7"/>
  <c r="D583" i="7"/>
  <c r="B583" i="7"/>
  <c r="AT582" i="7"/>
  <c r="AR582" i="7"/>
  <c r="AO582" i="7"/>
  <c r="BA582" i="7"/>
  <c r="AZ582" i="7"/>
  <c r="AE582" i="7"/>
  <c r="AD582" i="7"/>
  <c r="L581" i="7"/>
  <c r="K582" i="7" s="1"/>
  <c r="K581" i="7"/>
  <c r="H581" i="7"/>
  <c r="E581" i="7"/>
  <c r="G581" i="7"/>
  <c r="D581" i="7"/>
  <c r="B581" i="7"/>
  <c r="AT580" i="7"/>
  <c r="AR580" i="7"/>
  <c r="AO580" i="7"/>
  <c r="BA580" i="7"/>
  <c r="AZ580" i="7"/>
  <c r="AE580" i="7"/>
  <c r="AD580" i="7"/>
  <c r="L579" i="7"/>
  <c r="K580" i="7" s="1"/>
  <c r="K579" i="7"/>
  <c r="H579" i="7"/>
  <c r="E579" i="7"/>
  <c r="G579" i="7"/>
  <c r="D579" i="7"/>
  <c r="B579" i="7"/>
  <c r="AT578" i="7"/>
  <c r="AR578" i="7"/>
  <c r="AO578" i="7"/>
  <c r="BA578" i="7"/>
  <c r="AZ578" i="7"/>
  <c r="AE578" i="7"/>
  <c r="AD578" i="7"/>
  <c r="L577" i="7"/>
  <c r="K578" i="7" s="1"/>
  <c r="K577" i="7"/>
  <c r="H577" i="7"/>
  <c r="E577" i="7"/>
  <c r="G577" i="7"/>
  <c r="D577" i="7"/>
  <c r="B577" i="7"/>
  <c r="AT576" i="7"/>
  <c r="AR576" i="7"/>
  <c r="AO576" i="7"/>
  <c r="BA576" i="7"/>
  <c r="AZ576" i="7"/>
  <c r="AE576" i="7"/>
  <c r="AD576" i="7"/>
  <c r="L575" i="7"/>
  <c r="K576" i="7" s="1"/>
  <c r="I576" i="7" s="1"/>
  <c r="K575" i="7"/>
  <c r="H575" i="7"/>
  <c r="E575" i="7"/>
  <c r="G575" i="7"/>
  <c r="D575" i="7"/>
  <c r="B575" i="7"/>
  <c r="AW574" i="7"/>
  <c r="AT574" i="7"/>
  <c r="AR574" i="7"/>
  <c r="AO574" i="7"/>
  <c r="BA574" i="7"/>
  <c r="AZ574" i="7"/>
  <c r="AE574" i="7"/>
  <c r="AD574" i="7"/>
  <c r="L573" i="7"/>
  <c r="K574" i="7" s="1"/>
  <c r="I573" i="7"/>
  <c r="H573" i="7"/>
  <c r="E573" i="7"/>
  <c r="G573" i="7"/>
  <c r="D573" i="7"/>
  <c r="C573" i="7"/>
  <c r="B573" i="7"/>
  <c r="AT572" i="7"/>
  <c r="AR572" i="7"/>
  <c r="AO572" i="7"/>
  <c r="BA572" i="7"/>
  <c r="AZ572" i="7"/>
  <c r="AE572" i="7"/>
  <c r="AD572" i="7"/>
  <c r="L571" i="7"/>
  <c r="K572" i="7" s="1"/>
  <c r="I571" i="7"/>
  <c r="H571" i="7"/>
  <c r="J571" i="7" s="1"/>
  <c r="E571" i="7"/>
  <c r="G571" i="7"/>
  <c r="D571" i="7"/>
  <c r="C571" i="7"/>
  <c r="B571" i="7"/>
  <c r="AT570" i="7"/>
  <c r="AR570" i="7"/>
  <c r="AO570" i="7"/>
  <c r="BA570" i="7"/>
  <c r="AZ570" i="7"/>
  <c r="AE570" i="7"/>
  <c r="AD570" i="7"/>
  <c r="L569" i="7"/>
  <c r="K569" i="7"/>
  <c r="H569" i="7"/>
  <c r="E569" i="7"/>
  <c r="G569" i="7"/>
  <c r="D569" i="7"/>
  <c r="B569" i="7"/>
  <c r="AT568" i="7"/>
  <c r="AR568" i="7"/>
  <c r="AO568" i="7"/>
  <c r="BA568" i="7"/>
  <c r="AZ568" i="7"/>
  <c r="AE568" i="7"/>
  <c r="AD568" i="7"/>
  <c r="C567" i="7"/>
  <c r="B567" i="7"/>
  <c r="L566" i="7"/>
  <c r="AW568" i="7" s="1"/>
  <c r="K566" i="7"/>
  <c r="H566" i="7"/>
  <c r="E566" i="7"/>
  <c r="G566" i="7"/>
  <c r="D566" i="7"/>
  <c r="B566" i="7"/>
  <c r="BA565" i="7"/>
  <c r="L564" i="7" s="1"/>
  <c r="AZ565" i="7"/>
  <c r="L563" i="7" s="1"/>
  <c r="AE565" i="7"/>
  <c r="AD565" i="7"/>
  <c r="G564" i="7"/>
  <c r="E564" i="7"/>
  <c r="G563" i="7"/>
  <c r="E563" i="7"/>
  <c r="G560" i="7"/>
  <c r="F560" i="7"/>
  <c r="E560" i="7"/>
  <c r="D560" i="7"/>
  <c r="C560" i="7"/>
  <c r="B560" i="7"/>
  <c r="G559" i="7"/>
  <c r="F559" i="7"/>
  <c r="E559" i="7"/>
  <c r="D559" i="7"/>
  <c r="C559" i="7"/>
  <c r="B559" i="7"/>
  <c r="G558" i="7"/>
  <c r="F558" i="7"/>
  <c r="E558" i="7"/>
  <c r="D558" i="7"/>
  <c r="C558" i="7"/>
  <c r="B558" i="7"/>
  <c r="G557" i="7"/>
  <c r="F557" i="7"/>
  <c r="E557" i="7"/>
  <c r="D557" i="7"/>
  <c r="C557" i="7"/>
  <c r="B557" i="7"/>
  <c r="G556" i="7"/>
  <c r="F556" i="7"/>
  <c r="E556" i="7"/>
  <c r="D556" i="7"/>
  <c r="C556" i="7"/>
  <c r="B556" i="7"/>
  <c r="G555" i="7"/>
  <c r="F555" i="7"/>
  <c r="E555" i="7"/>
  <c r="D555" i="7"/>
  <c r="C555" i="7"/>
  <c r="B555" i="7"/>
  <c r="G554" i="7"/>
  <c r="F554" i="7"/>
  <c r="E554" i="7"/>
  <c r="D554" i="7"/>
  <c r="C554" i="7"/>
  <c r="B554" i="7"/>
  <c r="G553" i="7"/>
  <c r="F553" i="7"/>
  <c r="E553" i="7"/>
  <c r="D553" i="7"/>
  <c r="C553" i="7"/>
  <c r="B553" i="7"/>
  <c r="G552" i="7"/>
  <c r="F552" i="7"/>
  <c r="E552" i="7"/>
  <c r="D552" i="7"/>
  <c r="C552" i="7"/>
  <c r="B552" i="7"/>
  <c r="L551" i="7"/>
  <c r="I551" i="7"/>
  <c r="H551" i="7"/>
  <c r="G551" i="7"/>
  <c r="F551" i="7"/>
  <c r="L550" i="7"/>
  <c r="I550" i="7"/>
  <c r="H550" i="7"/>
  <c r="G550" i="7"/>
  <c r="F550" i="7"/>
  <c r="L549" i="7"/>
  <c r="I549" i="7"/>
  <c r="H549" i="7"/>
  <c r="G549" i="7"/>
  <c r="F549" i="7"/>
  <c r="L548" i="7"/>
  <c r="I548" i="7"/>
  <c r="H548" i="7"/>
  <c r="J548" i="7" s="1"/>
  <c r="G548" i="7"/>
  <c r="F548" i="7"/>
  <c r="L547" i="7"/>
  <c r="I547" i="7"/>
  <c r="H547" i="7"/>
  <c r="G547" i="7"/>
  <c r="F547" i="7"/>
  <c r="L546" i="7"/>
  <c r="I546" i="7"/>
  <c r="J546" i="7" s="1"/>
  <c r="H546" i="7"/>
  <c r="G546" i="7"/>
  <c r="F546" i="7"/>
  <c r="G540" i="7"/>
  <c r="L544" i="7"/>
  <c r="J544" i="7"/>
  <c r="G544" i="7"/>
  <c r="F544" i="7"/>
  <c r="E544" i="7"/>
  <c r="L543" i="7"/>
  <c r="J543" i="7"/>
  <c r="G543" i="7"/>
  <c r="F543" i="7"/>
  <c r="L542" i="7"/>
  <c r="J542" i="7"/>
  <c r="G542" i="7"/>
  <c r="F542" i="7"/>
  <c r="E542" i="7"/>
  <c r="L541" i="7"/>
  <c r="J541" i="7"/>
  <c r="G541" i="7"/>
  <c r="F541" i="7"/>
  <c r="L538" i="7"/>
  <c r="L537" i="7" s="1"/>
  <c r="J538" i="7"/>
  <c r="G538" i="7"/>
  <c r="F538" i="7"/>
  <c r="G537" i="7"/>
  <c r="C536" i="7"/>
  <c r="B536" i="7"/>
  <c r="E535" i="7"/>
  <c r="G535" i="7"/>
  <c r="D535" i="7"/>
  <c r="AT534" i="7"/>
  <c r="AR534" i="7"/>
  <c r="AO534" i="7"/>
  <c r="BA534" i="7"/>
  <c r="AZ534" i="7"/>
  <c r="AE534" i="7"/>
  <c r="AD534" i="7"/>
  <c r="L533" i="7"/>
  <c r="I533" i="7"/>
  <c r="H533" i="7"/>
  <c r="E533" i="7"/>
  <c r="G533" i="7"/>
  <c r="D533" i="7"/>
  <c r="C533" i="7"/>
  <c r="B533" i="7"/>
  <c r="AW532" i="7"/>
  <c r="AT532" i="7"/>
  <c r="AR532" i="7"/>
  <c r="AO532" i="7"/>
  <c r="BA532" i="7"/>
  <c r="AZ532" i="7"/>
  <c r="AE532" i="7"/>
  <c r="AD532" i="7"/>
  <c r="L531" i="7"/>
  <c r="AN532" i="7" s="1"/>
  <c r="K531" i="7"/>
  <c r="H531" i="7"/>
  <c r="E531" i="7"/>
  <c r="G531" i="7"/>
  <c r="D531" i="7"/>
  <c r="B531" i="7"/>
  <c r="AT530" i="7"/>
  <c r="AR530" i="7"/>
  <c r="AO530" i="7"/>
  <c r="BA530" i="7"/>
  <c r="AZ530" i="7"/>
  <c r="AE530" i="7"/>
  <c r="AD530" i="7"/>
  <c r="L529" i="7"/>
  <c r="AN530" i="7" s="1"/>
  <c r="K529" i="7"/>
  <c r="H529" i="7"/>
  <c r="E529" i="7"/>
  <c r="G529" i="7"/>
  <c r="D529" i="7"/>
  <c r="B529" i="7"/>
  <c r="AT528" i="7"/>
  <c r="AR528" i="7"/>
  <c r="AO528" i="7"/>
  <c r="BA528" i="7"/>
  <c r="AZ528" i="7"/>
  <c r="AE528" i="7"/>
  <c r="AD528" i="7"/>
  <c r="L527" i="7"/>
  <c r="AN528" i="7" s="1"/>
  <c r="K527" i="7"/>
  <c r="H527" i="7"/>
  <c r="E527" i="7"/>
  <c r="G527" i="7"/>
  <c r="D527" i="7"/>
  <c r="B527" i="7"/>
  <c r="AT526" i="7"/>
  <c r="AR526" i="7"/>
  <c r="AO526" i="7"/>
  <c r="BA526" i="7"/>
  <c r="AZ526" i="7"/>
  <c r="AE526" i="7"/>
  <c r="AD526" i="7"/>
  <c r="L525" i="7"/>
  <c r="AN526" i="7" s="1"/>
  <c r="K525" i="7"/>
  <c r="H525" i="7"/>
  <c r="E525" i="7"/>
  <c r="G525" i="7"/>
  <c r="D525" i="7"/>
  <c r="B525" i="7"/>
  <c r="AT524" i="7"/>
  <c r="AR524" i="7"/>
  <c r="AO524" i="7"/>
  <c r="BA524" i="7"/>
  <c r="AZ524" i="7"/>
  <c r="AE524" i="7"/>
  <c r="AD524" i="7"/>
  <c r="L523" i="7"/>
  <c r="AN524" i="7" s="1"/>
  <c r="K523" i="7"/>
  <c r="H523" i="7"/>
  <c r="E523" i="7"/>
  <c r="G523" i="7"/>
  <c r="D523" i="7"/>
  <c r="B523" i="7"/>
  <c r="AT522" i="7"/>
  <c r="AR522" i="7"/>
  <c r="AO522" i="7"/>
  <c r="BA522" i="7"/>
  <c r="AZ522" i="7"/>
  <c r="AE522" i="7"/>
  <c r="AD522" i="7"/>
  <c r="L521" i="7"/>
  <c r="AN522" i="7" s="1"/>
  <c r="K521" i="7"/>
  <c r="H521" i="7"/>
  <c r="E521" i="7"/>
  <c r="G521" i="7"/>
  <c r="D521" i="7"/>
  <c r="B521" i="7"/>
  <c r="AT520" i="7"/>
  <c r="AR520" i="7"/>
  <c r="AO520" i="7"/>
  <c r="BA520" i="7"/>
  <c r="AZ520" i="7"/>
  <c r="AE520" i="7"/>
  <c r="AD520" i="7"/>
  <c r="K520" i="7"/>
  <c r="I520" i="7" s="1"/>
  <c r="L519" i="7"/>
  <c r="AN520" i="7" s="1"/>
  <c r="K519" i="7"/>
  <c r="H519" i="7"/>
  <c r="E519" i="7"/>
  <c r="G519" i="7"/>
  <c r="D519" i="7"/>
  <c r="B519" i="7"/>
  <c r="AW518" i="7"/>
  <c r="AT518" i="7"/>
  <c r="AR518" i="7"/>
  <c r="AO518" i="7"/>
  <c r="BA518" i="7"/>
  <c r="AZ518" i="7"/>
  <c r="AE518" i="7"/>
  <c r="AD518" i="7"/>
  <c r="L517" i="7"/>
  <c r="AN518" i="7" s="1"/>
  <c r="I517" i="7"/>
  <c r="H517" i="7"/>
  <c r="E517" i="7"/>
  <c r="G517" i="7"/>
  <c r="D517" i="7"/>
  <c r="C517" i="7"/>
  <c r="B517" i="7"/>
  <c r="AT516" i="7"/>
  <c r="AR516" i="7"/>
  <c r="AO516" i="7"/>
  <c r="BA516" i="7"/>
  <c r="AZ516" i="7"/>
  <c r="AE516" i="7"/>
  <c r="AD516" i="7"/>
  <c r="L515" i="7"/>
  <c r="I515" i="7"/>
  <c r="H515" i="7"/>
  <c r="E515" i="7"/>
  <c r="G515" i="7"/>
  <c r="D515" i="7"/>
  <c r="C515" i="7"/>
  <c r="B515" i="7"/>
  <c r="AT514" i="7"/>
  <c r="AR514" i="7"/>
  <c r="AO514" i="7"/>
  <c r="BA514" i="7"/>
  <c r="AZ514" i="7"/>
  <c r="AE514" i="7"/>
  <c r="AD514" i="7"/>
  <c r="L513" i="7"/>
  <c r="AW514" i="7" s="1"/>
  <c r="K513" i="7"/>
  <c r="H513" i="7"/>
  <c r="E513" i="7"/>
  <c r="G513" i="7"/>
  <c r="D513" i="7"/>
  <c r="B513" i="7"/>
  <c r="AT512" i="7"/>
  <c r="AR512" i="7"/>
  <c r="AO512" i="7"/>
  <c r="BA512" i="7"/>
  <c r="AZ512" i="7"/>
  <c r="AE512" i="7"/>
  <c r="AD512" i="7"/>
  <c r="C511" i="7"/>
  <c r="B511" i="7"/>
  <c r="L510" i="7"/>
  <c r="AW512" i="7" s="1"/>
  <c r="K510" i="7"/>
  <c r="H510" i="7"/>
  <c r="E510" i="7"/>
  <c r="G510" i="7"/>
  <c r="D510" i="7"/>
  <c r="B510" i="7"/>
  <c r="BA509" i="7"/>
  <c r="L508" i="7" s="1"/>
  <c r="AZ509" i="7"/>
  <c r="L507" i="7" s="1"/>
  <c r="AE509" i="7"/>
  <c r="AD509" i="7"/>
  <c r="G508" i="7"/>
  <c r="E508" i="7"/>
  <c r="G507" i="7"/>
  <c r="E507" i="7"/>
  <c r="G504" i="7"/>
  <c r="E504" i="7"/>
  <c r="D504" i="7"/>
  <c r="C504" i="7"/>
  <c r="B504" i="7"/>
  <c r="G503" i="7"/>
  <c r="E503" i="7"/>
  <c r="D503" i="7"/>
  <c r="C503" i="7"/>
  <c r="B503" i="7"/>
  <c r="G502" i="7"/>
  <c r="E502" i="7"/>
  <c r="D502" i="7"/>
  <c r="C502" i="7"/>
  <c r="B502" i="7"/>
  <c r="G501" i="7"/>
  <c r="E501" i="7"/>
  <c r="D501" i="7"/>
  <c r="C501" i="7"/>
  <c r="B501" i="7"/>
  <c r="G500" i="7"/>
  <c r="E500" i="7"/>
  <c r="D500" i="7"/>
  <c r="C500" i="7"/>
  <c r="B500" i="7"/>
  <c r="G499" i="7"/>
  <c r="E499" i="7"/>
  <c r="D499" i="7"/>
  <c r="C499" i="7"/>
  <c r="B499" i="7"/>
  <c r="G498" i="7"/>
  <c r="E498" i="7"/>
  <c r="D498" i="7"/>
  <c r="C498" i="7"/>
  <c r="B498" i="7"/>
  <c r="G497" i="7"/>
  <c r="E497" i="7"/>
  <c r="D497" i="7"/>
  <c r="C497" i="7"/>
  <c r="B497" i="7"/>
  <c r="G496" i="7"/>
  <c r="E496" i="7"/>
  <c r="D496" i="7"/>
  <c r="C496" i="7"/>
  <c r="B496" i="7"/>
  <c r="L495" i="7"/>
  <c r="I495" i="7"/>
  <c r="H495" i="7"/>
  <c r="G495" i="7"/>
  <c r="L494" i="7"/>
  <c r="I494" i="7"/>
  <c r="H494" i="7"/>
  <c r="G494" i="7"/>
  <c r="L493" i="7"/>
  <c r="I493" i="7"/>
  <c r="H493" i="7"/>
  <c r="J493" i="7" s="1"/>
  <c r="G493" i="7"/>
  <c r="L492" i="7"/>
  <c r="I492" i="7"/>
  <c r="H492" i="7"/>
  <c r="G492" i="7"/>
  <c r="L491" i="7"/>
  <c r="I491" i="7"/>
  <c r="H491" i="7"/>
  <c r="G491" i="7"/>
  <c r="L490" i="7"/>
  <c r="I490" i="7"/>
  <c r="H490" i="7"/>
  <c r="G490" i="7"/>
  <c r="G484" i="7"/>
  <c r="L488" i="7"/>
  <c r="J488" i="7"/>
  <c r="G488" i="7"/>
  <c r="F488" i="7"/>
  <c r="E488" i="7"/>
  <c r="L487" i="7"/>
  <c r="J487" i="7"/>
  <c r="G487" i="7"/>
  <c r="F487" i="7"/>
  <c r="L486" i="7"/>
  <c r="J486" i="7"/>
  <c r="G486" i="7"/>
  <c r="F486" i="7"/>
  <c r="E486" i="7"/>
  <c r="L485" i="7"/>
  <c r="I485" i="7"/>
  <c r="H485" i="7"/>
  <c r="G485" i="7"/>
  <c r="F485" i="7"/>
  <c r="L482" i="7"/>
  <c r="L481" i="7" s="1"/>
  <c r="I482" i="7"/>
  <c r="H482" i="7"/>
  <c r="G482" i="7"/>
  <c r="F482" i="7"/>
  <c r="G481" i="7"/>
  <c r="C480" i="7"/>
  <c r="B480" i="7"/>
  <c r="E479" i="7"/>
  <c r="G479" i="7"/>
  <c r="D479" i="7"/>
  <c r="AT478" i="7"/>
  <c r="AR478" i="7"/>
  <c r="AO478" i="7"/>
  <c r="AN478" i="7"/>
  <c r="BA478" i="7"/>
  <c r="AZ478" i="7"/>
  <c r="AE478" i="7"/>
  <c r="AD478" i="7"/>
  <c r="L477" i="7"/>
  <c r="K478" i="7" s="1"/>
  <c r="I477" i="7"/>
  <c r="H477" i="7"/>
  <c r="J477" i="7" s="1"/>
  <c r="E477" i="7"/>
  <c r="G477" i="7"/>
  <c r="D477" i="7"/>
  <c r="C477" i="7"/>
  <c r="B477" i="7"/>
  <c r="AT476" i="7"/>
  <c r="AR476" i="7"/>
  <c r="AO476" i="7"/>
  <c r="BA476" i="7"/>
  <c r="AZ476" i="7"/>
  <c r="AE476" i="7"/>
  <c r="AD476" i="7"/>
  <c r="L475" i="7"/>
  <c r="K476" i="7" s="1"/>
  <c r="K475" i="7"/>
  <c r="H475" i="7"/>
  <c r="E475" i="7"/>
  <c r="G475" i="7"/>
  <c r="D475" i="7"/>
  <c r="B475" i="7"/>
  <c r="AT474" i="7"/>
  <c r="AR474" i="7"/>
  <c r="AO474" i="7"/>
  <c r="BA474" i="7"/>
  <c r="AZ474" i="7"/>
  <c r="AE474" i="7"/>
  <c r="AD474" i="7"/>
  <c r="L473" i="7"/>
  <c r="AN474" i="7" s="1"/>
  <c r="K473" i="7"/>
  <c r="H473" i="7"/>
  <c r="E473" i="7"/>
  <c r="G473" i="7"/>
  <c r="D473" i="7"/>
  <c r="B473" i="7"/>
  <c r="AT472" i="7"/>
  <c r="AR472" i="7"/>
  <c r="AO472" i="7"/>
  <c r="BA472" i="7"/>
  <c r="AZ472" i="7"/>
  <c r="AE472" i="7"/>
  <c r="AD472" i="7"/>
  <c r="L471" i="7"/>
  <c r="K472" i="7" s="1"/>
  <c r="K471" i="7"/>
  <c r="H471" i="7"/>
  <c r="E471" i="7"/>
  <c r="G471" i="7"/>
  <c r="D471" i="7"/>
  <c r="B471" i="7"/>
  <c r="AT470" i="7"/>
  <c r="AR470" i="7"/>
  <c r="AO470" i="7"/>
  <c r="BA470" i="7"/>
  <c r="AZ470" i="7"/>
  <c r="AE470" i="7"/>
  <c r="AD470" i="7"/>
  <c r="L469" i="7"/>
  <c r="K470" i="7" s="1"/>
  <c r="K469" i="7"/>
  <c r="H469" i="7"/>
  <c r="E469" i="7"/>
  <c r="G469" i="7"/>
  <c r="D469" i="7"/>
  <c r="B469" i="7"/>
  <c r="AT468" i="7"/>
  <c r="AR468" i="7"/>
  <c r="AO468" i="7"/>
  <c r="AN468" i="7"/>
  <c r="BA468" i="7"/>
  <c r="AZ468" i="7"/>
  <c r="AE468" i="7"/>
  <c r="AD468" i="7"/>
  <c r="L467" i="7"/>
  <c r="K468" i="7" s="1"/>
  <c r="K467" i="7"/>
  <c r="H467" i="7"/>
  <c r="E467" i="7"/>
  <c r="G467" i="7"/>
  <c r="D467" i="7"/>
  <c r="B467" i="7"/>
  <c r="AT466" i="7"/>
  <c r="AR466" i="7"/>
  <c r="AO466" i="7"/>
  <c r="BA466" i="7"/>
  <c r="AZ466" i="7"/>
  <c r="AE466" i="7"/>
  <c r="AD466" i="7"/>
  <c r="L465" i="7"/>
  <c r="K466" i="7" s="1"/>
  <c r="K465" i="7"/>
  <c r="H465" i="7"/>
  <c r="E465" i="7"/>
  <c r="G465" i="7"/>
  <c r="D465" i="7"/>
  <c r="B465" i="7"/>
  <c r="AT464" i="7"/>
  <c r="AR464" i="7"/>
  <c r="AO464" i="7"/>
  <c r="BA464" i="7"/>
  <c r="AZ464" i="7"/>
  <c r="AE464" i="7"/>
  <c r="AD464" i="7"/>
  <c r="L463" i="7"/>
  <c r="K464" i="7" s="1"/>
  <c r="I463" i="7"/>
  <c r="H463" i="7"/>
  <c r="E463" i="7"/>
  <c r="G463" i="7"/>
  <c r="D463" i="7"/>
  <c r="C463" i="7"/>
  <c r="B463" i="7"/>
  <c r="AT462" i="7"/>
  <c r="AR462" i="7"/>
  <c r="AO462" i="7"/>
  <c r="BA462" i="7"/>
  <c r="AZ462" i="7"/>
  <c r="AE462" i="7"/>
  <c r="AD462" i="7"/>
  <c r="C461" i="7"/>
  <c r="B461" i="7"/>
  <c r="L460" i="7"/>
  <c r="K462" i="7" s="1"/>
  <c r="K460" i="7"/>
  <c r="H460" i="7"/>
  <c r="E460" i="7"/>
  <c r="G460" i="7"/>
  <c r="D460" i="7"/>
  <c r="B460" i="7"/>
  <c r="BA459" i="7"/>
  <c r="L458" i="7" s="1"/>
  <c r="AZ459" i="7"/>
  <c r="L457" i="7" s="1"/>
  <c r="AE459" i="7"/>
  <c r="AD459" i="7"/>
  <c r="G458" i="7"/>
  <c r="E458" i="7"/>
  <c r="G457" i="7"/>
  <c r="E457" i="7"/>
  <c r="G454" i="7"/>
  <c r="E454" i="7"/>
  <c r="D454" i="7"/>
  <c r="C454" i="7"/>
  <c r="B454" i="7"/>
  <c r="G453" i="7"/>
  <c r="E453" i="7"/>
  <c r="D453" i="7"/>
  <c r="C453" i="7"/>
  <c r="B453" i="7"/>
  <c r="G452" i="7"/>
  <c r="E452" i="7"/>
  <c r="D452" i="7"/>
  <c r="C452" i="7"/>
  <c r="B452" i="7"/>
  <c r="G451" i="7"/>
  <c r="E451" i="7"/>
  <c r="D451" i="7"/>
  <c r="C451" i="7"/>
  <c r="B451" i="7"/>
  <c r="G450" i="7"/>
  <c r="E450" i="7"/>
  <c r="D450" i="7"/>
  <c r="C450" i="7"/>
  <c r="B450" i="7"/>
  <c r="G449" i="7"/>
  <c r="E449" i="7"/>
  <c r="D449" i="7"/>
  <c r="C449" i="7"/>
  <c r="B449" i="7"/>
  <c r="G448" i="7"/>
  <c r="E448" i="7"/>
  <c r="D448" i="7"/>
  <c r="C448" i="7"/>
  <c r="B448" i="7"/>
  <c r="L447" i="7"/>
  <c r="I447" i="7"/>
  <c r="H447" i="7"/>
  <c r="G447" i="7"/>
  <c r="L446" i="7"/>
  <c r="I446" i="7"/>
  <c r="H446" i="7"/>
  <c r="G446" i="7"/>
  <c r="L445" i="7"/>
  <c r="I445" i="7"/>
  <c r="H445" i="7"/>
  <c r="J445" i="7" s="1"/>
  <c r="G445" i="7"/>
  <c r="L444" i="7"/>
  <c r="I444" i="7"/>
  <c r="H444" i="7"/>
  <c r="G444" i="7"/>
  <c r="L443" i="7"/>
  <c r="I443" i="7"/>
  <c r="H443" i="7"/>
  <c r="G443" i="7"/>
  <c r="L442" i="7"/>
  <c r="I442" i="7"/>
  <c r="J442" i="7" s="1"/>
  <c r="H442" i="7"/>
  <c r="G442" i="7"/>
  <c r="G436" i="7"/>
  <c r="L440" i="7"/>
  <c r="J440" i="7"/>
  <c r="G440" i="7"/>
  <c r="F440" i="7"/>
  <c r="E440" i="7"/>
  <c r="L439" i="7"/>
  <c r="I439" i="7"/>
  <c r="H439" i="7"/>
  <c r="J439" i="7" s="1"/>
  <c r="G439" i="7"/>
  <c r="F439" i="7"/>
  <c r="L438" i="7"/>
  <c r="J438" i="7"/>
  <c r="G438" i="7"/>
  <c r="F438" i="7"/>
  <c r="E438" i="7"/>
  <c r="L437" i="7"/>
  <c r="I437" i="7"/>
  <c r="H437" i="7"/>
  <c r="G437" i="7"/>
  <c r="F437" i="7"/>
  <c r="L434" i="7"/>
  <c r="L433" i="7" s="1"/>
  <c r="I434" i="7"/>
  <c r="H434" i="7"/>
  <c r="G434" i="7"/>
  <c r="F434" i="7"/>
  <c r="G433" i="7"/>
  <c r="C432" i="7"/>
  <c r="B432" i="7"/>
  <c r="E431" i="7"/>
  <c r="G431" i="7"/>
  <c r="D431" i="7"/>
  <c r="AW430" i="7"/>
  <c r="BA430" i="7"/>
  <c r="L429" i="7" s="1"/>
  <c r="AZ430" i="7"/>
  <c r="L428" i="7" s="1"/>
  <c r="AE430" i="7"/>
  <c r="AD430" i="7"/>
  <c r="G429" i="7"/>
  <c r="E429" i="7"/>
  <c r="G428" i="7"/>
  <c r="E428" i="7"/>
  <c r="G422" i="7"/>
  <c r="L425" i="7"/>
  <c r="L422" i="7" s="1"/>
  <c r="J425" i="7"/>
  <c r="G425" i="7"/>
  <c r="E425" i="7"/>
  <c r="L424" i="7"/>
  <c r="J424" i="7"/>
  <c r="G424" i="7"/>
  <c r="L423" i="7"/>
  <c r="J423" i="7"/>
  <c r="G423" i="7"/>
  <c r="L420" i="7"/>
  <c r="L419" i="7" s="1"/>
  <c r="J420" i="7"/>
  <c r="G420" i="7"/>
  <c r="G419" i="7"/>
  <c r="E418" i="7"/>
  <c r="G418" i="7"/>
  <c r="D418" i="7"/>
  <c r="AW417" i="7"/>
  <c r="BA417" i="7"/>
  <c r="L416" i="7" s="1"/>
  <c r="AZ417" i="7"/>
  <c r="L415" i="7" s="1"/>
  <c r="AE417" i="7"/>
  <c r="AD417" i="7"/>
  <c r="G416" i="7"/>
  <c r="E416" i="7"/>
  <c r="G415" i="7"/>
  <c r="E415" i="7"/>
  <c r="G409" i="7"/>
  <c r="L412" i="7"/>
  <c r="L409" i="7" s="1"/>
  <c r="J412" i="7"/>
  <c r="G412" i="7"/>
  <c r="E412" i="7"/>
  <c r="L411" i="7"/>
  <c r="J411" i="7"/>
  <c r="G411" i="7"/>
  <c r="L410" i="7"/>
  <c r="J410" i="7"/>
  <c r="G410" i="7"/>
  <c r="L407" i="7"/>
  <c r="L406" i="7" s="1"/>
  <c r="J407" i="7"/>
  <c r="G407" i="7"/>
  <c r="G406" i="7"/>
  <c r="E405" i="7"/>
  <c r="G405" i="7"/>
  <c r="D405" i="7"/>
  <c r="AW404" i="7"/>
  <c r="BA404" i="7"/>
  <c r="L403" i="7" s="1"/>
  <c r="AZ404" i="7"/>
  <c r="L402" i="7" s="1"/>
  <c r="AE404" i="7"/>
  <c r="AD404" i="7"/>
  <c r="G403" i="7"/>
  <c r="E403" i="7"/>
  <c r="G402" i="7"/>
  <c r="E402" i="7"/>
  <c r="G394" i="7"/>
  <c r="L399" i="7"/>
  <c r="J399" i="7"/>
  <c r="G399" i="7"/>
  <c r="F399" i="7"/>
  <c r="E399" i="7"/>
  <c r="L398" i="7"/>
  <c r="J398" i="7"/>
  <c r="G398" i="7"/>
  <c r="F398" i="7"/>
  <c r="L397" i="7"/>
  <c r="J397" i="7"/>
  <c r="G397" i="7"/>
  <c r="F397" i="7"/>
  <c r="L396" i="7"/>
  <c r="J396" i="7"/>
  <c r="G396" i="7"/>
  <c r="F396" i="7"/>
  <c r="E396" i="7"/>
  <c r="L395" i="7"/>
  <c r="J395" i="7"/>
  <c r="G395" i="7"/>
  <c r="F395" i="7"/>
  <c r="L392" i="7"/>
  <c r="L391" i="7" s="1"/>
  <c r="J392" i="7"/>
  <c r="G392" i="7"/>
  <c r="F392" i="7"/>
  <c r="G391" i="7"/>
  <c r="C390" i="7"/>
  <c r="B390" i="7"/>
  <c r="E389" i="7"/>
  <c r="G389" i="7"/>
  <c r="D389" i="7"/>
  <c r="AW388" i="7"/>
  <c r="BA388" i="7"/>
  <c r="L387" i="7" s="1"/>
  <c r="AZ388" i="7"/>
  <c r="L386" i="7" s="1"/>
  <c r="AE388" i="7"/>
  <c r="AD388" i="7"/>
  <c r="G387" i="7"/>
  <c r="E387" i="7"/>
  <c r="G386" i="7"/>
  <c r="E386" i="7"/>
  <c r="G378" i="7"/>
  <c r="L383" i="7"/>
  <c r="J383" i="7"/>
  <c r="G383" i="7"/>
  <c r="F383" i="7"/>
  <c r="E383" i="7"/>
  <c r="L382" i="7"/>
  <c r="J382" i="7"/>
  <c r="G382" i="7"/>
  <c r="F382" i="7"/>
  <c r="L381" i="7"/>
  <c r="J381" i="7"/>
  <c r="G381" i="7"/>
  <c r="F381" i="7"/>
  <c r="L380" i="7"/>
  <c r="J380" i="7"/>
  <c r="G380" i="7"/>
  <c r="F380" i="7"/>
  <c r="E380" i="7"/>
  <c r="L379" i="7"/>
  <c r="J379" i="7"/>
  <c r="G379" i="7"/>
  <c r="F379" i="7"/>
  <c r="L376" i="7"/>
  <c r="L375" i="7" s="1"/>
  <c r="J376" i="7"/>
  <c r="G376" i="7"/>
  <c r="F376" i="7"/>
  <c r="G375" i="7"/>
  <c r="C374" i="7"/>
  <c r="B374" i="7"/>
  <c r="E373" i="7"/>
  <c r="G373" i="7"/>
  <c r="D373" i="7"/>
  <c r="AU372" i="7"/>
  <c r="AS372" i="7"/>
  <c r="AP372" i="7"/>
  <c r="BA372" i="7"/>
  <c r="AZ372" i="7"/>
  <c r="AE372" i="7"/>
  <c r="AD372" i="7"/>
  <c r="L371" i="7"/>
  <c r="BB372" i="7" s="1"/>
  <c r="L718" i="7" s="1"/>
  <c r="J371" i="7"/>
  <c r="E371" i="7"/>
  <c r="G371" i="7"/>
  <c r="D371" i="7"/>
  <c r="C371" i="7"/>
  <c r="G367" i="7"/>
  <c r="G366" i="7"/>
  <c r="L365" i="7"/>
  <c r="L364" i="7"/>
  <c r="L361" i="7"/>
  <c r="L359" i="7"/>
  <c r="L358" i="7"/>
  <c r="L351" i="7"/>
  <c r="L347" i="7"/>
  <c r="BB337" i="7"/>
  <c r="AU337" i="7"/>
  <c r="AS337" i="7"/>
  <c r="AP337" i="7"/>
  <c r="BA337" i="7"/>
  <c r="AZ337" i="7"/>
  <c r="AE337" i="7"/>
  <c r="AD337" i="7"/>
  <c r="L336" i="7"/>
  <c r="AN337" i="7" s="1"/>
  <c r="J336" i="7"/>
  <c r="E336" i="7"/>
  <c r="G336" i="7"/>
  <c r="D336" i="7"/>
  <c r="C336" i="7"/>
  <c r="AU335" i="7"/>
  <c r="AS335" i="7"/>
  <c r="AP335" i="7"/>
  <c r="BA335" i="7"/>
  <c r="AZ335" i="7"/>
  <c r="AE335" i="7"/>
  <c r="AD335" i="7"/>
  <c r="L334" i="7"/>
  <c r="BB335" i="7" s="1"/>
  <c r="J334" i="7"/>
  <c r="E334" i="7"/>
  <c r="G334" i="7"/>
  <c r="D334" i="7"/>
  <c r="C334" i="7"/>
  <c r="AU333" i="7"/>
  <c r="AS333" i="7"/>
  <c r="AP333" i="7"/>
  <c r="BA333" i="7"/>
  <c r="AZ333" i="7"/>
  <c r="AE333" i="7"/>
  <c r="AD333" i="7"/>
  <c r="L332" i="7"/>
  <c r="J332" i="7"/>
  <c r="E332" i="7"/>
  <c r="G332" i="7"/>
  <c r="D332" i="7"/>
  <c r="C332" i="7"/>
  <c r="AU331" i="7"/>
  <c r="AS331" i="7"/>
  <c r="AP331" i="7"/>
  <c r="BA331" i="7"/>
  <c r="AZ331" i="7"/>
  <c r="AE331" i="7"/>
  <c r="AD331" i="7"/>
  <c r="L330" i="7"/>
  <c r="BB331" i="7" s="1"/>
  <c r="J330" i="7"/>
  <c r="E330" i="7"/>
  <c r="G330" i="7"/>
  <c r="D330" i="7"/>
  <c r="C330" i="7"/>
  <c r="AU329" i="7"/>
  <c r="AS329" i="7"/>
  <c r="AP329" i="7"/>
  <c r="BA329" i="7"/>
  <c r="AZ329" i="7"/>
  <c r="AE329" i="7"/>
  <c r="AD329" i="7"/>
  <c r="L328" i="7"/>
  <c r="AN329" i="7" s="1"/>
  <c r="J328" i="7"/>
  <c r="E328" i="7"/>
  <c r="G328" i="7"/>
  <c r="D328" i="7"/>
  <c r="C328" i="7"/>
  <c r="AU327" i="7"/>
  <c r="AS327" i="7"/>
  <c r="AP327" i="7"/>
  <c r="BA327" i="7"/>
  <c r="AZ327" i="7"/>
  <c r="AE327" i="7"/>
  <c r="AD327" i="7"/>
  <c r="L326" i="7"/>
  <c r="BB327" i="7" s="1"/>
  <c r="J326" i="7"/>
  <c r="E326" i="7"/>
  <c r="G326" i="7"/>
  <c r="D326" i="7"/>
  <c r="C326" i="7"/>
  <c r="AU325" i="7"/>
  <c r="AS325" i="7"/>
  <c r="AP325" i="7"/>
  <c r="BA325" i="7"/>
  <c r="AZ325" i="7"/>
  <c r="AE325" i="7"/>
  <c r="AD325" i="7"/>
  <c r="L324" i="7"/>
  <c r="J324" i="7"/>
  <c r="E324" i="7"/>
  <c r="G324" i="7"/>
  <c r="D324" i="7"/>
  <c r="C324" i="7"/>
  <c r="AW323" i="7"/>
  <c r="BA323" i="7"/>
  <c r="L322" i="7" s="1"/>
  <c r="AZ323" i="7"/>
  <c r="L321" i="7" s="1"/>
  <c r="AE323" i="7"/>
  <c r="AD323" i="7"/>
  <c r="G322" i="7"/>
  <c r="E322" i="7"/>
  <c r="G321" i="7"/>
  <c r="E321" i="7"/>
  <c r="G313" i="7"/>
  <c r="L318" i="7"/>
  <c r="J318" i="7"/>
  <c r="G318" i="7"/>
  <c r="F318" i="7"/>
  <c r="E318" i="7"/>
  <c r="L317" i="7"/>
  <c r="J317" i="7"/>
  <c r="G317" i="7"/>
  <c r="F317" i="7"/>
  <c r="L316" i="7"/>
  <c r="J316" i="7"/>
  <c r="G316" i="7"/>
  <c r="F316" i="7"/>
  <c r="L315" i="7"/>
  <c r="J315" i="7"/>
  <c r="G315" i="7"/>
  <c r="F315" i="7"/>
  <c r="E315" i="7"/>
  <c r="L314" i="7"/>
  <c r="J314" i="7"/>
  <c r="G314" i="7"/>
  <c r="F314" i="7"/>
  <c r="L311" i="7"/>
  <c r="L310" i="7" s="1"/>
  <c r="J311" i="7"/>
  <c r="G311" i="7"/>
  <c r="F311" i="7"/>
  <c r="G310" i="7"/>
  <c r="C309" i="7"/>
  <c r="B309" i="7"/>
  <c r="E308" i="7"/>
  <c r="G308" i="7"/>
  <c r="D308" i="7"/>
  <c r="AW307" i="7"/>
  <c r="BA307" i="7"/>
  <c r="L306" i="7" s="1"/>
  <c r="AZ307" i="7"/>
  <c r="L305" i="7" s="1"/>
  <c r="AE307" i="7"/>
  <c r="AD307" i="7"/>
  <c r="G306" i="7"/>
  <c r="E306" i="7"/>
  <c r="G305" i="7"/>
  <c r="E305" i="7"/>
  <c r="G297" i="7"/>
  <c r="L302" i="7"/>
  <c r="J302" i="7"/>
  <c r="G302" i="7"/>
  <c r="F302" i="7"/>
  <c r="E302" i="7"/>
  <c r="L301" i="7"/>
  <c r="J301" i="7"/>
  <c r="G301" i="7"/>
  <c r="F301" i="7"/>
  <c r="L300" i="7"/>
  <c r="J300" i="7"/>
  <c r="G300" i="7"/>
  <c r="F300" i="7"/>
  <c r="L299" i="7"/>
  <c r="J299" i="7"/>
  <c r="G299" i="7"/>
  <c r="F299" i="7"/>
  <c r="E299" i="7"/>
  <c r="L298" i="7"/>
  <c r="J298" i="7"/>
  <c r="G298" i="7"/>
  <c r="F298" i="7"/>
  <c r="L295" i="7"/>
  <c r="L294" i="7" s="1"/>
  <c r="AR307" i="7" s="1"/>
  <c r="J295" i="7"/>
  <c r="G295" i="7"/>
  <c r="F295" i="7"/>
  <c r="G294" i="7"/>
  <c r="C293" i="7"/>
  <c r="B293" i="7"/>
  <c r="E292" i="7"/>
  <c r="G292" i="7"/>
  <c r="D292" i="7"/>
  <c r="AW291" i="7"/>
  <c r="AT291" i="7"/>
  <c r="BA291" i="7"/>
  <c r="L290" i="7" s="1"/>
  <c r="AZ291" i="7"/>
  <c r="L289" i="7" s="1"/>
  <c r="AE291" i="7"/>
  <c r="AD291" i="7"/>
  <c r="G290" i="7"/>
  <c r="E290" i="7"/>
  <c r="G289" i="7"/>
  <c r="E289" i="7"/>
  <c r="G283" i="7"/>
  <c r="L286" i="7"/>
  <c r="L283" i="7" s="1"/>
  <c r="J286" i="7"/>
  <c r="G286" i="7"/>
  <c r="F286" i="7"/>
  <c r="E286" i="7"/>
  <c r="L285" i="7"/>
  <c r="J285" i="7"/>
  <c r="G285" i="7"/>
  <c r="F285" i="7"/>
  <c r="L284" i="7"/>
  <c r="J284" i="7"/>
  <c r="G284" i="7"/>
  <c r="F284" i="7"/>
  <c r="L281" i="7"/>
  <c r="L280" i="7" s="1"/>
  <c r="J281" i="7"/>
  <c r="G281" i="7"/>
  <c r="F281" i="7"/>
  <c r="G280" i="7"/>
  <c r="C279" i="7"/>
  <c r="B279" i="7"/>
  <c r="E278" i="7"/>
  <c r="G278" i="7"/>
  <c r="D278" i="7"/>
  <c r="BA277" i="7"/>
  <c r="L276" i="7" s="1"/>
  <c r="AZ277" i="7"/>
  <c r="L275" i="7" s="1"/>
  <c r="AE277" i="7"/>
  <c r="AD277" i="7"/>
  <c r="G276" i="7"/>
  <c r="E276" i="7"/>
  <c r="G275" i="7"/>
  <c r="E275" i="7"/>
  <c r="L272" i="7"/>
  <c r="L271" i="7" s="1"/>
  <c r="AW277" i="7" s="1"/>
  <c r="I272" i="7"/>
  <c r="H272" i="7"/>
  <c r="G272" i="7"/>
  <c r="F272" i="7"/>
  <c r="G266" i="7"/>
  <c r="L270" i="7"/>
  <c r="J270" i="7"/>
  <c r="G270" i="7"/>
  <c r="F270" i="7"/>
  <c r="E270" i="7"/>
  <c r="L269" i="7"/>
  <c r="J269" i="7"/>
  <c r="G269" i="7"/>
  <c r="F269" i="7"/>
  <c r="L268" i="7"/>
  <c r="J268" i="7"/>
  <c r="G268" i="7"/>
  <c r="F268" i="7"/>
  <c r="E268" i="7"/>
  <c r="L267" i="7"/>
  <c r="J267" i="7"/>
  <c r="G267" i="7"/>
  <c r="F267" i="7"/>
  <c r="L264" i="7"/>
  <c r="L263" i="7" s="1"/>
  <c r="J264" i="7"/>
  <c r="G264" i="7"/>
  <c r="F264" i="7"/>
  <c r="G263" i="7"/>
  <c r="C262" i="7"/>
  <c r="B262" i="7"/>
  <c r="E261" i="7"/>
  <c r="G261" i="7"/>
  <c r="D261" i="7"/>
  <c r="AW260" i="7"/>
  <c r="BA260" i="7"/>
  <c r="L259" i="7" s="1"/>
  <c r="AZ260" i="7"/>
  <c r="L258" i="7" s="1"/>
  <c r="AE260" i="7"/>
  <c r="AD260" i="7"/>
  <c r="G259" i="7"/>
  <c r="E259" i="7"/>
  <c r="G258" i="7"/>
  <c r="E258" i="7"/>
  <c r="G253" i="7"/>
  <c r="L255" i="7"/>
  <c r="L253" i="7" s="1"/>
  <c r="J255" i="7"/>
  <c r="G255" i="7"/>
  <c r="F255" i="7"/>
  <c r="E255" i="7"/>
  <c r="L254" i="7"/>
  <c r="J254" i="7"/>
  <c r="G254" i="7"/>
  <c r="F254" i="7"/>
  <c r="L251" i="7"/>
  <c r="L250" i="7" s="1"/>
  <c r="J251" i="7"/>
  <c r="G251" i="7"/>
  <c r="F251" i="7"/>
  <c r="G250" i="7"/>
  <c r="C249" i="7"/>
  <c r="B249" i="7"/>
  <c r="E248" i="7"/>
  <c r="G248" i="7"/>
  <c r="D248" i="7"/>
  <c r="AW247" i="7"/>
  <c r="BA247" i="7"/>
  <c r="L246" i="7" s="1"/>
  <c r="AZ247" i="7"/>
  <c r="L245" i="7" s="1"/>
  <c r="AE247" i="7"/>
  <c r="AD247" i="7"/>
  <c r="G246" i="7"/>
  <c r="E246" i="7"/>
  <c r="G245" i="7"/>
  <c r="E245" i="7"/>
  <c r="G236" i="7"/>
  <c r="L242" i="7"/>
  <c r="J242" i="7"/>
  <c r="G242" i="7"/>
  <c r="F242" i="7"/>
  <c r="E242" i="7"/>
  <c r="L241" i="7"/>
  <c r="J241" i="7"/>
  <c r="G241" i="7"/>
  <c r="F241" i="7"/>
  <c r="L240" i="7"/>
  <c r="J240" i="7"/>
  <c r="G240" i="7"/>
  <c r="F240" i="7"/>
  <c r="E240" i="7"/>
  <c r="L239" i="7"/>
  <c r="I239" i="7"/>
  <c r="H239" i="7"/>
  <c r="G239" i="7"/>
  <c r="F239" i="7"/>
  <c r="L238" i="7"/>
  <c r="J238" i="7"/>
  <c r="G238" i="7"/>
  <c r="F238" i="7"/>
  <c r="E238" i="7"/>
  <c r="L237" i="7"/>
  <c r="J237" i="7"/>
  <c r="G237" i="7"/>
  <c r="F237" i="7"/>
  <c r="L234" i="7"/>
  <c r="L233" i="7" s="1"/>
  <c r="AR247" i="7" s="1"/>
  <c r="J234" i="7"/>
  <c r="G234" i="7"/>
  <c r="F234" i="7"/>
  <c r="G233" i="7"/>
  <c r="C232" i="7"/>
  <c r="B232" i="7"/>
  <c r="E231" i="7"/>
  <c r="G231" i="7"/>
  <c r="D231" i="7"/>
  <c r="AW230" i="7"/>
  <c r="BA230" i="7"/>
  <c r="L229" i="7" s="1"/>
  <c r="AZ230" i="7"/>
  <c r="L228" i="7" s="1"/>
  <c r="AE230" i="7"/>
  <c r="AD230" i="7"/>
  <c r="G229" i="7"/>
  <c r="E229" i="7"/>
  <c r="G228" i="7"/>
  <c r="E228" i="7"/>
  <c r="G219" i="7"/>
  <c r="L225" i="7"/>
  <c r="J225" i="7"/>
  <c r="G225" i="7"/>
  <c r="F225" i="7"/>
  <c r="E225" i="7"/>
  <c r="L224" i="7"/>
  <c r="J224" i="7"/>
  <c r="G224" i="7"/>
  <c r="F224" i="7"/>
  <c r="L223" i="7"/>
  <c r="J223" i="7"/>
  <c r="G223" i="7"/>
  <c r="F223" i="7"/>
  <c r="E223" i="7"/>
  <c r="L222" i="7"/>
  <c r="I222" i="7"/>
  <c r="H222" i="7"/>
  <c r="J222" i="7" s="1"/>
  <c r="G222" i="7"/>
  <c r="F222" i="7"/>
  <c r="L221" i="7"/>
  <c r="L219" i="7" s="1"/>
  <c r="J221" i="7"/>
  <c r="G221" i="7"/>
  <c r="F221" i="7"/>
  <c r="E221" i="7"/>
  <c r="L220" i="7"/>
  <c r="J220" i="7"/>
  <c r="G220" i="7"/>
  <c r="F220" i="7"/>
  <c r="L217" i="7"/>
  <c r="L216" i="7" s="1"/>
  <c r="AR230" i="7" s="1"/>
  <c r="J217" i="7"/>
  <c r="G217" i="7"/>
  <c r="F217" i="7"/>
  <c r="G216" i="7"/>
  <c r="C215" i="7"/>
  <c r="B215" i="7"/>
  <c r="E214" i="7"/>
  <c r="G214" i="7"/>
  <c r="D214" i="7"/>
  <c r="AW213" i="7"/>
  <c r="BA213" i="7"/>
  <c r="L212" i="7" s="1"/>
  <c r="AZ213" i="7"/>
  <c r="L211" i="7" s="1"/>
  <c r="AE213" i="7"/>
  <c r="AD213" i="7"/>
  <c r="G212" i="7"/>
  <c r="E212" i="7"/>
  <c r="G211" i="7"/>
  <c r="E211" i="7"/>
  <c r="G204" i="7"/>
  <c r="L208" i="7"/>
  <c r="J208" i="7"/>
  <c r="G208" i="7"/>
  <c r="F208" i="7"/>
  <c r="E208" i="7"/>
  <c r="L207" i="7"/>
  <c r="J207" i="7"/>
  <c r="G207" i="7"/>
  <c r="F207" i="7"/>
  <c r="L206" i="7"/>
  <c r="J206" i="7"/>
  <c r="G206" i="7"/>
  <c r="F206" i="7"/>
  <c r="E206" i="7"/>
  <c r="L205" i="7"/>
  <c r="J205" i="7"/>
  <c r="G205" i="7"/>
  <c r="F205" i="7"/>
  <c r="L202" i="7"/>
  <c r="L201" i="7" s="1"/>
  <c r="J202" i="7"/>
  <c r="G202" i="7"/>
  <c r="F202" i="7"/>
  <c r="G201" i="7"/>
  <c r="C200" i="7"/>
  <c r="B200" i="7"/>
  <c r="E199" i="7"/>
  <c r="G199" i="7"/>
  <c r="D199" i="7"/>
  <c r="AW198" i="7"/>
  <c r="BA198" i="7"/>
  <c r="L197" i="7" s="1"/>
  <c r="AZ198" i="7"/>
  <c r="L196" i="7" s="1"/>
  <c r="AE198" i="7"/>
  <c r="AD198" i="7"/>
  <c r="G197" i="7"/>
  <c r="E197" i="7"/>
  <c r="G196" i="7"/>
  <c r="E196" i="7"/>
  <c r="G187" i="7"/>
  <c r="L193" i="7"/>
  <c r="J193" i="7"/>
  <c r="G193" i="7"/>
  <c r="F193" i="7"/>
  <c r="E193" i="7"/>
  <c r="L192" i="7"/>
  <c r="J192" i="7"/>
  <c r="G192" i="7"/>
  <c r="F192" i="7"/>
  <c r="L191" i="7"/>
  <c r="J191" i="7"/>
  <c r="G191" i="7"/>
  <c r="F191" i="7"/>
  <c r="E191" i="7"/>
  <c r="L190" i="7"/>
  <c r="I190" i="7"/>
  <c r="H190" i="7"/>
  <c r="J190" i="7" s="1"/>
  <c r="G190" i="7"/>
  <c r="F190" i="7"/>
  <c r="L189" i="7"/>
  <c r="J189" i="7"/>
  <c r="G189" i="7"/>
  <c r="F189" i="7"/>
  <c r="E189" i="7"/>
  <c r="L188" i="7"/>
  <c r="J188" i="7"/>
  <c r="G188" i="7"/>
  <c r="F188" i="7"/>
  <c r="L185" i="7"/>
  <c r="L184" i="7" s="1"/>
  <c r="AR198" i="7" s="1"/>
  <c r="J185" i="7"/>
  <c r="G185" i="7"/>
  <c r="F185" i="7"/>
  <c r="G184" i="7"/>
  <c r="C183" i="7"/>
  <c r="B183" i="7"/>
  <c r="E182" i="7"/>
  <c r="G182" i="7"/>
  <c r="D182" i="7"/>
  <c r="AW181" i="7"/>
  <c r="BA181" i="7"/>
  <c r="L180" i="7" s="1"/>
  <c r="AZ181" i="7"/>
  <c r="L179" i="7" s="1"/>
  <c r="AE181" i="7"/>
  <c r="AD181" i="7"/>
  <c r="G180" i="7"/>
  <c r="E180" i="7"/>
  <c r="G179" i="7"/>
  <c r="E179" i="7"/>
  <c r="G170" i="7"/>
  <c r="L176" i="7"/>
  <c r="J176" i="7"/>
  <c r="G176" i="7"/>
  <c r="F176" i="7"/>
  <c r="E176" i="7"/>
  <c r="L175" i="7"/>
  <c r="J175" i="7"/>
  <c r="G175" i="7"/>
  <c r="F175" i="7"/>
  <c r="L174" i="7"/>
  <c r="J174" i="7"/>
  <c r="G174" i="7"/>
  <c r="F174" i="7"/>
  <c r="E174" i="7"/>
  <c r="L173" i="7"/>
  <c r="I173" i="7"/>
  <c r="H173" i="7"/>
  <c r="G173" i="7"/>
  <c r="F173" i="7"/>
  <c r="L172" i="7"/>
  <c r="J172" i="7"/>
  <c r="G172" i="7"/>
  <c r="F172" i="7"/>
  <c r="E172" i="7"/>
  <c r="L171" i="7"/>
  <c r="J171" i="7"/>
  <c r="G171" i="7"/>
  <c r="F171" i="7"/>
  <c r="L168" i="7"/>
  <c r="L167" i="7" s="1"/>
  <c r="J168" i="7"/>
  <c r="G168" i="7"/>
  <c r="F168" i="7"/>
  <c r="G167" i="7"/>
  <c r="C166" i="7"/>
  <c r="B166" i="7"/>
  <c r="E165" i="7"/>
  <c r="G165" i="7"/>
  <c r="D165" i="7"/>
  <c r="AW164" i="7"/>
  <c r="BA164" i="7"/>
  <c r="L163" i="7" s="1"/>
  <c r="AZ164" i="7"/>
  <c r="L162" i="7" s="1"/>
  <c r="AE164" i="7"/>
  <c r="AD164" i="7"/>
  <c r="G163" i="7"/>
  <c r="E163" i="7"/>
  <c r="G162" i="7"/>
  <c r="E162" i="7"/>
  <c r="G155" i="7"/>
  <c r="L159" i="7"/>
  <c r="L155" i="7" s="1"/>
  <c r="AT164" i="7" s="1"/>
  <c r="J159" i="7"/>
  <c r="G159" i="7"/>
  <c r="F159" i="7"/>
  <c r="E159" i="7"/>
  <c r="L158" i="7"/>
  <c r="J158" i="7"/>
  <c r="G158" i="7"/>
  <c r="F158" i="7"/>
  <c r="L157" i="7"/>
  <c r="J157" i="7"/>
  <c r="G157" i="7"/>
  <c r="F157" i="7"/>
  <c r="E157" i="7"/>
  <c r="L156" i="7"/>
  <c r="J156" i="7"/>
  <c r="G156" i="7"/>
  <c r="F156" i="7"/>
  <c r="L153" i="7"/>
  <c r="L152" i="7" s="1"/>
  <c r="J153" i="7"/>
  <c r="G153" i="7"/>
  <c r="F153" i="7"/>
  <c r="G152" i="7"/>
  <c r="C151" i="7"/>
  <c r="B151" i="7"/>
  <c r="E150" i="7"/>
  <c r="G150" i="7"/>
  <c r="D150" i="7"/>
  <c r="AW149" i="7"/>
  <c r="BA149" i="7"/>
  <c r="L148" i="7" s="1"/>
  <c r="AZ149" i="7"/>
  <c r="L147" i="7" s="1"/>
  <c r="AE149" i="7"/>
  <c r="AD149" i="7"/>
  <c r="G148" i="7"/>
  <c r="E148" i="7"/>
  <c r="G147" i="7"/>
  <c r="E147" i="7"/>
  <c r="G141" i="7"/>
  <c r="L144" i="7"/>
  <c r="L141" i="7" s="1"/>
  <c r="AT149" i="7" s="1"/>
  <c r="J144" i="7"/>
  <c r="G144" i="7"/>
  <c r="F144" i="7"/>
  <c r="E144" i="7"/>
  <c r="L143" i="7"/>
  <c r="J143" i="7"/>
  <c r="G143" i="7"/>
  <c r="F143" i="7"/>
  <c r="L142" i="7"/>
  <c r="J142" i="7"/>
  <c r="G142" i="7"/>
  <c r="F142" i="7"/>
  <c r="L139" i="7"/>
  <c r="L138" i="7" s="1"/>
  <c r="J139" i="7"/>
  <c r="G139" i="7"/>
  <c r="F139" i="7"/>
  <c r="G138" i="7"/>
  <c r="C137" i="7"/>
  <c r="B137" i="7"/>
  <c r="E136" i="7"/>
  <c r="G136" i="7"/>
  <c r="D136" i="7"/>
  <c r="AW135" i="7"/>
  <c r="BA135" i="7"/>
  <c r="L134" i="7" s="1"/>
  <c r="AZ135" i="7"/>
  <c r="L133" i="7" s="1"/>
  <c r="AE135" i="7"/>
  <c r="AD135" i="7"/>
  <c r="G134" i="7"/>
  <c r="E134" i="7"/>
  <c r="G133" i="7"/>
  <c r="E133" i="7"/>
  <c r="G127" i="7"/>
  <c r="L130" i="7"/>
  <c r="L127" i="7" s="1"/>
  <c r="AT135" i="7" s="1"/>
  <c r="J130" i="7"/>
  <c r="G130" i="7"/>
  <c r="F130" i="7"/>
  <c r="E130" i="7"/>
  <c r="L129" i="7"/>
  <c r="J129" i="7"/>
  <c r="G129" i="7"/>
  <c r="F129" i="7"/>
  <c r="L128" i="7"/>
  <c r="J128" i="7"/>
  <c r="G128" i="7"/>
  <c r="F128" i="7"/>
  <c r="L125" i="7"/>
  <c r="L124" i="7" s="1"/>
  <c r="AR135" i="7" s="1"/>
  <c r="J125" i="7"/>
  <c r="G125" i="7"/>
  <c r="F125" i="7"/>
  <c r="G124" i="7"/>
  <c r="C123" i="7"/>
  <c r="B123" i="7"/>
  <c r="E122" i="7"/>
  <c r="G122" i="7"/>
  <c r="D122" i="7"/>
  <c r="BA121" i="7"/>
  <c r="AZ121" i="7"/>
  <c r="AE121" i="7"/>
  <c r="AD121" i="7"/>
  <c r="G120" i="7"/>
  <c r="E120" i="7"/>
  <c r="G119" i="7"/>
  <c r="E119" i="7"/>
  <c r="L116" i="7"/>
  <c r="I116" i="7"/>
  <c r="H116" i="7"/>
  <c r="G116" i="7"/>
  <c r="F116" i="7"/>
  <c r="L115" i="7"/>
  <c r="I115" i="7"/>
  <c r="H115" i="7"/>
  <c r="G115" i="7"/>
  <c r="F115" i="7"/>
  <c r="L114" i="7"/>
  <c r="I114" i="7"/>
  <c r="H114" i="7"/>
  <c r="G114" i="7"/>
  <c r="F114" i="7"/>
  <c r="G104" i="7"/>
  <c r="L112" i="7"/>
  <c r="J112" i="7"/>
  <c r="G112" i="7"/>
  <c r="F112" i="7"/>
  <c r="E112" i="7"/>
  <c r="L111" i="7"/>
  <c r="J111" i="7"/>
  <c r="G111" i="7"/>
  <c r="F111" i="7"/>
  <c r="L110" i="7"/>
  <c r="J110" i="7"/>
  <c r="G110" i="7"/>
  <c r="F110" i="7"/>
  <c r="E110" i="7"/>
  <c r="L109" i="7"/>
  <c r="I109" i="7"/>
  <c r="H109" i="7"/>
  <c r="J109" i="7" s="1"/>
  <c r="G109" i="7"/>
  <c r="F109" i="7"/>
  <c r="L108" i="7"/>
  <c r="I108" i="7"/>
  <c r="H108" i="7"/>
  <c r="G108" i="7"/>
  <c r="F108" i="7"/>
  <c r="L107" i="7"/>
  <c r="I107" i="7"/>
  <c r="H107" i="7"/>
  <c r="J107" i="7" s="1"/>
  <c r="G107" i="7"/>
  <c r="F107" i="7"/>
  <c r="L106" i="7"/>
  <c r="J106" i="7"/>
  <c r="G106" i="7"/>
  <c r="F106" i="7"/>
  <c r="E106" i="7"/>
  <c r="L105" i="7"/>
  <c r="J105" i="7"/>
  <c r="G105" i="7"/>
  <c r="F105" i="7"/>
  <c r="L102" i="7"/>
  <c r="L101" i="7" s="1"/>
  <c r="J102" i="7"/>
  <c r="G102" i="7"/>
  <c r="F102" i="7"/>
  <c r="G101" i="7"/>
  <c r="C100" i="7"/>
  <c r="C99" i="7"/>
  <c r="B99" i="7"/>
  <c r="E98" i="7"/>
  <c r="G98" i="7"/>
  <c r="D98" i="7"/>
  <c r="BA97" i="7"/>
  <c r="L96" i="7" s="1"/>
  <c r="AZ97" i="7"/>
  <c r="L95" i="7" s="1"/>
  <c r="AE97" i="7"/>
  <c r="AD97" i="7"/>
  <c r="G96" i="7"/>
  <c r="E96" i="7"/>
  <c r="G95" i="7"/>
  <c r="E95" i="7"/>
  <c r="G92" i="7"/>
  <c r="F92" i="7"/>
  <c r="E92" i="7"/>
  <c r="D92" i="7"/>
  <c r="C92" i="7"/>
  <c r="B92" i="7"/>
  <c r="G91" i="7"/>
  <c r="F91" i="7"/>
  <c r="E91" i="7"/>
  <c r="D91" i="7"/>
  <c r="C91" i="7"/>
  <c r="B91" i="7"/>
  <c r="G90" i="7"/>
  <c r="F90" i="7"/>
  <c r="E90" i="7"/>
  <c r="D90" i="7"/>
  <c r="C90" i="7"/>
  <c r="B90" i="7"/>
  <c r="G89" i="7"/>
  <c r="F89" i="7"/>
  <c r="E89" i="7"/>
  <c r="D89" i="7"/>
  <c r="C89" i="7"/>
  <c r="B89" i="7"/>
  <c r="L88" i="7"/>
  <c r="I88" i="7"/>
  <c r="H88" i="7"/>
  <c r="J88" i="7" s="1"/>
  <c r="G88" i="7"/>
  <c r="F88" i="7"/>
  <c r="L87" i="7"/>
  <c r="I87" i="7"/>
  <c r="H87" i="7"/>
  <c r="J87" i="7" s="1"/>
  <c r="G87" i="7"/>
  <c r="F87" i="7"/>
  <c r="L86" i="7"/>
  <c r="I86" i="7"/>
  <c r="J86" i="7" s="1"/>
  <c r="H86" i="7"/>
  <c r="G86" i="7"/>
  <c r="F86" i="7"/>
  <c r="L85" i="7"/>
  <c r="I85" i="7"/>
  <c r="H85" i="7"/>
  <c r="G85" i="7"/>
  <c r="F85" i="7"/>
  <c r="L84" i="7"/>
  <c r="I84" i="7"/>
  <c r="H84" i="7"/>
  <c r="G84" i="7"/>
  <c r="F84" i="7"/>
  <c r="G78" i="7"/>
  <c r="L82" i="7"/>
  <c r="J82" i="7"/>
  <c r="G82" i="7"/>
  <c r="F82" i="7"/>
  <c r="E82" i="7"/>
  <c r="L81" i="7"/>
  <c r="J81" i="7"/>
  <c r="G81" i="7"/>
  <c r="F81" i="7"/>
  <c r="L80" i="7"/>
  <c r="J80" i="7"/>
  <c r="G80" i="7"/>
  <c r="F80" i="7"/>
  <c r="E80" i="7"/>
  <c r="L79" i="7"/>
  <c r="I79" i="7"/>
  <c r="H79" i="7"/>
  <c r="J79" i="7" s="1"/>
  <c r="G79" i="7"/>
  <c r="F79" i="7"/>
  <c r="L76" i="7"/>
  <c r="L75" i="7" s="1"/>
  <c r="J76" i="7"/>
  <c r="G76" i="7"/>
  <c r="F76" i="7"/>
  <c r="G75" i="7"/>
  <c r="C74" i="7"/>
  <c r="B74" i="7"/>
  <c r="E73" i="7"/>
  <c r="G73" i="7"/>
  <c r="D73" i="7"/>
  <c r="AW72" i="7"/>
  <c r="BA72" i="7"/>
  <c r="L71" i="7" s="1"/>
  <c r="AZ72" i="7"/>
  <c r="L70" i="7" s="1"/>
  <c r="AE72" i="7"/>
  <c r="AD72" i="7"/>
  <c r="G71" i="7"/>
  <c r="E71" i="7"/>
  <c r="G70" i="7"/>
  <c r="E70" i="7"/>
  <c r="G63" i="7"/>
  <c r="L67" i="7"/>
  <c r="J67" i="7"/>
  <c r="G67" i="7"/>
  <c r="F67" i="7"/>
  <c r="E67" i="7"/>
  <c r="L66" i="7"/>
  <c r="J66" i="7"/>
  <c r="G66" i="7"/>
  <c r="F66" i="7"/>
  <c r="L65" i="7"/>
  <c r="J65" i="7"/>
  <c r="G65" i="7"/>
  <c r="F65" i="7"/>
  <c r="E65" i="7"/>
  <c r="L64" i="7"/>
  <c r="I64" i="7"/>
  <c r="H64" i="7"/>
  <c r="G64" i="7"/>
  <c r="F64" i="7"/>
  <c r="L61" i="7"/>
  <c r="L60" i="7" s="1"/>
  <c r="J61" i="7"/>
  <c r="G61" i="7"/>
  <c r="F61" i="7"/>
  <c r="G60" i="7"/>
  <c r="C59" i="7"/>
  <c r="B59" i="7"/>
  <c r="E58" i="7"/>
  <c r="G58" i="7"/>
  <c r="D58" i="7"/>
  <c r="AW57" i="7"/>
  <c r="BA57" i="7"/>
  <c r="AZ57" i="7"/>
  <c r="AE57" i="7"/>
  <c r="AD57" i="7"/>
  <c r="G56" i="7"/>
  <c r="E56" i="7"/>
  <c r="G55" i="7"/>
  <c r="E55" i="7"/>
  <c r="G48" i="7"/>
  <c r="L52" i="7"/>
  <c r="J52" i="7"/>
  <c r="G52" i="7"/>
  <c r="F52" i="7"/>
  <c r="E52" i="7"/>
  <c r="L51" i="7"/>
  <c r="J51" i="7"/>
  <c r="G51" i="7"/>
  <c r="F51" i="7"/>
  <c r="L50" i="7"/>
  <c r="J50" i="7"/>
  <c r="G50" i="7"/>
  <c r="F50" i="7"/>
  <c r="E50" i="7"/>
  <c r="L49" i="7"/>
  <c r="I49" i="7"/>
  <c r="H49" i="7"/>
  <c r="G49" i="7"/>
  <c r="F49" i="7"/>
  <c r="L46" i="7"/>
  <c r="L45" i="7" s="1"/>
  <c r="J46" i="7"/>
  <c r="G46" i="7"/>
  <c r="F46" i="7"/>
  <c r="G45" i="7"/>
  <c r="C44" i="7"/>
  <c r="B44" i="7"/>
  <c r="E43" i="7"/>
  <c r="G43" i="7"/>
  <c r="D43" i="7"/>
  <c r="A20" i="7"/>
  <c r="F16" i="7"/>
  <c r="F14" i="7"/>
  <c r="CO6" i="7"/>
  <c r="F6" i="7"/>
  <c r="CO4" i="7"/>
  <c r="F4" i="7"/>
  <c r="A1" i="7"/>
  <c r="K474" i="7" l="1"/>
  <c r="J517" i="7"/>
  <c r="J667" i="7"/>
  <c r="L1339" i="7"/>
  <c r="AW849" i="7"/>
  <c r="J870" i="7"/>
  <c r="AW1009" i="7"/>
  <c r="J1040" i="7"/>
  <c r="AW1108" i="7"/>
  <c r="L1154" i="7" s="1"/>
  <c r="L1152" i="7" s="1"/>
  <c r="L218" i="7"/>
  <c r="L656" i="7"/>
  <c r="J867" i="7"/>
  <c r="L907" i="7"/>
  <c r="AT923" i="7" s="1"/>
  <c r="L950" i="7"/>
  <c r="J1130" i="7"/>
  <c r="J64" i="7"/>
  <c r="AN580" i="7"/>
  <c r="J910" i="7"/>
  <c r="AN598" i="7"/>
  <c r="J549" i="7"/>
  <c r="AW474" i="7"/>
  <c r="K596" i="7"/>
  <c r="I596" i="7" s="1"/>
  <c r="L313" i="7"/>
  <c r="AW470" i="7"/>
  <c r="AW578" i="7"/>
  <c r="AN1129" i="7"/>
  <c r="AW472" i="7"/>
  <c r="L63" i="7"/>
  <c r="L62" i="7" s="1"/>
  <c r="J446" i="7"/>
  <c r="J869" i="7"/>
  <c r="AN1127" i="7"/>
  <c r="L1325" i="7"/>
  <c r="AN643" i="7"/>
  <c r="AN1108" i="7"/>
  <c r="I637" i="7"/>
  <c r="AW468" i="7"/>
  <c r="K530" i="7"/>
  <c r="I530" i="7" s="1"/>
  <c r="AN574" i="7"/>
  <c r="AW851" i="7"/>
  <c r="L1032" i="7"/>
  <c r="L1038" i="7"/>
  <c r="AW1046" i="7" s="1"/>
  <c r="L1196" i="7"/>
  <c r="L1261" i="7"/>
  <c r="AT1007" i="7"/>
  <c r="L995" i="7"/>
  <c r="AO1007" i="7" s="1"/>
  <c r="I594" i="7"/>
  <c r="L722" i="7"/>
  <c r="L1068" i="7"/>
  <c r="I772" i="7"/>
  <c r="I1015" i="7"/>
  <c r="K855" i="7"/>
  <c r="I855" i="7" s="1"/>
  <c r="AN596" i="7"/>
  <c r="K524" i="7"/>
  <c r="I524" i="7" s="1"/>
  <c r="K886" i="7"/>
  <c r="I886" i="7" s="1"/>
  <c r="J915" i="7"/>
  <c r="L1249" i="7"/>
  <c r="AN372" i="7"/>
  <c r="I462" i="7"/>
  <c r="J611" i="7"/>
  <c r="J702" i="7"/>
  <c r="K889" i="7"/>
  <c r="I889" i="7" s="1"/>
  <c r="AW530" i="7"/>
  <c r="I578" i="7"/>
  <c r="J437" i="7"/>
  <c r="J447" i="7"/>
  <c r="AN582" i="7"/>
  <c r="I590" i="7"/>
  <c r="AN645" i="7"/>
  <c r="K1049" i="7"/>
  <c r="I1049" i="7" s="1"/>
  <c r="L1254" i="7"/>
  <c r="L266" i="7"/>
  <c r="L265" i="7" s="1"/>
  <c r="AO277" i="7" s="1"/>
  <c r="AW528" i="7"/>
  <c r="AW584" i="7"/>
  <c r="AN592" i="7"/>
  <c r="AW647" i="7"/>
  <c r="L825" i="7"/>
  <c r="J613" i="7"/>
  <c r="L78" i="7"/>
  <c r="AT97" i="7" s="1"/>
  <c r="J85" i="7"/>
  <c r="I472" i="7"/>
  <c r="J490" i="7"/>
  <c r="J533" i="7"/>
  <c r="AN886" i="7"/>
  <c r="J916" i="7"/>
  <c r="L981" i="7"/>
  <c r="AW988" i="7" s="1"/>
  <c r="K526" i="7"/>
  <c r="I526" i="7" s="1"/>
  <c r="L48" i="7"/>
  <c r="L394" i="7"/>
  <c r="L393" i="7" s="1"/>
  <c r="AO404" i="7" s="1"/>
  <c r="J573" i="7"/>
  <c r="J650" i="7"/>
  <c r="I801" i="7"/>
  <c r="AN884" i="7"/>
  <c r="AN889" i="7"/>
  <c r="AN892" i="7"/>
  <c r="L1182" i="7"/>
  <c r="AN476" i="7"/>
  <c r="AW526" i="7"/>
  <c r="AN578" i="7"/>
  <c r="AW582" i="7"/>
  <c r="AN641" i="7"/>
  <c r="AW645" i="7"/>
  <c r="J808" i="7"/>
  <c r="J868" i="7"/>
  <c r="J1128" i="7"/>
  <c r="L1194" i="7"/>
  <c r="L1197" i="7"/>
  <c r="J1247" i="7"/>
  <c r="AW524" i="7"/>
  <c r="AW631" i="7"/>
  <c r="L1269" i="7"/>
  <c r="L83" i="7"/>
  <c r="AW97" i="7" s="1"/>
  <c r="J49" i="7"/>
  <c r="AN331" i="7"/>
  <c r="K337" i="7"/>
  <c r="I337" i="7" s="1"/>
  <c r="J515" i="7"/>
  <c r="K518" i="7"/>
  <c r="I518" i="7" s="1"/>
  <c r="AW580" i="7"/>
  <c r="AN639" i="7"/>
  <c r="AW643" i="7"/>
  <c r="J116" i="7"/>
  <c r="AN472" i="7"/>
  <c r="J595" i="7"/>
  <c r="I598" i="7"/>
  <c r="L604" i="7"/>
  <c r="AT628" i="7" s="1"/>
  <c r="L785" i="7"/>
  <c r="AW884" i="7"/>
  <c r="K1129" i="7"/>
  <c r="I1129" i="7" s="1"/>
  <c r="AR1025" i="7"/>
  <c r="L1022" i="7" s="1"/>
  <c r="K1025" i="7"/>
  <c r="I1025" i="7" s="1"/>
  <c r="L1021" i="7"/>
  <c r="J84" i="7"/>
  <c r="L104" i="7"/>
  <c r="L103" i="7" s="1"/>
  <c r="AO121" i="7" s="1"/>
  <c r="J173" i="7"/>
  <c r="K329" i="7"/>
  <c r="I329" i="7" s="1"/>
  <c r="L356" i="7"/>
  <c r="AN470" i="7"/>
  <c r="AW476" i="7"/>
  <c r="J491" i="7"/>
  <c r="J495" i="7"/>
  <c r="K522" i="7"/>
  <c r="I522" i="7" s="1"/>
  <c r="L540" i="7"/>
  <c r="L539" i="7" s="1"/>
  <c r="AO565" i="7" s="1"/>
  <c r="J550" i="7"/>
  <c r="I574" i="7"/>
  <c r="I592" i="7"/>
  <c r="L949" i="7"/>
  <c r="L1158" i="7"/>
  <c r="L1096" i="7"/>
  <c r="AO1106" i="7" s="1"/>
  <c r="K327" i="7"/>
  <c r="I327" i="7" s="1"/>
  <c r="J114" i="7"/>
  <c r="AR277" i="7"/>
  <c r="L436" i="7"/>
  <c r="AT459" i="7" s="1"/>
  <c r="J443" i="7"/>
  <c r="AN466" i="7"/>
  <c r="J492" i="7"/>
  <c r="J551" i="7"/>
  <c r="I588" i="7"/>
  <c r="AN637" i="7"/>
  <c r="I651" i="7"/>
  <c r="AW764" i="7"/>
  <c r="I811" i="7"/>
  <c r="J917" i="7"/>
  <c r="L1217" i="7"/>
  <c r="L1373" i="7"/>
  <c r="J928" i="7"/>
  <c r="I649" i="7"/>
  <c r="K1092" i="7"/>
  <c r="I1092" i="7" s="1"/>
  <c r="AN572" i="7"/>
  <c r="K568" i="7"/>
  <c r="I568" i="7" s="1"/>
  <c r="L236" i="7"/>
  <c r="L235" i="7" s="1"/>
  <c r="AN327" i="7"/>
  <c r="K335" i="7"/>
  <c r="I335" i="7" s="1"/>
  <c r="J444" i="7"/>
  <c r="AW466" i="7"/>
  <c r="AW522" i="7"/>
  <c r="K631" i="7"/>
  <c r="I631" i="7" s="1"/>
  <c r="AW637" i="7"/>
  <c r="K797" i="7"/>
  <c r="I797" i="7" s="1"/>
  <c r="I809" i="7"/>
  <c r="K1009" i="7"/>
  <c r="I1009" i="7" s="1"/>
  <c r="J1119" i="7"/>
  <c r="AN1025" i="7"/>
  <c r="L1159" i="7"/>
  <c r="AN594" i="7"/>
  <c r="L297" i="7"/>
  <c r="AW598" i="7"/>
  <c r="L204" i="7"/>
  <c r="AT213" i="7" s="1"/>
  <c r="AW576" i="7"/>
  <c r="AW594" i="7"/>
  <c r="K1011" i="7"/>
  <c r="I1011" i="7" s="1"/>
  <c r="J115" i="7"/>
  <c r="J272" i="7"/>
  <c r="BB329" i="7"/>
  <c r="J434" i="7"/>
  <c r="J482" i="7"/>
  <c r="AW520" i="7"/>
  <c r="AN588" i="7"/>
  <c r="AW592" i="7"/>
  <c r="I645" i="7"/>
  <c r="AN651" i="7"/>
  <c r="L744" i="7"/>
  <c r="AT762" i="7" s="1"/>
  <c r="AW801" i="7"/>
  <c r="AN811" i="7"/>
  <c r="AN1015" i="7"/>
  <c r="J1107" i="7"/>
  <c r="J610" i="7"/>
  <c r="J1001" i="7"/>
  <c r="L1322" i="7"/>
  <c r="L1323" i="7"/>
  <c r="AN590" i="7"/>
  <c r="L1302" i="7"/>
  <c r="L441" i="7"/>
  <c r="AW459" i="7" s="1"/>
  <c r="AW464" i="7"/>
  <c r="AW572" i="7"/>
  <c r="I582" i="7"/>
  <c r="AN649" i="7"/>
  <c r="AW772" i="7"/>
  <c r="K807" i="7"/>
  <c r="I807" i="7" s="1"/>
  <c r="K851" i="7"/>
  <c r="I851" i="7" s="1"/>
  <c r="L1099" i="7"/>
  <c r="AW1106" i="7" s="1"/>
  <c r="J547" i="7"/>
  <c r="I647" i="7"/>
  <c r="AW774" i="7"/>
  <c r="L1266" i="7"/>
  <c r="L113" i="7"/>
  <c r="AW121" i="7" s="1"/>
  <c r="J239" i="7"/>
  <c r="L1303" i="7"/>
  <c r="K532" i="7"/>
  <c r="I532" i="7" s="1"/>
  <c r="AN586" i="7"/>
  <c r="AW590" i="7"/>
  <c r="I643" i="7"/>
  <c r="I766" i="7"/>
  <c r="K792" i="7"/>
  <c r="I792" i="7" s="1"/>
  <c r="K795" i="7"/>
  <c r="I795" i="7" s="1"/>
  <c r="L866" i="7"/>
  <c r="AW881" i="7" s="1"/>
  <c r="L914" i="7"/>
  <c r="AW923" i="7" s="1"/>
  <c r="L1185" i="7"/>
  <c r="AN464" i="7"/>
  <c r="I586" i="7"/>
  <c r="L120" i="7"/>
  <c r="AN568" i="7"/>
  <c r="AN647" i="7"/>
  <c r="L1232" i="7"/>
  <c r="I572" i="7"/>
  <c r="AN576" i="7"/>
  <c r="L55" i="7"/>
  <c r="AN335" i="7"/>
  <c r="I470" i="7"/>
  <c r="J485" i="7"/>
  <c r="J494" i="7"/>
  <c r="K528" i="7"/>
  <c r="I528" i="7" s="1"/>
  <c r="AN584" i="7"/>
  <c r="AW588" i="7"/>
  <c r="AW651" i="7"/>
  <c r="AW770" i="7"/>
  <c r="AW811" i="7"/>
  <c r="AW855" i="7"/>
  <c r="AW1015" i="7"/>
  <c r="L1345" i="7"/>
  <c r="L1336" i="7" s="1"/>
  <c r="L126" i="7"/>
  <c r="AO135" i="7" s="1"/>
  <c r="L545" i="7"/>
  <c r="AW565" i="7" s="1"/>
  <c r="AW649" i="7"/>
  <c r="L686" i="7"/>
  <c r="L948" i="7"/>
  <c r="L861" i="7"/>
  <c r="L860" i="7" s="1"/>
  <c r="AO881" i="7" s="1"/>
  <c r="AW990" i="7"/>
  <c r="J108" i="7"/>
  <c r="L140" i="7"/>
  <c r="AO149" i="7" s="1"/>
  <c r="L170" i="7"/>
  <c r="L169" i="7" s="1"/>
  <c r="AO181" i="7" s="1"/>
  <c r="L378" i="7"/>
  <c r="L377" i="7" s="1"/>
  <c r="AO388" i="7" s="1"/>
  <c r="AW586" i="7"/>
  <c r="L609" i="7"/>
  <c r="AW628" i="7" s="1"/>
  <c r="J636" i="7"/>
  <c r="I639" i="7"/>
  <c r="AW853" i="7"/>
  <c r="L978" i="7"/>
  <c r="AO988" i="7" s="1"/>
  <c r="AW1011" i="7"/>
  <c r="AR121" i="7"/>
  <c r="AR213" i="7"/>
  <c r="L210" i="7" s="1"/>
  <c r="AR628" i="7"/>
  <c r="L603" i="7"/>
  <c r="AO628" i="7" s="1"/>
  <c r="AR404" i="7"/>
  <c r="AT121" i="7"/>
  <c r="L145" i="7"/>
  <c r="AR149" i="7"/>
  <c r="L146" i="7" s="1"/>
  <c r="AR847" i="7"/>
  <c r="AT181" i="7"/>
  <c r="AN664" i="7"/>
  <c r="AO664" i="7"/>
  <c r="K664" i="7"/>
  <c r="I664" i="7" s="1"/>
  <c r="AR57" i="7"/>
  <c r="L132" i="7"/>
  <c r="L47" i="7"/>
  <c r="AO57" i="7" s="1"/>
  <c r="AT57" i="7"/>
  <c r="AR417" i="7"/>
  <c r="L421" i="7"/>
  <c r="AT430" i="7"/>
  <c r="AT247" i="7"/>
  <c r="L244" i="7" s="1"/>
  <c r="K974" i="7"/>
  <c r="I974" i="7" s="1"/>
  <c r="AR974" i="7"/>
  <c r="L970" i="7"/>
  <c r="AN974" i="7"/>
  <c r="AR72" i="7"/>
  <c r="AR181" i="7"/>
  <c r="K388" i="7"/>
  <c r="I388" i="7" s="1"/>
  <c r="AN388" i="7"/>
  <c r="AR388" i="7"/>
  <c r="AR988" i="7"/>
  <c r="L985" i="7" s="1"/>
  <c r="AR697" i="7"/>
  <c r="AR1125" i="7"/>
  <c r="K1141" i="7"/>
  <c r="I1141" i="7" s="1"/>
  <c r="L1137" i="7"/>
  <c r="AR1141" i="7"/>
  <c r="L1138" i="7" s="1"/>
  <c r="AN1141" i="7"/>
  <c r="AR260" i="7"/>
  <c r="K260" i="7"/>
  <c r="I260" i="7" s="1"/>
  <c r="AO230" i="7"/>
  <c r="L226" i="7"/>
  <c r="AR1106" i="7"/>
  <c r="L1103" i="7" s="1"/>
  <c r="AN1106" i="7"/>
  <c r="AR923" i="7"/>
  <c r="L920" i="7" s="1"/>
  <c r="L1372" i="7"/>
  <c r="BB325" i="7"/>
  <c r="AN325" i="7"/>
  <c r="AT230" i="7"/>
  <c r="L227" i="7" s="1"/>
  <c r="AR565" i="7"/>
  <c r="L1003" i="7"/>
  <c r="L1031" i="7"/>
  <c r="AT1046" i="7"/>
  <c r="L1043" i="7" s="1"/>
  <c r="AR97" i="7"/>
  <c r="K325" i="7"/>
  <c r="I325" i="7" s="1"/>
  <c r="AW668" i="7"/>
  <c r="AN668" i="7"/>
  <c r="K668" i="7"/>
  <c r="I668" i="7" s="1"/>
  <c r="AW680" i="7"/>
  <c r="AN680" i="7"/>
  <c r="K680" i="7"/>
  <c r="I680" i="7" s="1"/>
  <c r="K805" i="7"/>
  <c r="I805" i="7" s="1"/>
  <c r="L1067" i="7"/>
  <c r="AN1013" i="7"/>
  <c r="K1013" i="7"/>
  <c r="I1013" i="7" s="1"/>
  <c r="AW1013" i="7"/>
  <c r="AN633" i="7"/>
  <c r="K633" i="7"/>
  <c r="I633" i="7" s="1"/>
  <c r="AW633" i="7"/>
  <c r="K372" i="7"/>
  <c r="I372" i="7" s="1"/>
  <c r="AN534" i="7"/>
  <c r="K534" i="7"/>
  <c r="I534" i="7" s="1"/>
  <c r="AW534" i="7"/>
  <c r="AW900" i="7"/>
  <c r="AN900" i="7"/>
  <c r="K900" i="7"/>
  <c r="I900" i="7" s="1"/>
  <c r="AT72" i="7"/>
  <c r="AR164" i="7"/>
  <c r="L161" i="7" s="1"/>
  <c r="L203" i="7"/>
  <c r="AO213" i="7" s="1"/>
  <c r="L312" i="7"/>
  <c r="AO323" i="7" s="1"/>
  <c r="AT323" i="7"/>
  <c r="I468" i="7"/>
  <c r="L660" i="7"/>
  <c r="AR664" i="7"/>
  <c r="K666" i="7"/>
  <c r="I666" i="7" s="1"/>
  <c r="AW701" i="7"/>
  <c r="AW703" i="7"/>
  <c r="K803" i="7"/>
  <c r="I803" i="7" s="1"/>
  <c r="J911" i="7"/>
  <c r="J982" i="7"/>
  <c r="L1187" i="7"/>
  <c r="L154" i="7"/>
  <c r="K164" i="7" s="1"/>
  <c r="I164" i="7" s="1"/>
  <c r="L355" i="7"/>
  <c r="L720" i="7"/>
  <c r="AN570" i="7"/>
  <c r="K570" i="7"/>
  <c r="I570" i="7" s="1"/>
  <c r="AW570" i="7"/>
  <c r="AW898" i="7"/>
  <c r="AN898" i="7"/>
  <c r="K898" i="7"/>
  <c r="I898" i="7" s="1"/>
  <c r="L721" i="7"/>
  <c r="J463" i="7"/>
  <c r="I466" i="7"/>
  <c r="AW678" i="7"/>
  <c r="AN678" i="7"/>
  <c r="K678" i="7"/>
  <c r="I678" i="7" s="1"/>
  <c r="I774" i="7"/>
  <c r="K799" i="7"/>
  <c r="I799" i="7" s="1"/>
  <c r="AN809" i="7"/>
  <c r="AR1092" i="7"/>
  <c r="AN1092" i="7"/>
  <c r="L1113" i="7"/>
  <c r="AO1125" i="7" s="1"/>
  <c r="AW1213" i="7"/>
  <c r="L1226" i="7" s="1"/>
  <c r="L1224" i="7" s="1"/>
  <c r="AN1213" i="7"/>
  <c r="K1250" i="7"/>
  <c r="I1250" i="7" s="1"/>
  <c r="AN1250" i="7"/>
  <c r="AW896" i="7"/>
  <c r="AN896" i="7"/>
  <c r="K896" i="7"/>
  <c r="I896" i="7" s="1"/>
  <c r="AW516" i="7"/>
  <c r="AN516" i="7"/>
  <c r="K516" i="7"/>
  <c r="I516" i="7" s="1"/>
  <c r="AW676" i="7"/>
  <c r="AN676" i="7"/>
  <c r="K676" i="7"/>
  <c r="I676" i="7" s="1"/>
  <c r="K790" i="7"/>
  <c r="I790" i="7" s="1"/>
  <c r="K1131" i="7"/>
  <c r="I1131" i="7" s="1"/>
  <c r="K135" i="7"/>
  <c r="I135" i="7" s="1"/>
  <c r="BB333" i="7"/>
  <c r="AN333" i="7"/>
  <c r="K333" i="7"/>
  <c r="I333" i="7" s="1"/>
  <c r="L484" i="7"/>
  <c r="K514" i="7"/>
  <c r="I514" i="7" s="1"/>
  <c r="AT664" i="7"/>
  <c r="AW807" i="7"/>
  <c r="AW809" i="7"/>
  <c r="K925" i="7"/>
  <c r="I925" i="7" s="1"/>
  <c r="K927" i="7"/>
  <c r="I927" i="7" s="1"/>
  <c r="L187" i="7"/>
  <c r="AR459" i="7"/>
  <c r="AN666" i="7"/>
  <c r="L119" i="7"/>
  <c r="AN230" i="7"/>
  <c r="L296" i="7"/>
  <c r="AO307" i="7" s="1"/>
  <c r="AT307" i="7"/>
  <c r="L304" i="7" s="1"/>
  <c r="AR430" i="7"/>
  <c r="L489" i="7"/>
  <c r="AW509" i="7" s="1"/>
  <c r="K512" i="7"/>
  <c r="I512" i="7" s="1"/>
  <c r="I584" i="7"/>
  <c r="I641" i="7"/>
  <c r="AW805" i="7"/>
  <c r="L816" i="7"/>
  <c r="AT847" i="7"/>
  <c r="L835" i="7"/>
  <c r="AO847" i="7" s="1"/>
  <c r="AW894" i="7"/>
  <c r="AN894" i="7"/>
  <c r="K894" i="7"/>
  <c r="I894" i="7" s="1"/>
  <c r="K929" i="7"/>
  <c r="I929" i="7" s="1"/>
  <c r="J989" i="7"/>
  <c r="AW1178" i="7"/>
  <c r="AN1178" i="7"/>
  <c r="K1178" i="7"/>
  <c r="I1178" i="7" s="1"/>
  <c r="AW803" i="7"/>
  <c r="L738" i="7"/>
  <c r="AW1049" i="7"/>
  <c r="K1007" i="7"/>
  <c r="I1007" i="7" s="1"/>
  <c r="AW674" i="7"/>
  <c r="AN674" i="7"/>
  <c r="K674" i="7"/>
  <c r="I674" i="7" s="1"/>
  <c r="K230" i="7"/>
  <c r="I230" i="7" s="1"/>
  <c r="L282" i="7"/>
  <c r="AO291" i="7" s="1"/>
  <c r="K331" i="7"/>
  <c r="I331" i="7" s="1"/>
  <c r="AN462" i="7"/>
  <c r="K701" i="7"/>
  <c r="I701" i="7" s="1"/>
  <c r="AW799" i="7"/>
  <c r="L1066" i="7"/>
  <c r="AR1007" i="7"/>
  <c r="L1004" i="7" s="1"/>
  <c r="AT1125" i="7"/>
  <c r="L1150" i="7" s="1"/>
  <c r="AN1131" i="7"/>
  <c r="AW1176" i="7"/>
  <c r="AN1176" i="7"/>
  <c r="K1176" i="7"/>
  <c r="I1176" i="7" s="1"/>
  <c r="I770" i="7"/>
  <c r="L252" i="7"/>
  <c r="AO260" i="7" s="1"/>
  <c r="AT260" i="7"/>
  <c r="AT404" i="7"/>
  <c r="AN514" i="7"/>
  <c r="I580" i="7"/>
  <c r="AW672" i="7"/>
  <c r="AN672" i="7"/>
  <c r="K672" i="7"/>
  <c r="I672" i="7" s="1"/>
  <c r="K699" i="7"/>
  <c r="I699" i="7" s="1"/>
  <c r="I768" i="7"/>
  <c r="AW792" i="7"/>
  <c r="AW797" i="7"/>
  <c r="AN925" i="7"/>
  <c r="AN927" i="7"/>
  <c r="K990" i="7"/>
  <c r="I990" i="7" s="1"/>
  <c r="AO1250" i="7"/>
  <c r="L1257" i="7" s="1"/>
  <c r="L1255" i="7" s="1"/>
  <c r="L56" i="7"/>
  <c r="AR323" i="7"/>
  <c r="I703" i="7"/>
  <c r="I476" i="7"/>
  <c r="I478" i="7"/>
  <c r="AN512" i="7"/>
  <c r="AN635" i="7"/>
  <c r="K635" i="7"/>
  <c r="I635" i="7" s="1"/>
  <c r="AW635" i="7"/>
  <c r="AW795" i="7"/>
  <c r="AR881" i="7"/>
  <c r="L906" i="7"/>
  <c r="AO923" i="7" s="1"/>
  <c r="AN929" i="7"/>
  <c r="I474" i="7"/>
  <c r="L779" i="7"/>
  <c r="AO788" i="7" s="1"/>
  <c r="AW790" i="7"/>
  <c r="K853" i="7"/>
  <c r="I853" i="7" s="1"/>
  <c r="L1218" i="7"/>
  <c r="BB931" i="7"/>
  <c r="L946" i="7" s="1"/>
  <c r="AN931" i="7"/>
  <c r="K931" i="7"/>
  <c r="I931" i="7" s="1"/>
  <c r="AR291" i="7"/>
  <c r="L288" i="7" s="1"/>
  <c r="I464" i="7"/>
  <c r="L1371" i="7"/>
  <c r="L354" i="7"/>
  <c r="L408" i="7"/>
  <c r="AO417" i="7" s="1"/>
  <c r="AT417" i="7"/>
  <c r="AW462" i="7"/>
  <c r="AR509" i="7"/>
  <c r="J665" i="7"/>
  <c r="AW670" i="7"/>
  <c r="AN670" i="7"/>
  <c r="K670" i="7"/>
  <c r="I670" i="7" s="1"/>
  <c r="AN703" i="7"/>
  <c r="J918" i="7"/>
  <c r="AW830" i="7"/>
  <c r="AN830" i="7"/>
  <c r="K830" i="7"/>
  <c r="I830" i="7" s="1"/>
  <c r="AN764" i="7"/>
  <c r="AN766" i="7"/>
  <c r="AN768" i="7"/>
  <c r="AN770" i="7"/>
  <c r="AN772" i="7"/>
  <c r="AN774" i="7"/>
  <c r="K892" i="7"/>
  <c r="I892" i="7" s="1"/>
  <c r="AW478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1" i="3"/>
  <c r="Y1" i="3"/>
  <c r="CX1" i="3" s="1"/>
  <c r="DF1" i="3" s="1"/>
  <c r="CU1" i="3"/>
  <c r="CV1" i="3"/>
  <c r="U28" i="1" s="1"/>
  <c r="CY1" i="3"/>
  <c r="CZ1" i="3"/>
  <c r="DA1" i="3"/>
  <c r="DB1" i="3"/>
  <c r="DC1" i="3"/>
  <c r="A2" i="3"/>
  <c r="Y2" i="3"/>
  <c r="CX2" i="3"/>
  <c r="DF2" i="3" s="1"/>
  <c r="CY2" i="3"/>
  <c r="CZ2" i="3"/>
  <c r="DA2" i="3"/>
  <c r="DB2" i="3"/>
  <c r="DC2" i="3"/>
  <c r="DG2" i="3"/>
  <c r="DH2" i="3"/>
  <c r="DI2" i="3"/>
  <c r="DJ2" i="3" s="1"/>
  <c r="A3" i="3"/>
  <c r="Y3" i="3"/>
  <c r="CW3" i="3" s="1"/>
  <c r="CY3" i="3"/>
  <c r="CZ3" i="3"/>
  <c r="DA3" i="3"/>
  <c r="DB3" i="3"/>
  <c r="DC3" i="3"/>
  <c r="A4" i="3"/>
  <c r="Y4" i="3"/>
  <c r="CX4" i="3" s="1"/>
  <c r="CY4" i="3"/>
  <c r="CZ4" i="3"/>
  <c r="DB4" i="3" s="1"/>
  <c r="DA4" i="3"/>
  <c r="DC4" i="3"/>
  <c r="A5" i="3"/>
  <c r="Y5" i="3"/>
  <c r="CV5" i="3" s="1"/>
  <c r="CU5" i="3"/>
  <c r="CX5" i="3"/>
  <c r="CY5" i="3"/>
  <c r="CZ5" i="3"/>
  <c r="DA5" i="3"/>
  <c r="DB5" i="3"/>
  <c r="DC5" i="3"/>
  <c r="A6" i="3"/>
  <c r="Y6" i="3"/>
  <c r="CX6" i="3"/>
  <c r="DH6" i="3" s="1"/>
  <c r="CY6" i="3"/>
  <c r="CZ6" i="3"/>
  <c r="DB6" i="3" s="1"/>
  <c r="DA6" i="3"/>
  <c r="DC6" i="3"/>
  <c r="DF6" i="3"/>
  <c r="DG6" i="3"/>
  <c r="DI6" i="3"/>
  <c r="DJ6" i="3" s="1"/>
  <c r="A7" i="3"/>
  <c r="Y7" i="3"/>
  <c r="CX7" i="3" s="1"/>
  <c r="CW7" i="3"/>
  <c r="CY7" i="3"/>
  <c r="CZ7" i="3"/>
  <c r="DB7" i="3" s="1"/>
  <c r="DA7" i="3"/>
  <c r="DC7" i="3"/>
  <c r="DF7" i="3"/>
  <c r="DI7" i="3"/>
  <c r="A8" i="3"/>
  <c r="Y8" i="3"/>
  <c r="CX8" i="3" s="1"/>
  <c r="CW8" i="3"/>
  <c r="CY8" i="3"/>
  <c r="CZ8" i="3"/>
  <c r="DB8" i="3" s="1"/>
  <c r="DA8" i="3"/>
  <c r="DC8" i="3"/>
  <c r="A9" i="3"/>
  <c r="Y9" i="3"/>
  <c r="CU9" i="3"/>
  <c r="CV9" i="3"/>
  <c r="U30" i="1" s="1"/>
  <c r="CX9" i="3"/>
  <c r="CY9" i="3"/>
  <c r="CZ9" i="3"/>
  <c r="DB9" i="3" s="1"/>
  <c r="DA9" i="3"/>
  <c r="DC9" i="3"/>
  <c r="A10" i="3"/>
  <c r="Y10" i="3"/>
  <c r="CX10" i="3"/>
  <c r="CY10" i="3"/>
  <c r="CZ10" i="3"/>
  <c r="DA10" i="3"/>
  <c r="DB10" i="3"/>
  <c r="DC10" i="3"/>
  <c r="DG10" i="3"/>
  <c r="A11" i="3"/>
  <c r="Y11" i="3"/>
  <c r="CW11" i="3"/>
  <c r="CX11" i="3"/>
  <c r="DF11" i="3" s="1"/>
  <c r="CY11" i="3"/>
  <c r="CZ11" i="3"/>
  <c r="DA11" i="3"/>
  <c r="DB11" i="3"/>
  <c r="DC11" i="3"/>
  <c r="DG11" i="3"/>
  <c r="DJ11" i="3" s="1"/>
  <c r="DH11" i="3"/>
  <c r="DI11" i="3"/>
  <c r="A12" i="3"/>
  <c r="Y12" i="3"/>
  <c r="CW12" i="3" s="1"/>
  <c r="CY12" i="3"/>
  <c r="CZ12" i="3"/>
  <c r="DA12" i="3"/>
  <c r="DB12" i="3"/>
  <c r="DC12" i="3"/>
  <c r="A13" i="3"/>
  <c r="Y13" i="3"/>
  <c r="CX13" i="3" s="1"/>
  <c r="CY13" i="3"/>
  <c r="CZ13" i="3"/>
  <c r="DB13" i="3" s="1"/>
  <c r="DA13" i="3"/>
  <c r="DC13" i="3"/>
  <c r="A14" i="3"/>
  <c r="Y14" i="3"/>
  <c r="CX14" i="3"/>
  <c r="CY14" i="3"/>
  <c r="CZ14" i="3"/>
  <c r="DA14" i="3"/>
  <c r="DB14" i="3"/>
  <c r="DC14" i="3"/>
  <c r="DG14" i="3"/>
  <c r="A15" i="3"/>
  <c r="Y15" i="3"/>
  <c r="CX15" i="3"/>
  <c r="DF15" i="3" s="1"/>
  <c r="CY15" i="3"/>
  <c r="CZ15" i="3"/>
  <c r="DB15" i="3" s="1"/>
  <c r="DA15" i="3"/>
  <c r="DC15" i="3"/>
  <c r="DH15" i="3"/>
  <c r="DI15" i="3"/>
  <c r="DJ15" i="3"/>
  <c r="A16" i="3"/>
  <c r="Y16" i="3"/>
  <c r="CX16" i="3" s="1"/>
  <c r="CY16" i="3"/>
  <c r="CZ16" i="3"/>
  <c r="DB16" i="3" s="1"/>
  <c r="DA16" i="3"/>
  <c r="DC16" i="3"/>
  <c r="A17" i="3"/>
  <c r="Y17" i="3"/>
  <c r="CX17" i="3"/>
  <c r="CY17" i="3"/>
  <c r="CZ17" i="3"/>
  <c r="DB17" i="3" s="1"/>
  <c r="DA17" i="3"/>
  <c r="DC17" i="3"/>
  <c r="A18" i="3"/>
  <c r="Y18" i="3"/>
  <c r="CX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W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X26" i="3" s="1"/>
  <c r="CY26" i="3"/>
  <c r="CZ26" i="3"/>
  <c r="DA26" i="3"/>
  <c r="DB26" i="3"/>
  <c r="DC26" i="3"/>
  <c r="DF26" i="3"/>
  <c r="DJ26" i="3" s="1"/>
  <c r="A27" i="3"/>
  <c r="Y27" i="3"/>
  <c r="CY27" i="3"/>
  <c r="CZ27" i="3"/>
  <c r="DA27" i="3"/>
  <c r="DB27" i="3"/>
  <c r="DC27" i="3"/>
  <c r="A28" i="3"/>
  <c r="Y28" i="3"/>
  <c r="CV28" i="3" s="1"/>
  <c r="CU28" i="3"/>
  <c r="CX28" i="3"/>
  <c r="DF28" i="3" s="1"/>
  <c r="CY28" i="3"/>
  <c r="CZ28" i="3"/>
  <c r="DB28" i="3" s="1"/>
  <c r="DA28" i="3"/>
  <c r="DC28" i="3"/>
  <c r="DG28" i="3"/>
  <c r="A29" i="3"/>
  <c r="Y29" i="3"/>
  <c r="CX29" i="3" s="1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W31" i="3" s="1"/>
  <c r="CY31" i="3"/>
  <c r="CZ31" i="3"/>
  <c r="DB31" i="3" s="1"/>
  <c r="DA31" i="3"/>
  <c r="DC31" i="3"/>
  <c r="A32" i="3"/>
  <c r="Y32" i="3"/>
  <c r="CV32" i="3" s="1"/>
  <c r="CU32" i="3"/>
  <c r="CX32" i="3"/>
  <c r="DF32" i="3" s="1"/>
  <c r="CY32" i="3"/>
  <c r="CZ32" i="3"/>
  <c r="DB32" i="3" s="1"/>
  <c r="DA32" i="3"/>
  <c r="DC32" i="3"/>
  <c r="DH32" i="3"/>
  <c r="DI32" i="3"/>
  <c r="DJ32" i="3"/>
  <c r="A33" i="3"/>
  <c r="Y33" i="3"/>
  <c r="CX33" i="3" s="1"/>
  <c r="CY33" i="3"/>
  <c r="CZ33" i="3"/>
  <c r="DB33" i="3" s="1"/>
  <c r="DA33" i="3"/>
  <c r="DC33" i="3"/>
  <c r="A34" i="3"/>
  <c r="Y34" i="3"/>
  <c r="CW34" i="3"/>
  <c r="CX34" i="3"/>
  <c r="CY34" i="3"/>
  <c r="CZ34" i="3"/>
  <c r="DB34" i="3" s="1"/>
  <c r="DA34" i="3"/>
  <c r="DC34" i="3"/>
  <c r="A35" i="3"/>
  <c r="Y35" i="3"/>
  <c r="CW35" i="3" s="1"/>
  <c r="V33" i="1" s="1"/>
  <c r="CX35" i="3"/>
  <c r="CY35" i="3"/>
  <c r="CZ35" i="3"/>
  <c r="DA35" i="3"/>
  <c r="DB35" i="3"/>
  <c r="DC35" i="3"/>
  <c r="A36" i="3"/>
  <c r="Y36" i="3"/>
  <c r="CU36" i="3"/>
  <c r="CV36" i="3"/>
  <c r="CX36" i="3"/>
  <c r="CY36" i="3"/>
  <c r="CZ36" i="3"/>
  <c r="DA36" i="3"/>
  <c r="DB36" i="3"/>
  <c r="DC36" i="3"/>
  <c r="DF36" i="3"/>
  <c r="DG36" i="3"/>
  <c r="DH36" i="3"/>
  <c r="DI36" i="3"/>
  <c r="DJ36" i="3"/>
  <c r="A37" i="3"/>
  <c r="Y37" i="3"/>
  <c r="CX37" i="3"/>
  <c r="DG37" i="3" s="1"/>
  <c r="CY37" i="3"/>
  <c r="CZ37" i="3"/>
  <c r="DA37" i="3"/>
  <c r="DB37" i="3"/>
  <c r="DC37" i="3"/>
  <c r="DF37" i="3"/>
  <c r="DH37" i="3"/>
  <c r="DI37" i="3"/>
  <c r="DJ37" i="3" s="1"/>
  <c r="A38" i="3"/>
  <c r="Y38" i="3"/>
  <c r="CX38" i="3" s="1"/>
  <c r="CW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V40" i="3" s="1"/>
  <c r="CU40" i="3"/>
  <c r="CY40" i="3"/>
  <c r="CZ40" i="3"/>
  <c r="DA40" i="3"/>
  <c r="DB40" i="3"/>
  <c r="DC40" i="3"/>
  <c r="A41" i="3"/>
  <c r="Y41" i="3"/>
  <c r="CX41" i="3" s="1"/>
  <c r="CY41" i="3"/>
  <c r="CZ41" i="3"/>
  <c r="DB41" i="3" s="1"/>
  <c r="DA41" i="3"/>
  <c r="DC41" i="3"/>
  <c r="DF41" i="3"/>
  <c r="DI41" i="3"/>
  <c r="DJ41" i="3"/>
  <c r="A42" i="3"/>
  <c r="Y42" i="3"/>
  <c r="CX42" i="3" s="1"/>
  <c r="CW42" i="3"/>
  <c r="CY42" i="3"/>
  <c r="CZ42" i="3"/>
  <c r="DB42" i="3" s="1"/>
  <c r="DA42" i="3"/>
  <c r="DC42" i="3"/>
  <c r="A43" i="3"/>
  <c r="Y43" i="3"/>
  <c r="CW43" i="3"/>
  <c r="CX43" i="3"/>
  <c r="CY43" i="3"/>
  <c r="CZ43" i="3"/>
  <c r="DB43" i="3" s="1"/>
  <c r="DA43" i="3"/>
  <c r="DC43" i="3"/>
  <c r="A44" i="3"/>
  <c r="Y44" i="3"/>
  <c r="CW44" i="3" s="1"/>
  <c r="CX44" i="3"/>
  <c r="CY44" i="3"/>
  <c r="CZ44" i="3"/>
  <c r="DA44" i="3"/>
  <c r="DB44" i="3"/>
  <c r="DC44" i="3"/>
  <c r="DG44" i="3"/>
  <c r="A45" i="3"/>
  <c r="Y45" i="3"/>
  <c r="CU45" i="3"/>
  <c r="CV45" i="3"/>
  <c r="CX45" i="3"/>
  <c r="CY45" i="3"/>
  <c r="CZ45" i="3"/>
  <c r="DA45" i="3"/>
  <c r="DB45" i="3"/>
  <c r="DC45" i="3"/>
  <c r="DF45" i="3"/>
  <c r="DG45" i="3"/>
  <c r="DH45" i="3"/>
  <c r="DI45" i="3"/>
  <c r="DJ45" i="3"/>
  <c r="A46" i="3"/>
  <c r="Y46" i="3"/>
  <c r="CX46" i="3" s="1"/>
  <c r="CY46" i="3"/>
  <c r="CZ46" i="3"/>
  <c r="DA46" i="3"/>
  <c r="DB46" i="3"/>
  <c r="DC46" i="3"/>
  <c r="A47" i="3"/>
  <c r="Y47" i="3"/>
  <c r="CX47" i="3" s="1"/>
  <c r="CW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W49" i="3" s="1"/>
  <c r="CY49" i="3"/>
  <c r="CZ49" i="3"/>
  <c r="DB49" i="3" s="1"/>
  <c r="DA49" i="3"/>
  <c r="DC49" i="3"/>
  <c r="A50" i="3"/>
  <c r="Y50" i="3"/>
  <c r="CV50" i="3" s="1"/>
  <c r="CU50" i="3"/>
  <c r="CX50" i="3"/>
  <c r="DF50" i="3" s="1"/>
  <c r="CY50" i="3"/>
  <c r="CZ50" i="3"/>
  <c r="DB50" i="3" s="1"/>
  <c r="DA50" i="3"/>
  <c r="DC50" i="3"/>
  <c r="DH50" i="3"/>
  <c r="DI50" i="3"/>
  <c r="A51" i="3"/>
  <c r="Y51" i="3"/>
  <c r="CX51" i="3" s="1"/>
  <c r="CY51" i="3"/>
  <c r="CZ51" i="3"/>
  <c r="DB51" i="3" s="1"/>
  <c r="DA51" i="3"/>
  <c r="DC51" i="3"/>
  <c r="A52" i="3"/>
  <c r="Y52" i="3"/>
  <c r="CW52" i="3"/>
  <c r="CX52" i="3"/>
  <c r="CY52" i="3"/>
  <c r="CZ52" i="3"/>
  <c r="DB52" i="3" s="1"/>
  <c r="DA52" i="3"/>
  <c r="DC52" i="3"/>
  <c r="A53" i="3"/>
  <c r="Y53" i="3"/>
  <c r="CW53" i="3" s="1"/>
  <c r="CX53" i="3"/>
  <c r="CY53" i="3"/>
  <c r="CZ53" i="3"/>
  <c r="DA53" i="3"/>
  <c r="DB53" i="3"/>
  <c r="DC53" i="3"/>
  <c r="A54" i="3"/>
  <c r="Y54" i="3"/>
  <c r="CU54" i="3"/>
  <c r="CV54" i="3"/>
  <c r="CX54" i="3"/>
  <c r="CY54" i="3"/>
  <c r="CZ54" i="3"/>
  <c r="DA54" i="3"/>
  <c r="DB54" i="3"/>
  <c r="DC54" i="3"/>
  <c r="DF54" i="3"/>
  <c r="DG54" i="3"/>
  <c r="DH54" i="3"/>
  <c r="DI54" i="3"/>
  <c r="DJ54" i="3"/>
  <c r="A55" i="3"/>
  <c r="Y55" i="3"/>
  <c r="CX55" i="3" s="1"/>
  <c r="CY55" i="3"/>
  <c r="CZ55" i="3"/>
  <c r="DA55" i="3"/>
  <c r="DB55" i="3"/>
  <c r="DC55" i="3"/>
  <c r="DH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W58" i="3" s="1"/>
  <c r="CY58" i="3"/>
  <c r="CZ58" i="3"/>
  <c r="DB58" i="3" s="1"/>
  <c r="DA58" i="3"/>
  <c r="DC58" i="3"/>
  <c r="A59" i="3"/>
  <c r="Y59" i="3"/>
  <c r="CV59" i="3" s="1"/>
  <c r="U39" i="1" s="1"/>
  <c r="CU59" i="3"/>
  <c r="CX59" i="3"/>
  <c r="DF59" i="3" s="1"/>
  <c r="CY59" i="3"/>
  <c r="CZ59" i="3"/>
  <c r="DB59" i="3" s="1"/>
  <c r="DA59" i="3"/>
  <c r="DC59" i="3"/>
  <c r="DH59" i="3"/>
  <c r="DI59" i="3"/>
  <c r="DJ59" i="3"/>
  <c r="A60" i="3"/>
  <c r="Y60" i="3"/>
  <c r="CX60" i="3" s="1"/>
  <c r="CY60" i="3"/>
  <c r="CZ60" i="3"/>
  <c r="DA60" i="3"/>
  <c r="DB60" i="3"/>
  <c r="DC60" i="3"/>
  <c r="A61" i="3"/>
  <c r="Y61" i="3"/>
  <c r="CW61" i="3"/>
  <c r="V39" i="1" s="1"/>
  <c r="CX61" i="3"/>
  <c r="CY61" i="3"/>
  <c r="CZ61" i="3"/>
  <c r="DB61" i="3" s="1"/>
  <c r="DA61" i="3"/>
  <c r="DC61" i="3"/>
  <c r="A62" i="3"/>
  <c r="Y62" i="3"/>
  <c r="CW62" i="3" s="1"/>
  <c r="CX62" i="3"/>
  <c r="CY62" i="3"/>
  <c r="CZ62" i="3"/>
  <c r="DA62" i="3"/>
  <c r="DB62" i="3"/>
  <c r="DC62" i="3"/>
  <c r="DG62" i="3"/>
  <c r="A63" i="3"/>
  <c r="Y63" i="3"/>
  <c r="CW63" i="3"/>
  <c r="CX63" i="3"/>
  <c r="DF63" i="3" s="1"/>
  <c r="CY63" i="3"/>
  <c r="CZ63" i="3"/>
  <c r="DA63" i="3"/>
  <c r="DB63" i="3"/>
  <c r="DC63" i="3"/>
  <c r="DG63" i="3"/>
  <c r="DH63" i="3"/>
  <c r="DI63" i="3"/>
  <c r="A64" i="3"/>
  <c r="Y64" i="3"/>
  <c r="CV64" i="3" s="1"/>
  <c r="CU64" i="3"/>
  <c r="CX64" i="3"/>
  <c r="DF64" i="3" s="1"/>
  <c r="CY64" i="3"/>
  <c r="CZ64" i="3"/>
  <c r="DB64" i="3" s="1"/>
  <c r="DA64" i="3"/>
  <c r="DC64" i="3"/>
  <c r="DG64" i="3"/>
  <c r="A65" i="3"/>
  <c r="Y65" i="3"/>
  <c r="CX65" i="3" s="1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V67" i="3" s="1"/>
  <c r="CU67" i="3"/>
  <c r="CY67" i="3"/>
  <c r="CZ67" i="3"/>
  <c r="DA67" i="3"/>
  <c r="DB67" i="3"/>
  <c r="DC67" i="3"/>
  <c r="A68" i="3"/>
  <c r="Y68" i="3"/>
  <c r="CX68" i="3" s="1"/>
  <c r="CY68" i="3"/>
  <c r="CZ68" i="3"/>
  <c r="DB68" i="3" s="1"/>
  <c r="DA68" i="3"/>
  <c r="DC68" i="3"/>
  <c r="DF68" i="3"/>
  <c r="DI68" i="3"/>
  <c r="DJ68" i="3"/>
  <c r="A69" i="3"/>
  <c r="Y69" i="3"/>
  <c r="CX69" i="3" s="1"/>
  <c r="CW69" i="3"/>
  <c r="CY69" i="3"/>
  <c r="CZ69" i="3"/>
  <c r="DA69" i="3"/>
  <c r="DB69" i="3"/>
  <c r="DC69" i="3"/>
  <c r="A70" i="3"/>
  <c r="Y70" i="3"/>
  <c r="CW70" i="3"/>
  <c r="CX70" i="3"/>
  <c r="CY70" i="3"/>
  <c r="CZ70" i="3"/>
  <c r="DB70" i="3" s="1"/>
  <c r="DA70" i="3"/>
  <c r="DC70" i="3"/>
  <c r="A71" i="3"/>
  <c r="Y71" i="3"/>
  <c r="CX71" i="3" s="1"/>
  <c r="CY71" i="3"/>
  <c r="CZ71" i="3"/>
  <c r="DA71" i="3"/>
  <c r="DB71" i="3"/>
  <c r="DC71" i="3"/>
  <c r="A72" i="3"/>
  <c r="Y72" i="3"/>
  <c r="CV72" i="3" s="1"/>
  <c r="CU72" i="3"/>
  <c r="CX72" i="3"/>
  <c r="DF72" i="3" s="1"/>
  <c r="CY72" i="3"/>
  <c r="CZ72" i="3"/>
  <c r="DA72" i="3"/>
  <c r="DB72" i="3"/>
  <c r="DC72" i="3"/>
  <c r="DG72" i="3"/>
  <c r="DH72" i="3"/>
  <c r="DI72" i="3"/>
  <c r="A73" i="3"/>
  <c r="Y73" i="3"/>
  <c r="CX73" i="3"/>
  <c r="DF73" i="3" s="1"/>
  <c r="CY73" i="3"/>
  <c r="CZ73" i="3"/>
  <c r="DB73" i="3" s="1"/>
  <c r="DA73" i="3"/>
  <c r="DC73" i="3"/>
  <c r="DG73" i="3"/>
  <c r="DI73" i="3"/>
  <c r="DJ73" i="3" s="1"/>
  <c r="A74" i="3"/>
  <c r="Y74" i="3"/>
  <c r="CW74" i="3" s="1"/>
  <c r="CX74" i="3"/>
  <c r="CY74" i="3"/>
  <c r="CZ74" i="3"/>
  <c r="DB74" i="3" s="1"/>
  <c r="DA74" i="3"/>
  <c r="DC74" i="3"/>
  <c r="A75" i="3"/>
  <c r="Y75" i="3"/>
  <c r="CW75" i="3"/>
  <c r="CX75" i="3"/>
  <c r="DG75" i="3" s="1"/>
  <c r="CY75" i="3"/>
  <c r="CZ75" i="3"/>
  <c r="DA75" i="3"/>
  <c r="DB75" i="3"/>
  <c r="DC75" i="3"/>
  <c r="DF75" i="3"/>
  <c r="A76" i="3"/>
  <c r="Y76" i="3"/>
  <c r="CV76" i="3" s="1"/>
  <c r="CU76" i="3"/>
  <c r="CX76" i="3"/>
  <c r="DH76" i="3" s="1"/>
  <c r="CY76" i="3"/>
  <c r="CZ76" i="3"/>
  <c r="DB76" i="3" s="1"/>
  <c r="DA76" i="3"/>
  <c r="DC76" i="3"/>
  <c r="DF76" i="3"/>
  <c r="DG76" i="3"/>
  <c r="DI76" i="3"/>
  <c r="A77" i="3"/>
  <c r="Y77" i="3"/>
  <c r="CX77" i="3"/>
  <c r="DF77" i="3" s="1"/>
  <c r="CY77" i="3"/>
  <c r="CZ77" i="3"/>
  <c r="DB77" i="3" s="1"/>
  <c r="DA77" i="3"/>
  <c r="DC77" i="3"/>
  <c r="DG77" i="3"/>
  <c r="A78" i="3"/>
  <c r="Y78" i="3"/>
  <c r="CW78" i="3" s="1"/>
  <c r="CY78" i="3"/>
  <c r="CZ78" i="3"/>
  <c r="DA78" i="3"/>
  <c r="DB78" i="3"/>
  <c r="DC78" i="3"/>
  <c r="A79" i="3"/>
  <c r="Y79" i="3"/>
  <c r="CW79" i="3"/>
  <c r="CX79" i="3"/>
  <c r="CY79" i="3"/>
  <c r="CZ79" i="3"/>
  <c r="DA79" i="3"/>
  <c r="DB79" i="3"/>
  <c r="DC79" i="3"/>
  <c r="A80" i="3"/>
  <c r="Y80" i="3"/>
  <c r="CX80" i="3" s="1"/>
  <c r="CW80" i="3"/>
  <c r="CY80" i="3"/>
  <c r="CZ80" i="3"/>
  <c r="DA80" i="3"/>
  <c r="DB80" i="3"/>
  <c r="DC80" i="3"/>
  <c r="DF80" i="3"/>
  <c r="DH80" i="3"/>
  <c r="A81" i="3"/>
  <c r="Y81" i="3"/>
  <c r="CV81" i="3" s="1"/>
  <c r="CU81" i="3"/>
  <c r="CX81" i="3"/>
  <c r="DF81" i="3" s="1"/>
  <c r="CY81" i="3"/>
  <c r="CZ81" i="3"/>
  <c r="DA81" i="3"/>
  <c r="DB81" i="3"/>
  <c r="DC81" i="3"/>
  <c r="DG81" i="3"/>
  <c r="DH81" i="3"/>
  <c r="DI81" i="3"/>
  <c r="DJ81" i="3" s="1"/>
  <c r="A82" i="3"/>
  <c r="Y82" i="3"/>
  <c r="CX82" i="3"/>
  <c r="DF82" i="3" s="1"/>
  <c r="CY82" i="3"/>
  <c r="CZ82" i="3"/>
  <c r="DB82" i="3" s="1"/>
  <c r="DA82" i="3"/>
  <c r="DC82" i="3"/>
  <c r="DG82" i="3"/>
  <c r="DI82" i="3"/>
  <c r="DJ82" i="3" s="1"/>
  <c r="A83" i="3"/>
  <c r="Y83" i="3"/>
  <c r="CW83" i="3" s="1"/>
  <c r="V44" i="1" s="1"/>
  <c r="CX83" i="3"/>
  <c r="CY83" i="3"/>
  <c r="CZ83" i="3"/>
  <c r="DB83" i="3" s="1"/>
  <c r="DA83" i="3"/>
  <c r="DC83" i="3"/>
  <c r="A84" i="3"/>
  <c r="Y84" i="3"/>
  <c r="CW84" i="3"/>
  <c r="CX84" i="3"/>
  <c r="DG84" i="3" s="1"/>
  <c r="CY84" i="3"/>
  <c r="CZ84" i="3"/>
  <c r="DB84" i="3" s="1"/>
  <c r="DA84" i="3"/>
  <c r="DC84" i="3"/>
  <c r="DF84" i="3"/>
  <c r="A85" i="3"/>
  <c r="Y85" i="3"/>
  <c r="CX85" i="3" s="1"/>
  <c r="DI85" i="3" s="1"/>
  <c r="CW85" i="3"/>
  <c r="CY85" i="3"/>
  <c r="CZ85" i="3"/>
  <c r="DA85" i="3"/>
  <c r="DB85" i="3"/>
  <c r="DC85" i="3"/>
  <c r="DF85" i="3"/>
  <c r="DG85" i="3"/>
  <c r="DH85" i="3"/>
  <c r="DJ85" i="3"/>
  <c r="A86" i="3"/>
  <c r="Y86" i="3"/>
  <c r="CX86" i="3" s="1"/>
  <c r="CU86" i="3"/>
  <c r="CV86" i="3"/>
  <c r="CY86" i="3"/>
  <c r="CZ86" i="3"/>
  <c r="DB86" i="3" s="1"/>
  <c r="DA86" i="3"/>
  <c r="DC86" i="3"/>
  <c r="A87" i="3"/>
  <c r="Y87" i="3"/>
  <c r="CX87" i="3"/>
  <c r="CY87" i="3"/>
  <c r="CZ87" i="3"/>
  <c r="DA87" i="3"/>
  <c r="DB87" i="3"/>
  <c r="DC87" i="3"/>
  <c r="A88" i="3"/>
  <c r="Y88" i="3"/>
  <c r="CW88" i="3"/>
  <c r="CX88" i="3"/>
  <c r="CY88" i="3"/>
  <c r="CZ88" i="3"/>
  <c r="DA88" i="3"/>
  <c r="DB88" i="3"/>
  <c r="DC88" i="3"/>
  <c r="A89" i="3"/>
  <c r="Y89" i="3"/>
  <c r="CX89" i="3" s="1"/>
  <c r="DH89" i="3" s="1"/>
  <c r="CW89" i="3"/>
  <c r="CY89" i="3"/>
  <c r="CZ89" i="3"/>
  <c r="DA89" i="3"/>
  <c r="DB89" i="3"/>
  <c r="DC89" i="3"/>
  <c r="DF89" i="3"/>
  <c r="A90" i="3"/>
  <c r="Y90" i="3"/>
  <c r="CW90" i="3" s="1"/>
  <c r="CY90" i="3"/>
  <c r="CZ90" i="3"/>
  <c r="DB90" i="3" s="1"/>
  <c r="DA90" i="3"/>
  <c r="DC90" i="3"/>
  <c r="A91" i="3"/>
  <c r="Y91" i="3"/>
  <c r="CU91" i="3"/>
  <c r="CY91" i="3"/>
  <c r="CZ91" i="3"/>
  <c r="DA91" i="3"/>
  <c r="DB91" i="3"/>
  <c r="DC91" i="3"/>
  <c r="A92" i="3"/>
  <c r="Y92" i="3"/>
  <c r="CX92" i="3" s="1"/>
  <c r="CY92" i="3"/>
  <c r="CZ92" i="3"/>
  <c r="DB92" i="3" s="1"/>
  <c r="DA92" i="3"/>
  <c r="DC92" i="3"/>
  <c r="A93" i="3"/>
  <c r="Y93" i="3"/>
  <c r="CW93" i="3"/>
  <c r="CX93" i="3"/>
  <c r="DG93" i="3" s="1"/>
  <c r="CY93" i="3"/>
  <c r="CZ93" i="3"/>
  <c r="DB93" i="3" s="1"/>
  <c r="DA93" i="3"/>
  <c r="DC93" i="3"/>
  <c r="DF93" i="3"/>
  <c r="A94" i="3"/>
  <c r="Y94" i="3"/>
  <c r="CX94" i="3" s="1"/>
  <c r="CW94" i="3"/>
  <c r="CY94" i="3"/>
  <c r="CZ94" i="3"/>
  <c r="DA94" i="3"/>
  <c r="DB94" i="3"/>
  <c r="DC94" i="3"/>
  <c r="A95" i="3"/>
  <c r="Y95" i="3"/>
  <c r="CW95" i="3" s="1"/>
  <c r="CX95" i="3"/>
  <c r="DF95" i="3" s="1"/>
  <c r="CY95" i="3"/>
  <c r="CZ95" i="3"/>
  <c r="DB95" i="3" s="1"/>
  <c r="DA95" i="3"/>
  <c r="DC95" i="3"/>
  <c r="DG95" i="3"/>
  <c r="A96" i="3"/>
  <c r="Y96" i="3"/>
  <c r="CX96" i="3" s="1"/>
  <c r="CU96" i="3"/>
  <c r="CV96" i="3"/>
  <c r="CY96" i="3"/>
  <c r="CZ96" i="3"/>
  <c r="DB96" i="3" s="1"/>
  <c r="DA96" i="3"/>
  <c r="DC96" i="3"/>
  <c r="A97" i="3"/>
  <c r="Y97" i="3"/>
  <c r="CX97" i="3"/>
  <c r="CY97" i="3"/>
  <c r="CZ97" i="3"/>
  <c r="DB97" i="3" s="1"/>
  <c r="DA97" i="3"/>
  <c r="DC97" i="3"/>
  <c r="A98" i="3"/>
  <c r="Y98" i="3"/>
  <c r="CW98" i="3"/>
  <c r="CX98" i="3"/>
  <c r="DI98" i="3" s="1"/>
  <c r="CY98" i="3"/>
  <c r="CZ98" i="3"/>
  <c r="DA98" i="3"/>
  <c r="DB98" i="3"/>
  <c r="DC98" i="3"/>
  <c r="DF98" i="3"/>
  <c r="DG98" i="3"/>
  <c r="DJ98" i="3" s="1"/>
  <c r="DH98" i="3"/>
  <c r="A99" i="3"/>
  <c r="Y99" i="3"/>
  <c r="CW99" i="3" s="1"/>
  <c r="CY99" i="3"/>
  <c r="CZ99" i="3"/>
  <c r="DA99" i="3"/>
  <c r="DB99" i="3"/>
  <c r="DC99" i="3"/>
  <c r="A100" i="3"/>
  <c r="Y100" i="3"/>
  <c r="CU100" i="3"/>
  <c r="CY100" i="3"/>
  <c r="CZ100" i="3"/>
  <c r="DA100" i="3"/>
  <c r="DB100" i="3"/>
  <c r="DC100" i="3"/>
  <c r="A101" i="3"/>
  <c r="Y101" i="3"/>
  <c r="CX101" i="3" s="1"/>
  <c r="CY101" i="3"/>
  <c r="CZ101" i="3"/>
  <c r="DB101" i="3" s="1"/>
  <c r="DA101" i="3"/>
  <c r="DC101" i="3"/>
  <c r="A102" i="3"/>
  <c r="Y102" i="3"/>
  <c r="CX102" i="3" s="1"/>
  <c r="CW102" i="3"/>
  <c r="CY102" i="3"/>
  <c r="CZ102" i="3"/>
  <c r="DA102" i="3"/>
  <c r="DB102" i="3"/>
  <c r="DC102" i="3"/>
  <c r="DF102" i="3"/>
  <c r="A103" i="3"/>
  <c r="Y103" i="3"/>
  <c r="CX103" i="3" s="1"/>
  <c r="DI103" i="3" s="1"/>
  <c r="CW103" i="3"/>
  <c r="CY103" i="3"/>
  <c r="CZ103" i="3"/>
  <c r="DB103" i="3" s="1"/>
  <c r="DA103" i="3"/>
  <c r="DC103" i="3"/>
  <c r="A104" i="3"/>
  <c r="Y104" i="3"/>
  <c r="CX104" i="3" s="1"/>
  <c r="CU104" i="3"/>
  <c r="CV104" i="3"/>
  <c r="CY104" i="3"/>
  <c r="CZ104" i="3"/>
  <c r="DB104" i="3" s="1"/>
  <c r="DA104" i="3"/>
  <c r="DC104" i="3"/>
  <c r="DF104" i="3"/>
  <c r="DI104" i="3"/>
  <c r="DJ104" i="3"/>
  <c r="A105" i="3"/>
  <c r="Y105" i="3"/>
  <c r="CX105" i="3"/>
  <c r="CY105" i="3"/>
  <c r="CZ105" i="3"/>
  <c r="DA105" i="3"/>
  <c r="DB105" i="3"/>
  <c r="DC105" i="3"/>
  <c r="A106" i="3"/>
  <c r="Y106" i="3"/>
  <c r="CW106" i="3"/>
  <c r="CX106" i="3"/>
  <c r="CY106" i="3"/>
  <c r="CZ106" i="3"/>
  <c r="DB106" i="3" s="1"/>
  <c r="DA106" i="3"/>
  <c r="DC106" i="3"/>
  <c r="A107" i="3"/>
  <c r="Y107" i="3"/>
  <c r="CW107" i="3"/>
  <c r="CX107" i="3"/>
  <c r="DI107" i="3" s="1"/>
  <c r="CY107" i="3"/>
  <c r="CZ107" i="3"/>
  <c r="DA107" i="3"/>
  <c r="DB107" i="3"/>
  <c r="DC107" i="3"/>
  <c r="DF107" i="3"/>
  <c r="DH107" i="3"/>
  <c r="A108" i="3"/>
  <c r="Y108" i="3"/>
  <c r="CX108" i="3" s="1"/>
  <c r="DF108" i="3" s="1"/>
  <c r="CY108" i="3"/>
  <c r="CZ108" i="3"/>
  <c r="DB108" i="3" s="1"/>
  <c r="DA108" i="3"/>
  <c r="DC108" i="3"/>
  <c r="DI108" i="3"/>
  <c r="DJ108" i="3"/>
  <c r="A109" i="3"/>
  <c r="Y109" i="3"/>
  <c r="CX109" i="3"/>
  <c r="CY109" i="3"/>
  <c r="CZ109" i="3"/>
  <c r="DA109" i="3"/>
  <c r="DB109" i="3"/>
  <c r="DC109" i="3"/>
  <c r="A110" i="3"/>
  <c r="Y110" i="3"/>
  <c r="CX110" i="3"/>
  <c r="DF110" i="3" s="1"/>
  <c r="DJ110" i="3" s="1"/>
  <c r="CY110" i="3"/>
  <c r="CZ110" i="3"/>
  <c r="DB110" i="3" s="1"/>
  <c r="DA110" i="3"/>
  <c r="DC110" i="3"/>
  <c r="DI110" i="3"/>
  <c r="A111" i="3"/>
  <c r="Y111" i="3"/>
  <c r="CX111" i="3" s="1"/>
  <c r="CY111" i="3"/>
  <c r="CZ111" i="3"/>
  <c r="DB111" i="3" s="1"/>
  <c r="DA111" i="3"/>
  <c r="DC111" i="3"/>
  <c r="A112" i="3"/>
  <c r="Y112" i="3"/>
  <c r="CX112" i="3"/>
  <c r="DI112" i="3" s="1"/>
  <c r="CY112" i="3"/>
  <c r="CZ112" i="3"/>
  <c r="DA112" i="3"/>
  <c r="DB112" i="3"/>
  <c r="DC112" i="3"/>
  <c r="DF112" i="3"/>
  <c r="DJ112" i="3" s="1"/>
  <c r="DG112" i="3"/>
  <c r="DH112" i="3"/>
  <c r="A113" i="3"/>
  <c r="Y113" i="3"/>
  <c r="CX113" i="3" s="1"/>
  <c r="CY113" i="3"/>
  <c r="CZ113" i="3"/>
  <c r="DB113" i="3" s="1"/>
  <c r="DA113" i="3"/>
  <c r="DC113" i="3"/>
  <c r="A114" i="3"/>
  <c r="Y114" i="3"/>
  <c r="CV114" i="3" s="1"/>
  <c r="CU114" i="3"/>
  <c r="CY114" i="3"/>
  <c r="CZ114" i="3"/>
  <c r="DB114" i="3" s="1"/>
  <c r="DA114" i="3"/>
  <c r="DC114" i="3"/>
  <c r="A115" i="3"/>
  <c r="Y115" i="3"/>
  <c r="CX115" i="3" s="1"/>
  <c r="CY115" i="3"/>
  <c r="CZ115" i="3"/>
  <c r="DB115" i="3" s="1"/>
  <c r="DA115" i="3"/>
  <c r="DC115" i="3"/>
  <c r="A116" i="3"/>
  <c r="Y116" i="3"/>
  <c r="CW116" i="3" s="1"/>
  <c r="CX116" i="3"/>
  <c r="DF116" i="3" s="1"/>
  <c r="CY116" i="3"/>
  <c r="CZ116" i="3"/>
  <c r="DA116" i="3"/>
  <c r="DB116" i="3"/>
  <c r="DC116" i="3"/>
  <c r="DG116" i="3"/>
  <c r="A117" i="3"/>
  <c r="Y117" i="3"/>
  <c r="CW117" i="3" s="1"/>
  <c r="CX117" i="3"/>
  <c r="CY117" i="3"/>
  <c r="CZ117" i="3"/>
  <c r="DA117" i="3"/>
  <c r="DB117" i="3"/>
  <c r="DC117" i="3"/>
  <c r="A118" i="3"/>
  <c r="Y118" i="3"/>
  <c r="CX118" i="3"/>
  <c r="DF118" i="3" s="1"/>
  <c r="DJ118" i="3" s="1"/>
  <c r="CY118" i="3"/>
  <c r="CZ118" i="3"/>
  <c r="DB118" i="3" s="1"/>
  <c r="DA118" i="3"/>
  <c r="DC118" i="3"/>
  <c r="DI118" i="3"/>
  <c r="A119" i="3"/>
  <c r="Y119" i="3"/>
  <c r="CX119" i="3" s="1"/>
  <c r="CY119" i="3"/>
  <c r="CZ119" i="3"/>
  <c r="DB119" i="3" s="1"/>
  <c r="DA119" i="3"/>
  <c r="DC119" i="3"/>
  <c r="A120" i="3"/>
  <c r="Y120" i="3"/>
  <c r="CX120" i="3"/>
  <c r="DG120" i="3" s="1"/>
  <c r="CY120" i="3"/>
  <c r="CZ120" i="3"/>
  <c r="DA120" i="3"/>
  <c r="DB120" i="3"/>
  <c r="DC120" i="3"/>
  <c r="DF120" i="3"/>
  <c r="DJ120" i="3" s="1"/>
  <c r="DH120" i="3"/>
  <c r="A121" i="3"/>
  <c r="Y121" i="3"/>
  <c r="CX121" i="3"/>
  <c r="CY121" i="3"/>
  <c r="CZ121" i="3"/>
  <c r="DB121" i="3" s="1"/>
  <c r="DA121" i="3"/>
  <c r="DC121" i="3"/>
  <c r="A122" i="3"/>
  <c r="Y122" i="3"/>
  <c r="CX122" i="3"/>
  <c r="CY122" i="3"/>
  <c r="CZ122" i="3"/>
  <c r="DA122" i="3"/>
  <c r="DB122" i="3"/>
  <c r="DC122" i="3"/>
  <c r="DG122" i="3"/>
  <c r="A123" i="3"/>
  <c r="Y123" i="3"/>
  <c r="CX123" i="3"/>
  <c r="CY123" i="3"/>
  <c r="CZ123" i="3"/>
  <c r="DA123" i="3"/>
  <c r="DB123" i="3"/>
  <c r="DC123" i="3"/>
  <c r="DF123" i="3"/>
  <c r="DG123" i="3"/>
  <c r="DH123" i="3"/>
  <c r="DI123" i="3"/>
  <c r="DJ123" i="3"/>
  <c r="A124" i="3"/>
  <c r="Y124" i="3"/>
  <c r="CU124" i="3"/>
  <c r="CY124" i="3"/>
  <c r="CZ124" i="3"/>
  <c r="DA124" i="3"/>
  <c r="DB124" i="3"/>
  <c r="DC124" i="3"/>
  <c r="A125" i="3"/>
  <c r="Y125" i="3"/>
  <c r="CX125" i="3"/>
  <c r="CY125" i="3"/>
  <c r="CZ125" i="3"/>
  <c r="DB125" i="3" s="1"/>
  <c r="DA125" i="3"/>
  <c r="DC125" i="3"/>
  <c r="A126" i="3"/>
  <c r="Y126" i="3"/>
  <c r="CW126" i="3"/>
  <c r="CX126" i="3"/>
  <c r="DG126" i="3" s="1"/>
  <c r="CY126" i="3"/>
  <c r="CZ126" i="3"/>
  <c r="DB126" i="3" s="1"/>
  <c r="DA126" i="3"/>
  <c r="DC126" i="3"/>
  <c r="DF126" i="3"/>
  <c r="A127" i="3"/>
  <c r="Y127" i="3"/>
  <c r="CW127" i="3"/>
  <c r="CX127" i="3"/>
  <c r="DI127" i="3" s="1"/>
  <c r="CY127" i="3"/>
  <c r="CZ127" i="3"/>
  <c r="DA127" i="3"/>
  <c r="DB127" i="3"/>
  <c r="DC127" i="3"/>
  <c r="DF127" i="3"/>
  <c r="DG127" i="3"/>
  <c r="DH127" i="3"/>
  <c r="DJ127" i="3"/>
  <c r="A128" i="3"/>
  <c r="Y128" i="3"/>
  <c r="CX128" i="3" s="1"/>
  <c r="CY128" i="3"/>
  <c r="CZ128" i="3"/>
  <c r="DA128" i="3"/>
  <c r="DB128" i="3"/>
  <c r="DC128" i="3"/>
  <c r="A129" i="3"/>
  <c r="Y129" i="3"/>
  <c r="CX129" i="3"/>
  <c r="CY129" i="3"/>
  <c r="CZ129" i="3"/>
  <c r="DB129" i="3" s="1"/>
  <c r="DA129" i="3"/>
  <c r="DC129" i="3"/>
  <c r="A130" i="3"/>
  <c r="Y130" i="3"/>
  <c r="CX130" i="3"/>
  <c r="CY130" i="3"/>
  <c r="CZ130" i="3"/>
  <c r="DA130" i="3"/>
  <c r="DB130" i="3"/>
  <c r="DC130" i="3"/>
  <c r="A131" i="3"/>
  <c r="Y131" i="3"/>
  <c r="CX131" i="3"/>
  <c r="CY131" i="3"/>
  <c r="CZ131" i="3"/>
  <c r="DA131" i="3"/>
  <c r="DB131" i="3"/>
  <c r="DC131" i="3"/>
  <c r="DF131" i="3"/>
  <c r="DG131" i="3"/>
  <c r="DH131" i="3"/>
  <c r="DI131" i="3"/>
  <c r="DJ131" i="3"/>
  <c r="A132" i="3"/>
  <c r="Y132" i="3"/>
  <c r="CX132" i="3" s="1"/>
  <c r="CY132" i="3"/>
  <c r="CZ132" i="3"/>
  <c r="DB132" i="3" s="1"/>
  <c r="DA132" i="3"/>
  <c r="DC132" i="3"/>
  <c r="A133" i="3"/>
  <c r="Y133" i="3"/>
  <c r="CX133" i="3"/>
  <c r="CY133" i="3"/>
  <c r="CZ133" i="3"/>
  <c r="DA133" i="3"/>
  <c r="DB133" i="3"/>
  <c r="DC133" i="3"/>
  <c r="A134" i="3"/>
  <c r="Y134" i="3"/>
  <c r="CU134" i="3"/>
  <c r="CV134" i="3"/>
  <c r="CX134" i="3"/>
  <c r="CY134" i="3"/>
  <c r="CZ134" i="3"/>
  <c r="DA134" i="3"/>
  <c r="DB134" i="3"/>
  <c r="DC134" i="3"/>
  <c r="A135" i="3"/>
  <c r="Y135" i="3"/>
  <c r="CX135" i="3"/>
  <c r="DF135" i="3" s="1"/>
  <c r="CY135" i="3"/>
  <c r="CZ135" i="3"/>
  <c r="DA135" i="3"/>
  <c r="DB135" i="3"/>
  <c r="DC135" i="3"/>
  <c r="DG135" i="3"/>
  <c r="DH135" i="3"/>
  <c r="DI135" i="3"/>
  <c r="DJ135" i="3"/>
  <c r="A136" i="3"/>
  <c r="Y136" i="3"/>
  <c r="CY136" i="3"/>
  <c r="CZ136" i="3"/>
  <c r="DA136" i="3"/>
  <c r="DB136" i="3"/>
  <c r="DC136" i="3"/>
  <c r="A137" i="3"/>
  <c r="Y137" i="3"/>
  <c r="CW137" i="3"/>
  <c r="CX137" i="3"/>
  <c r="CY137" i="3"/>
  <c r="CZ137" i="3"/>
  <c r="DB137" i="3" s="1"/>
  <c r="DA137" i="3"/>
  <c r="DC137" i="3"/>
  <c r="A138" i="3"/>
  <c r="Y138" i="3"/>
  <c r="CX138" i="3"/>
  <c r="CY138" i="3"/>
  <c r="CZ138" i="3"/>
  <c r="DA138" i="3"/>
  <c r="DB138" i="3"/>
  <c r="DC138" i="3"/>
  <c r="A139" i="3"/>
  <c r="Y139" i="3"/>
  <c r="CX139" i="3"/>
  <c r="DF139" i="3" s="1"/>
  <c r="CY139" i="3"/>
  <c r="CZ139" i="3"/>
  <c r="DA139" i="3"/>
  <c r="DB139" i="3"/>
  <c r="DC139" i="3"/>
  <c r="DH139" i="3"/>
  <c r="DI139" i="3"/>
  <c r="DJ139" i="3"/>
  <c r="A140" i="3"/>
  <c r="Y140" i="3"/>
  <c r="CX140" i="3" s="1"/>
  <c r="CY140" i="3"/>
  <c r="CZ140" i="3"/>
  <c r="DB140" i="3" s="1"/>
  <c r="DA140" i="3"/>
  <c r="DC140" i="3"/>
  <c r="A141" i="3"/>
  <c r="Y141" i="3"/>
  <c r="CX141" i="3"/>
  <c r="CY141" i="3"/>
  <c r="CZ141" i="3"/>
  <c r="DA141" i="3"/>
  <c r="DB141" i="3"/>
  <c r="DC141" i="3"/>
  <c r="A142" i="3"/>
  <c r="Y142" i="3"/>
  <c r="CX142" i="3"/>
  <c r="DH142" i="3" s="1"/>
  <c r="CY142" i="3"/>
  <c r="CZ142" i="3"/>
  <c r="DB142" i="3" s="1"/>
  <c r="DA142" i="3"/>
  <c r="DC142" i="3"/>
  <c r="DF142" i="3"/>
  <c r="DJ142" i="3" s="1"/>
  <c r="DG142" i="3"/>
  <c r="DI142" i="3"/>
  <c r="A143" i="3"/>
  <c r="Y143" i="3"/>
  <c r="CX143" i="3"/>
  <c r="DH143" i="3" s="1"/>
  <c r="CY143" i="3"/>
  <c r="CZ143" i="3"/>
  <c r="DB143" i="3" s="1"/>
  <c r="DA143" i="3"/>
  <c r="DC143" i="3"/>
  <c r="DF143" i="3"/>
  <c r="DG143" i="3"/>
  <c r="DJ143" i="3"/>
  <c r="A144" i="3"/>
  <c r="Y144" i="3"/>
  <c r="CU144" i="3"/>
  <c r="CY144" i="3"/>
  <c r="CZ144" i="3"/>
  <c r="DB144" i="3" s="1"/>
  <c r="DA144" i="3"/>
  <c r="DC144" i="3"/>
  <c r="A145" i="3"/>
  <c r="Y145" i="3"/>
  <c r="CX145" i="3"/>
  <c r="CY145" i="3"/>
  <c r="CZ145" i="3"/>
  <c r="DA145" i="3"/>
  <c r="DB145" i="3"/>
  <c r="DC145" i="3"/>
  <c r="A146" i="3"/>
  <c r="Y146" i="3"/>
  <c r="CW146" i="3"/>
  <c r="CX146" i="3"/>
  <c r="DI146" i="3" s="1"/>
  <c r="CY146" i="3"/>
  <c r="CZ146" i="3"/>
  <c r="DA146" i="3"/>
  <c r="DB146" i="3"/>
  <c r="DC146" i="3"/>
  <c r="DF146" i="3"/>
  <c r="DH146" i="3"/>
  <c r="A147" i="3"/>
  <c r="Y147" i="3"/>
  <c r="CV147" i="3" s="1"/>
  <c r="CU147" i="3"/>
  <c r="CX147" i="3"/>
  <c r="DF147" i="3" s="1"/>
  <c r="CY147" i="3"/>
  <c r="CZ147" i="3"/>
  <c r="DA147" i="3"/>
  <c r="DB147" i="3"/>
  <c r="DC147" i="3"/>
  <c r="DG147" i="3"/>
  <c r="DH147" i="3"/>
  <c r="DI147" i="3"/>
  <c r="DJ147" i="3" s="1"/>
  <c r="A148" i="3"/>
  <c r="Y148" i="3"/>
  <c r="CX148" i="3"/>
  <c r="DF148" i="3" s="1"/>
  <c r="CY148" i="3"/>
  <c r="CZ148" i="3"/>
  <c r="DB148" i="3" s="1"/>
  <c r="DA148" i="3"/>
  <c r="DC148" i="3"/>
  <c r="DG148" i="3"/>
  <c r="DH148" i="3"/>
  <c r="DI148" i="3"/>
  <c r="DJ148" i="3" s="1"/>
  <c r="A149" i="3"/>
  <c r="Y149" i="3"/>
  <c r="CX149" i="3" s="1"/>
  <c r="CW149" i="3"/>
  <c r="CY149" i="3"/>
  <c r="CZ149" i="3"/>
  <c r="DB149" i="3" s="1"/>
  <c r="DA149" i="3"/>
  <c r="DC149" i="3"/>
  <c r="A150" i="3"/>
  <c r="Y150" i="3"/>
  <c r="CX150" i="3" s="1"/>
  <c r="CW150" i="3"/>
  <c r="CY150" i="3"/>
  <c r="CZ150" i="3"/>
  <c r="DB150" i="3" s="1"/>
  <c r="DA150" i="3"/>
  <c r="DC150" i="3"/>
  <c r="DF150" i="3"/>
  <c r="A151" i="3"/>
  <c r="Y151" i="3"/>
  <c r="CX151" i="3"/>
  <c r="DF151" i="3" s="1"/>
  <c r="DJ151" i="3" s="1"/>
  <c r="CY151" i="3"/>
  <c r="CZ151" i="3"/>
  <c r="DA151" i="3"/>
  <c r="DB151" i="3"/>
  <c r="DC151" i="3"/>
  <c r="DG151" i="3"/>
  <c r="DH151" i="3"/>
  <c r="DI151" i="3"/>
  <c r="A152" i="3"/>
  <c r="Y152" i="3"/>
  <c r="CU152" i="3"/>
  <c r="CV152" i="3"/>
  <c r="CX152" i="3"/>
  <c r="DH152" i="3" s="1"/>
  <c r="CY152" i="3"/>
  <c r="CZ152" i="3"/>
  <c r="DB152" i="3" s="1"/>
  <c r="DA152" i="3"/>
  <c r="DC152" i="3"/>
  <c r="DF152" i="3"/>
  <c r="DG152" i="3"/>
  <c r="A153" i="3"/>
  <c r="Y153" i="3"/>
  <c r="CU153" i="3"/>
  <c r="CY153" i="3"/>
  <c r="CZ153" i="3"/>
  <c r="DB153" i="3" s="1"/>
  <c r="DA153" i="3"/>
  <c r="DC153" i="3"/>
  <c r="A154" i="3"/>
  <c r="Y154" i="3"/>
  <c r="CU154" i="3"/>
  <c r="CV154" i="3"/>
  <c r="CX154" i="3"/>
  <c r="CY154" i="3"/>
  <c r="CZ154" i="3"/>
  <c r="DB154" i="3" s="1"/>
  <c r="DA154" i="3"/>
  <c r="DC154" i="3"/>
  <c r="A155" i="3"/>
  <c r="Y155" i="3"/>
  <c r="CV155" i="3" s="1"/>
  <c r="CU155" i="3"/>
  <c r="CY155" i="3"/>
  <c r="CZ155" i="3"/>
  <c r="DB155" i="3" s="1"/>
  <c r="DA155" i="3"/>
  <c r="DC155" i="3"/>
  <c r="A156" i="3"/>
  <c r="Y156" i="3"/>
  <c r="CX156" i="3" s="1"/>
  <c r="DI156" i="3" s="1"/>
  <c r="CY156" i="3"/>
  <c r="CZ156" i="3"/>
  <c r="DB156" i="3" s="1"/>
  <c r="DA156" i="3"/>
  <c r="DC156" i="3"/>
  <c r="DF156" i="3"/>
  <c r="DG156" i="3"/>
  <c r="DH156" i="3"/>
  <c r="DJ156" i="3"/>
  <c r="A157" i="3"/>
  <c r="Y157" i="3"/>
  <c r="CW157" i="3" s="1"/>
  <c r="CY157" i="3"/>
  <c r="CZ157" i="3"/>
  <c r="DB157" i="3" s="1"/>
  <c r="DA157" i="3"/>
  <c r="DC157" i="3"/>
  <c r="A158" i="3"/>
  <c r="Y158" i="3"/>
  <c r="CW158" i="3" s="1"/>
  <c r="CX158" i="3"/>
  <c r="CY158" i="3"/>
  <c r="CZ158" i="3"/>
  <c r="DA158" i="3"/>
  <c r="DB158" i="3"/>
  <c r="DC158" i="3"/>
  <c r="A159" i="3"/>
  <c r="Y159" i="3"/>
  <c r="CW159" i="3"/>
  <c r="CX159" i="3"/>
  <c r="CY159" i="3"/>
  <c r="CZ159" i="3"/>
  <c r="DB159" i="3" s="1"/>
  <c r="DA159" i="3"/>
  <c r="DC159" i="3"/>
  <c r="A160" i="3"/>
  <c r="Y160" i="3"/>
  <c r="CW160" i="3"/>
  <c r="CX160" i="3"/>
  <c r="DI160" i="3" s="1"/>
  <c r="CY160" i="3"/>
  <c r="CZ160" i="3"/>
  <c r="DA160" i="3"/>
  <c r="DB160" i="3"/>
  <c r="DC160" i="3"/>
  <c r="DF160" i="3"/>
  <c r="DH160" i="3"/>
  <c r="A161" i="3"/>
  <c r="Y161" i="3"/>
  <c r="CW161" i="3" s="1"/>
  <c r="CY161" i="3"/>
  <c r="CZ161" i="3"/>
  <c r="DA161" i="3"/>
  <c r="DB161" i="3"/>
  <c r="DC161" i="3"/>
  <c r="A162" i="3"/>
  <c r="Y162" i="3"/>
  <c r="CX162" i="3" s="1"/>
  <c r="CY162" i="3"/>
  <c r="CZ162" i="3"/>
  <c r="DB162" i="3" s="1"/>
  <c r="DA162" i="3"/>
  <c r="DC162" i="3"/>
  <c r="A163" i="3"/>
  <c r="Y163" i="3"/>
  <c r="CX163" i="3"/>
  <c r="CY163" i="3"/>
  <c r="CZ163" i="3"/>
  <c r="DA163" i="3"/>
  <c r="DB163" i="3"/>
  <c r="DC163" i="3"/>
  <c r="A164" i="3"/>
  <c r="Y164" i="3"/>
  <c r="CX164" i="3"/>
  <c r="DH164" i="3" s="1"/>
  <c r="CY164" i="3"/>
  <c r="CZ164" i="3"/>
  <c r="DB164" i="3" s="1"/>
  <c r="DA164" i="3"/>
  <c r="DC164" i="3"/>
  <c r="DF164" i="3"/>
  <c r="DJ164" i="3" s="1"/>
  <c r="DG164" i="3"/>
  <c r="DI164" i="3"/>
  <c r="A165" i="3"/>
  <c r="Y165" i="3"/>
  <c r="CV165" i="3" s="1"/>
  <c r="CU165" i="3"/>
  <c r="CY165" i="3"/>
  <c r="CZ165" i="3"/>
  <c r="DA165" i="3"/>
  <c r="DB165" i="3"/>
  <c r="DC165" i="3"/>
  <c r="A166" i="3"/>
  <c r="Y166" i="3"/>
  <c r="CU166" i="3"/>
  <c r="CY166" i="3"/>
  <c r="CZ166" i="3"/>
  <c r="DA166" i="3"/>
  <c r="DB166" i="3"/>
  <c r="DC166" i="3"/>
  <c r="A167" i="3"/>
  <c r="Y167" i="3"/>
  <c r="CU167" i="3"/>
  <c r="CY167" i="3"/>
  <c r="CZ167" i="3"/>
  <c r="DA167" i="3"/>
  <c r="DB167" i="3"/>
  <c r="DC167" i="3"/>
  <c r="A168" i="3"/>
  <c r="Y168" i="3"/>
  <c r="CU168" i="3"/>
  <c r="CV168" i="3"/>
  <c r="CX168" i="3"/>
  <c r="CY168" i="3"/>
  <c r="CZ168" i="3"/>
  <c r="DB168" i="3" s="1"/>
  <c r="DA168" i="3"/>
  <c r="DC168" i="3"/>
  <c r="A169" i="3"/>
  <c r="Y169" i="3"/>
  <c r="CX169" i="3"/>
  <c r="DI169" i="3" s="1"/>
  <c r="DJ169" i="3" s="1"/>
  <c r="CY169" i="3"/>
  <c r="CZ169" i="3"/>
  <c r="DA169" i="3"/>
  <c r="DB169" i="3"/>
  <c r="DC169" i="3"/>
  <c r="DF169" i="3"/>
  <c r="DH169" i="3"/>
  <c r="A170" i="3"/>
  <c r="Y170" i="3"/>
  <c r="CW170" i="3" s="1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W172" i="3"/>
  <c r="CX172" i="3"/>
  <c r="CY172" i="3"/>
  <c r="CZ172" i="3"/>
  <c r="DB172" i="3" s="1"/>
  <c r="DA172" i="3"/>
  <c r="DC172" i="3"/>
  <c r="A173" i="3"/>
  <c r="Y173" i="3"/>
  <c r="CX173" i="3"/>
  <c r="CY173" i="3"/>
  <c r="CZ173" i="3"/>
  <c r="DA173" i="3"/>
  <c r="DB173" i="3"/>
  <c r="DC173" i="3"/>
  <c r="A174" i="3"/>
  <c r="Y174" i="3"/>
  <c r="CU174" i="3"/>
  <c r="CV174" i="3"/>
  <c r="CX174" i="3"/>
  <c r="CY174" i="3"/>
  <c r="CZ174" i="3"/>
  <c r="DB174" i="3" s="1"/>
  <c r="DA174" i="3"/>
  <c r="DC174" i="3"/>
  <c r="DF174" i="3"/>
  <c r="DG174" i="3"/>
  <c r="DH174" i="3"/>
  <c r="DI174" i="3"/>
  <c r="DJ174" i="3"/>
  <c r="A175" i="3"/>
  <c r="Y175" i="3"/>
  <c r="CX175" i="3" s="1"/>
  <c r="CY175" i="3"/>
  <c r="CZ175" i="3"/>
  <c r="DA175" i="3"/>
  <c r="DB175" i="3"/>
  <c r="DC175" i="3"/>
  <c r="DH175" i="3"/>
  <c r="A176" i="3"/>
  <c r="Y176" i="3"/>
  <c r="CX176" i="3" s="1"/>
  <c r="CY176" i="3"/>
  <c r="CZ176" i="3"/>
  <c r="DA176" i="3"/>
  <c r="DB176" i="3"/>
  <c r="DC176" i="3"/>
  <c r="DH176" i="3"/>
  <c r="A177" i="3"/>
  <c r="Y177" i="3"/>
  <c r="CY177" i="3"/>
  <c r="CZ177" i="3"/>
  <c r="DB177" i="3" s="1"/>
  <c r="DA177" i="3"/>
  <c r="DC177" i="3"/>
  <c r="A178" i="3"/>
  <c r="Y178" i="3"/>
  <c r="CY178" i="3"/>
  <c r="CZ178" i="3"/>
  <c r="DB178" i="3" s="1"/>
  <c r="DA178" i="3"/>
  <c r="DC178" i="3"/>
  <c r="A179" i="3"/>
  <c r="Y179" i="3"/>
  <c r="CX179" i="3"/>
  <c r="DF179" i="3" s="1"/>
  <c r="DJ179" i="3" s="1"/>
  <c r="CY179" i="3"/>
  <c r="CZ179" i="3"/>
  <c r="DA179" i="3"/>
  <c r="DB179" i="3"/>
  <c r="DC179" i="3"/>
  <c r="DG179" i="3"/>
  <c r="A180" i="3"/>
  <c r="Y180" i="3"/>
  <c r="CX180" i="3" s="1"/>
  <c r="CY180" i="3"/>
  <c r="CZ180" i="3"/>
  <c r="DA180" i="3"/>
  <c r="DB180" i="3"/>
  <c r="DC180" i="3"/>
  <c r="DH180" i="3"/>
  <c r="A181" i="3"/>
  <c r="Y181" i="3"/>
  <c r="CX181" i="3" s="1"/>
  <c r="CY181" i="3"/>
  <c r="CZ181" i="3"/>
  <c r="DB181" i="3" s="1"/>
  <c r="DA181" i="3"/>
  <c r="DC181" i="3"/>
  <c r="A182" i="3"/>
  <c r="Y182" i="3"/>
  <c r="CX182" i="3"/>
  <c r="DF182" i="3" s="1"/>
  <c r="DJ182" i="3" s="1"/>
  <c r="CY182" i="3"/>
  <c r="CZ182" i="3"/>
  <c r="DA182" i="3"/>
  <c r="DB182" i="3"/>
  <c r="DC182" i="3"/>
  <c r="DG182" i="3"/>
  <c r="DH182" i="3"/>
  <c r="DI182" i="3"/>
  <c r="A183" i="3"/>
  <c r="Y183" i="3"/>
  <c r="CX183" i="3"/>
  <c r="DF183" i="3" s="1"/>
  <c r="DJ183" i="3" s="1"/>
  <c r="CY183" i="3"/>
  <c r="CZ183" i="3"/>
  <c r="DB183" i="3" s="1"/>
  <c r="DA183" i="3"/>
  <c r="DC183" i="3"/>
  <c r="DI183" i="3"/>
  <c r="A184" i="3"/>
  <c r="Y184" i="3"/>
  <c r="CX184" i="3"/>
  <c r="CY184" i="3"/>
  <c r="CZ184" i="3"/>
  <c r="DB184" i="3" s="1"/>
  <c r="DA184" i="3"/>
  <c r="DC184" i="3"/>
  <c r="A185" i="3"/>
  <c r="Y185" i="3"/>
  <c r="CX185" i="3" s="1"/>
  <c r="CU185" i="3"/>
  <c r="CV185" i="3"/>
  <c r="CY185" i="3"/>
  <c r="CZ185" i="3"/>
  <c r="DB185" i="3" s="1"/>
  <c r="DA185" i="3"/>
  <c r="DC185" i="3"/>
  <c r="A186" i="3"/>
  <c r="Y186" i="3"/>
  <c r="CX186" i="3"/>
  <c r="DF186" i="3" s="1"/>
  <c r="CY186" i="3"/>
  <c r="CZ186" i="3"/>
  <c r="DA186" i="3"/>
  <c r="DB186" i="3"/>
  <c r="DC186" i="3"/>
  <c r="DG186" i="3"/>
  <c r="DH186" i="3"/>
  <c r="DI186" i="3"/>
  <c r="DJ186" i="3" s="1"/>
  <c r="A187" i="3"/>
  <c r="Y187" i="3"/>
  <c r="CW187" i="3"/>
  <c r="CX187" i="3"/>
  <c r="DI187" i="3" s="1"/>
  <c r="CY187" i="3"/>
  <c r="CZ187" i="3"/>
  <c r="DA187" i="3"/>
  <c r="DB187" i="3"/>
  <c r="DC187" i="3"/>
  <c r="DF187" i="3"/>
  <c r="DG187" i="3"/>
  <c r="DH187" i="3"/>
  <c r="A188" i="3"/>
  <c r="Y188" i="3"/>
  <c r="CX188" i="3" s="1"/>
  <c r="CW188" i="3"/>
  <c r="V207" i="1" s="1"/>
  <c r="CY188" i="3"/>
  <c r="CZ188" i="3"/>
  <c r="DA188" i="3"/>
  <c r="DB188" i="3"/>
  <c r="DC188" i="3"/>
  <c r="A189" i="3"/>
  <c r="Y189" i="3"/>
  <c r="CX189" i="3" s="1"/>
  <c r="CY189" i="3"/>
  <c r="CZ189" i="3"/>
  <c r="DA189" i="3"/>
  <c r="DB189" i="3"/>
  <c r="DC189" i="3"/>
  <c r="DF189" i="3"/>
  <c r="DJ189" i="3" s="1"/>
  <c r="A190" i="3"/>
  <c r="Y190" i="3"/>
  <c r="CX190" i="3"/>
  <c r="CY190" i="3"/>
  <c r="CZ190" i="3"/>
  <c r="DA190" i="3"/>
  <c r="DB190" i="3"/>
  <c r="DC190" i="3"/>
  <c r="DH190" i="3"/>
  <c r="A191" i="3"/>
  <c r="Y191" i="3"/>
  <c r="CX191" i="3"/>
  <c r="DF191" i="3" s="1"/>
  <c r="DJ191" i="3" s="1"/>
  <c r="CY191" i="3"/>
  <c r="CZ191" i="3"/>
  <c r="DB191" i="3" s="1"/>
  <c r="DA191" i="3"/>
  <c r="DC191" i="3"/>
  <c r="DH191" i="3"/>
  <c r="DI191" i="3"/>
  <c r="A192" i="3"/>
  <c r="Y192" i="3"/>
  <c r="CX192" i="3" s="1"/>
  <c r="CY192" i="3"/>
  <c r="CZ192" i="3"/>
  <c r="DB192" i="3" s="1"/>
  <c r="DA192" i="3"/>
  <c r="DC192" i="3"/>
  <c r="A193" i="3"/>
  <c r="Y193" i="3"/>
  <c r="CX193" i="3"/>
  <c r="DI193" i="3" s="1"/>
  <c r="CY193" i="3"/>
  <c r="CZ193" i="3"/>
  <c r="DA193" i="3"/>
  <c r="DB193" i="3"/>
  <c r="DC193" i="3"/>
  <c r="DF193" i="3"/>
  <c r="DJ193" i="3" s="1"/>
  <c r="DH193" i="3"/>
  <c r="A194" i="3"/>
  <c r="Y194" i="3"/>
  <c r="CX194" i="3" s="1"/>
  <c r="CY194" i="3"/>
  <c r="CZ194" i="3"/>
  <c r="DB194" i="3" s="1"/>
  <c r="DA194" i="3"/>
  <c r="DC194" i="3"/>
  <c r="A195" i="3"/>
  <c r="Y195" i="3"/>
  <c r="CV195" i="3" s="1"/>
  <c r="CU195" i="3"/>
  <c r="CX195" i="3"/>
  <c r="DF195" i="3" s="1"/>
  <c r="CY195" i="3"/>
  <c r="CZ195" i="3"/>
  <c r="DB195" i="3" s="1"/>
  <c r="DA195" i="3"/>
  <c r="DC195" i="3"/>
  <c r="DH195" i="3"/>
  <c r="DI195" i="3"/>
  <c r="DJ195" i="3" s="1"/>
  <c r="A196" i="3"/>
  <c r="Y196" i="3"/>
  <c r="CX196" i="3" s="1"/>
  <c r="CU196" i="3"/>
  <c r="CV196" i="3"/>
  <c r="CY196" i="3"/>
  <c r="CZ196" i="3"/>
  <c r="DA196" i="3"/>
  <c r="DB196" i="3"/>
  <c r="DC196" i="3"/>
  <c r="A197" i="3"/>
  <c r="Y197" i="3"/>
  <c r="CV197" i="3" s="1"/>
  <c r="CU197" i="3"/>
  <c r="CX197" i="3"/>
  <c r="CY197" i="3"/>
  <c r="CZ197" i="3"/>
  <c r="DA197" i="3"/>
  <c r="DB197" i="3"/>
  <c r="DC197" i="3"/>
  <c r="DF197" i="3"/>
  <c r="DH197" i="3"/>
  <c r="A198" i="3"/>
  <c r="Y198" i="3"/>
  <c r="CU198" i="3"/>
  <c r="CV198" i="3"/>
  <c r="CX198" i="3"/>
  <c r="CY198" i="3"/>
  <c r="CZ198" i="3"/>
  <c r="DA198" i="3"/>
  <c r="DB198" i="3"/>
  <c r="DC198" i="3"/>
  <c r="DG198" i="3"/>
  <c r="DI198" i="3"/>
  <c r="DJ198" i="3" s="1"/>
  <c r="A199" i="3"/>
  <c r="Y199" i="3"/>
  <c r="CX199" i="3"/>
  <c r="DF199" i="3" s="1"/>
  <c r="CY199" i="3"/>
  <c r="CZ199" i="3"/>
  <c r="DA199" i="3"/>
  <c r="DB199" i="3"/>
  <c r="DC199" i="3"/>
  <c r="DG199" i="3"/>
  <c r="DH199" i="3"/>
  <c r="DI199" i="3"/>
  <c r="DJ199" i="3" s="1"/>
  <c r="A200" i="3"/>
  <c r="Y200" i="3"/>
  <c r="CW200" i="3" s="1"/>
  <c r="CX200" i="3"/>
  <c r="DF200" i="3" s="1"/>
  <c r="CY200" i="3"/>
  <c r="CZ200" i="3"/>
  <c r="DB200" i="3" s="1"/>
  <c r="DA200" i="3"/>
  <c r="DC200" i="3"/>
  <c r="DG200" i="3"/>
  <c r="DH200" i="3"/>
  <c r="DI200" i="3"/>
  <c r="A201" i="3"/>
  <c r="Y201" i="3"/>
  <c r="CW201" i="3"/>
  <c r="CX201" i="3"/>
  <c r="CY201" i="3"/>
  <c r="CZ201" i="3"/>
  <c r="DB201" i="3" s="1"/>
  <c r="DA201" i="3"/>
  <c r="DC201" i="3"/>
  <c r="A202" i="3"/>
  <c r="Y202" i="3"/>
  <c r="CX202" i="3" s="1"/>
  <c r="CY202" i="3"/>
  <c r="CZ202" i="3"/>
  <c r="DA202" i="3"/>
  <c r="DB202" i="3"/>
  <c r="DC202" i="3"/>
  <c r="DF202" i="3"/>
  <c r="DH202" i="3"/>
  <c r="A203" i="3"/>
  <c r="Y203" i="3"/>
  <c r="CW203" i="3"/>
  <c r="CX203" i="3"/>
  <c r="CY203" i="3"/>
  <c r="CZ203" i="3"/>
  <c r="DB203" i="3" s="1"/>
  <c r="DA203" i="3"/>
  <c r="DC203" i="3"/>
  <c r="DF203" i="3"/>
  <c r="DG203" i="3"/>
  <c r="DH203" i="3"/>
  <c r="DI203" i="3"/>
  <c r="DJ203" i="3"/>
  <c r="A204" i="3"/>
  <c r="Y204" i="3"/>
  <c r="CW204" i="3" s="1"/>
  <c r="CX204" i="3"/>
  <c r="CY204" i="3"/>
  <c r="CZ204" i="3"/>
  <c r="DA204" i="3"/>
  <c r="DB204" i="3"/>
  <c r="DC204" i="3"/>
  <c r="A205" i="3"/>
  <c r="Y205" i="3"/>
  <c r="CX205" i="3"/>
  <c r="CY205" i="3"/>
  <c r="CZ205" i="3"/>
  <c r="DA205" i="3"/>
  <c r="DB205" i="3"/>
  <c r="DC205" i="3"/>
  <c r="DH205" i="3"/>
  <c r="A206" i="3"/>
  <c r="Y206" i="3"/>
  <c r="CX206" i="3" s="1"/>
  <c r="CY206" i="3"/>
  <c r="CZ206" i="3"/>
  <c r="DB206" i="3" s="1"/>
  <c r="DA206" i="3"/>
  <c r="DC206" i="3"/>
  <c r="A207" i="3"/>
  <c r="Y207" i="3"/>
  <c r="CX207" i="3"/>
  <c r="DI207" i="3" s="1"/>
  <c r="CY207" i="3"/>
  <c r="CZ207" i="3"/>
  <c r="DB207" i="3" s="1"/>
  <c r="DA207" i="3"/>
  <c r="DC207" i="3"/>
  <c r="DF207" i="3"/>
  <c r="DJ207" i="3" s="1"/>
  <c r="DG207" i="3"/>
  <c r="DH207" i="3"/>
  <c r="A208" i="3"/>
  <c r="Y208" i="3"/>
  <c r="CU208" i="3"/>
  <c r="CV208" i="3"/>
  <c r="CX208" i="3"/>
  <c r="DH208" i="3" s="1"/>
  <c r="CY208" i="3"/>
  <c r="CZ208" i="3"/>
  <c r="DA208" i="3"/>
  <c r="DB208" i="3"/>
  <c r="DC208" i="3"/>
  <c r="DF208" i="3"/>
  <c r="DG208" i="3"/>
  <c r="DI208" i="3"/>
  <c r="DJ208" i="3" s="1"/>
  <c r="A209" i="3"/>
  <c r="Y209" i="3"/>
  <c r="CX209" i="3" s="1"/>
  <c r="CY209" i="3"/>
  <c r="CZ209" i="3"/>
  <c r="DA209" i="3"/>
  <c r="DB209" i="3"/>
  <c r="DC209" i="3"/>
  <c r="A210" i="3"/>
  <c r="Y210" i="3"/>
  <c r="CY210" i="3"/>
  <c r="CZ210" i="3"/>
  <c r="DB210" i="3" s="1"/>
  <c r="DA210" i="3"/>
  <c r="DC210" i="3"/>
  <c r="A211" i="3"/>
  <c r="Y211" i="3"/>
  <c r="CX211" i="3" s="1"/>
  <c r="CY211" i="3"/>
  <c r="CZ211" i="3"/>
  <c r="DA211" i="3"/>
  <c r="DB211" i="3"/>
  <c r="DC211" i="3"/>
  <c r="DG211" i="3"/>
  <c r="DH211" i="3"/>
  <c r="A212" i="3"/>
  <c r="Y212" i="3"/>
  <c r="CU212" i="3"/>
  <c r="CV212" i="3"/>
  <c r="CX212" i="3"/>
  <c r="CY212" i="3"/>
  <c r="CZ212" i="3"/>
  <c r="DA212" i="3"/>
  <c r="DB212" i="3"/>
  <c r="DC212" i="3"/>
  <c r="DF212" i="3"/>
  <c r="DG212" i="3"/>
  <c r="DH212" i="3"/>
  <c r="DI212" i="3"/>
  <c r="DJ212" i="3"/>
  <c r="A213" i="3"/>
  <c r="Y213" i="3"/>
  <c r="CX213" i="3"/>
  <c r="CY213" i="3"/>
  <c r="CZ213" i="3"/>
  <c r="DA213" i="3"/>
  <c r="DB213" i="3"/>
  <c r="DC213" i="3"/>
  <c r="A214" i="3"/>
  <c r="Y214" i="3"/>
  <c r="CY214" i="3"/>
  <c r="CZ214" i="3"/>
  <c r="DA214" i="3"/>
  <c r="DB214" i="3"/>
  <c r="DC214" i="3"/>
  <c r="A215" i="3"/>
  <c r="Y215" i="3"/>
  <c r="CV215" i="3" s="1"/>
  <c r="CU215" i="3"/>
  <c r="CX215" i="3"/>
  <c r="CY215" i="3"/>
  <c r="CZ215" i="3"/>
  <c r="DA215" i="3"/>
  <c r="DB215" i="3"/>
  <c r="DC215" i="3"/>
  <c r="A216" i="3"/>
  <c r="Y216" i="3"/>
  <c r="CX216" i="3" s="1"/>
  <c r="CY216" i="3"/>
  <c r="CZ216" i="3"/>
  <c r="DB216" i="3" s="1"/>
  <c r="DA216" i="3"/>
  <c r="DC216" i="3"/>
  <c r="DF216" i="3"/>
  <c r="DI216" i="3"/>
  <c r="DJ216" i="3" s="1"/>
  <c r="A217" i="3"/>
  <c r="Y217" i="3"/>
  <c r="CY217" i="3"/>
  <c r="CZ217" i="3"/>
  <c r="DB217" i="3" s="1"/>
  <c r="DA217" i="3"/>
  <c r="DC217" i="3"/>
  <c r="A218" i="3"/>
  <c r="Y218" i="3"/>
  <c r="CX218" i="3" s="1"/>
  <c r="CU218" i="3"/>
  <c r="CV218" i="3"/>
  <c r="CY218" i="3"/>
  <c r="CZ218" i="3"/>
  <c r="DB218" i="3" s="1"/>
  <c r="DA218" i="3"/>
  <c r="DC218" i="3"/>
  <c r="A219" i="3"/>
  <c r="Y219" i="3"/>
  <c r="CX219" i="3"/>
  <c r="CY219" i="3"/>
  <c r="CZ219" i="3"/>
  <c r="DA219" i="3"/>
  <c r="DB219" i="3"/>
  <c r="DC219" i="3"/>
  <c r="A220" i="3"/>
  <c r="Y220" i="3"/>
  <c r="CW220" i="3"/>
  <c r="CX220" i="3"/>
  <c r="CY220" i="3"/>
  <c r="CZ220" i="3"/>
  <c r="DA220" i="3"/>
  <c r="DB220" i="3"/>
  <c r="DC220" i="3"/>
  <c r="DF220" i="3"/>
  <c r="DG220" i="3"/>
  <c r="DH220" i="3"/>
  <c r="DI220" i="3"/>
  <c r="DJ220" i="3"/>
  <c r="A221" i="3"/>
  <c r="Y221" i="3"/>
  <c r="CW221" i="3" s="1"/>
  <c r="CX221" i="3"/>
  <c r="CY221" i="3"/>
  <c r="CZ221" i="3"/>
  <c r="DA221" i="3"/>
  <c r="DB221" i="3"/>
  <c r="DC221" i="3"/>
  <c r="DF221" i="3"/>
  <c r="DG221" i="3"/>
  <c r="DJ221" i="3" s="1"/>
  <c r="DH221" i="3"/>
  <c r="DI221" i="3"/>
  <c r="A222" i="3"/>
  <c r="Y222" i="3"/>
  <c r="CX222" i="3" s="1"/>
  <c r="CY222" i="3"/>
  <c r="CZ222" i="3"/>
  <c r="DB222" i="3" s="1"/>
  <c r="DA222" i="3"/>
  <c r="DC222" i="3"/>
  <c r="A223" i="3"/>
  <c r="Y223" i="3"/>
  <c r="CX223" i="3"/>
  <c r="CY223" i="3"/>
  <c r="CZ223" i="3"/>
  <c r="DA223" i="3"/>
  <c r="DB223" i="3"/>
  <c r="DC223" i="3"/>
  <c r="A224" i="3"/>
  <c r="Y224" i="3"/>
  <c r="CX224" i="3"/>
  <c r="CY224" i="3"/>
  <c r="CZ224" i="3"/>
  <c r="DA224" i="3"/>
  <c r="DB224" i="3"/>
  <c r="DC224" i="3"/>
  <c r="DF224" i="3"/>
  <c r="DJ224" i="3" s="1"/>
  <c r="DG224" i="3"/>
  <c r="DH224" i="3"/>
  <c r="DI224" i="3"/>
  <c r="A225" i="3"/>
  <c r="Y225" i="3"/>
  <c r="CX225" i="3" s="1"/>
  <c r="CY225" i="3"/>
  <c r="CZ225" i="3"/>
  <c r="DB225" i="3" s="1"/>
  <c r="DA225" i="3"/>
  <c r="DC225" i="3"/>
  <c r="DI225" i="3"/>
  <c r="A226" i="3"/>
  <c r="Y226" i="3"/>
  <c r="CX226" i="3"/>
  <c r="CY226" i="3"/>
  <c r="CZ226" i="3"/>
  <c r="DB226" i="3" s="1"/>
  <c r="DA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A230" i="3"/>
  <c r="DB230" i="3"/>
  <c r="DC230" i="3"/>
  <c r="A231" i="3"/>
  <c r="Y231" i="3"/>
  <c r="CW231" i="3" s="1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X238" i="3" s="1"/>
  <c r="CU238" i="3"/>
  <c r="CV238" i="3"/>
  <c r="CY238" i="3"/>
  <c r="CZ238" i="3"/>
  <c r="DA238" i="3"/>
  <c r="DB238" i="3"/>
  <c r="DC238" i="3"/>
  <c r="A239" i="3"/>
  <c r="Y239" i="3"/>
  <c r="CW239" i="3"/>
  <c r="CX239" i="3"/>
  <c r="CY239" i="3"/>
  <c r="CZ239" i="3"/>
  <c r="DB239" i="3" s="1"/>
  <c r="DA239" i="3"/>
  <c r="DC239" i="3"/>
  <c r="A240" i="3"/>
  <c r="Y240" i="3"/>
  <c r="CX240" i="3" s="1"/>
  <c r="CY240" i="3"/>
  <c r="CZ240" i="3"/>
  <c r="DB240" i="3" s="1"/>
  <c r="DA240" i="3"/>
  <c r="DC240" i="3"/>
  <c r="DF240" i="3"/>
  <c r="DJ240" i="3" s="1"/>
  <c r="DH240" i="3"/>
  <c r="A241" i="3"/>
  <c r="Y241" i="3"/>
  <c r="CX241" i="3"/>
  <c r="CY241" i="3"/>
  <c r="CZ241" i="3"/>
  <c r="DA241" i="3"/>
  <c r="DB241" i="3"/>
  <c r="DC241" i="3"/>
  <c r="DF241" i="3"/>
  <c r="DJ241" i="3" s="1"/>
  <c r="DG241" i="3"/>
  <c r="DH241" i="3"/>
  <c r="DI241" i="3"/>
  <c r="A242" i="3"/>
  <c r="Y242" i="3"/>
  <c r="CY242" i="3"/>
  <c r="CZ242" i="3"/>
  <c r="DA242" i="3"/>
  <c r="DB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B256" i="3" s="1"/>
  <c r="DA256" i="3"/>
  <c r="DC256" i="3"/>
  <c r="A257" i="3"/>
  <c r="Y257" i="3"/>
  <c r="CU257" i="3"/>
  <c r="CV257" i="3"/>
  <c r="CX257" i="3"/>
  <c r="CY257" i="3"/>
  <c r="CZ257" i="3"/>
  <c r="DA257" i="3"/>
  <c r="DB257" i="3"/>
  <c r="DC257" i="3"/>
  <c r="DF257" i="3"/>
  <c r="A258" i="3"/>
  <c r="Y258" i="3"/>
  <c r="CX258" i="3" s="1"/>
  <c r="CW258" i="3"/>
  <c r="CY258" i="3"/>
  <c r="CZ258" i="3"/>
  <c r="DA258" i="3"/>
  <c r="DB258" i="3"/>
  <c r="DC258" i="3"/>
  <c r="DG258" i="3"/>
  <c r="DH258" i="3"/>
  <c r="DJ258" i="3"/>
  <c r="A259" i="3"/>
  <c r="Y259" i="3"/>
  <c r="CX259" i="3" s="1"/>
  <c r="CY259" i="3"/>
  <c r="CZ259" i="3"/>
  <c r="DA259" i="3"/>
  <c r="DB259" i="3"/>
  <c r="DC259" i="3"/>
  <c r="DH259" i="3"/>
  <c r="A260" i="3"/>
  <c r="Y260" i="3"/>
  <c r="CX260" i="3" s="1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B266" i="3" s="1"/>
  <c r="DA266" i="3"/>
  <c r="DC266" i="3"/>
  <c r="A267" i="3"/>
  <c r="Y267" i="3"/>
  <c r="CX267" i="3" s="1"/>
  <c r="CY267" i="3"/>
  <c r="CZ267" i="3"/>
  <c r="DA267" i="3"/>
  <c r="DB267" i="3"/>
  <c r="DC267" i="3"/>
  <c r="DF267" i="3"/>
  <c r="DG26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W28" i="1"/>
  <c r="AC28" i="1"/>
  <c r="AE28" i="1"/>
  <c r="AD28" i="1" s="1"/>
  <c r="AF28" i="1"/>
  <c r="AG28" i="1"/>
  <c r="AH28" i="1"/>
  <c r="AI28" i="1"/>
  <c r="AJ28" i="1"/>
  <c r="CX28" i="1" s="1"/>
  <c r="CQ28" i="1"/>
  <c r="CR28" i="1"/>
  <c r="CS28" i="1"/>
  <c r="CT28" i="1"/>
  <c r="CU28" i="1"/>
  <c r="T28" i="1" s="1"/>
  <c r="CV28" i="1"/>
  <c r="CW28" i="1"/>
  <c r="FR28" i="1"/>
  <c r="GL28" i="1"/>
  <c r="GO28" i="1"/>
  <c r="GP28" i="1"/>
  <c r="GV28" i="1"/>
  <c r="GX28" i="1"/>
  <c r="HC28" i="1"/>
  <c r="C29" i="1"/>
  <c r="D29" i="1"/>
  <c r="U29" i="1"/>
  <c r="V29" i="1"/>
  <c r="W29" i="1"/>
  <c r="AC29" i="1"/>
  <c r="AE29" i="1"/>
  <c r="AD29" i="1" s="1"/>
  <c r="AF29" i="1"/>
  <c r="AG29" i="1"/>
  <c r="AH29" i="1"/>
  <c r="AI29" i="1"/>
  <c r="AJ29" i="1"/>
  <c r="CX29" i="1" s="1"/>
  <c r="CQ29" i="1"/>
  <c r="CR29" i="1"/>
  <c r="CS29" i="1"/>
  <c r="CT29" i="1"/>
  <c r="CU29" i="1"/>
  <c r="T29" i="1" s="1"/>
  <c r="CV29" i="1"/>
  <c r="CW29" i="1"/>
  <c r="FR29" i="1"/>
  <c r="GL29" i="1"/>
  <c r="GO29" i="1"/>
  <c r="GP29" i="1"/>
  <c r="GV29" i="1"/>
  <c r="GX29" i="1"/>
  <c r="HC29" i="1"/>
  <c r="C30" i="1"/>
  <c r="D30" i="1"/>
  <c r="V30" i="1"/>
  <c r="AC30" i="1"/>
  <c r="AE30" i="1"/>
  <c r="AD30" i="1" s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T30" i="1" s="1"/>
  <c r="CV30" i="1"/>
  <c r="CW30" i="1"/>
  <c r="FR30" i="1"/>
  <c r="GL30" i="1"/>
  <c r="GO30" i="1"/>
  <c r="GP30" i="1"/>
  <c r="GV30" i="1"/>
  <c r="HC30" i="1" s="1"/>
  <c r="GX30" i="1" s="1"/>
  <c r="C31" i="1"/>
  <c r="D31" i="1"/>
  <c r="I31" i="1"/>
  <c r="CW21" i="3" s="1"/>
  <c r="K31" i="1"/>
  <c r="AC31" i="1"/>
  <c r="AE31" i="1"/>
  <c r="AD31" i="1" s="1"/>
  <c r="AF31" i="1"/>
  <c r="AG31" i="1"/>
  <c r="AH31" i="1"/>
  <c r="AI31" i="1"/>
  <c r="AJ31" i="1"/>
  <c r="CQ31" i="1"/>
  <c r="CR31" i="1"/>
  <c r="CS31" i="1"/>
  <c r="CT31" i="1"/>
  <c r="CU31" i="1"/>
  <c r="T31" i="1" s="1"/>
  <c r="CV31" i="1"/>
  <c r="CW31" i="1"/>
  <c r="CX31" i="1"/>
  <c r="W31" i="1" s="1"/>
  <c r="FR31" i="1"/>
  <c r="GL31" i="1"/>
  <c r="GN31" i="1"/>
  <c r="GP31" i="1"/>
  <c r="GV31" i="1"/>
  <c r="HC31" i="1" s="1"/>
  <c r="GX31" i="1" s="1"/>
  <c r="C32" i="1"/>
  <c r="D32" i="1"/>
  <c r="U32" i="1"/>
  <c r="AC32" i="1"/>
  <c r="AE32" i="1"/>
  <c r="AD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T32" i="1" s="1"/>
  <c r="CV32" i="1"/>
  <c r="CW32" i="1"/>
  <c r="FR32" i="1"/>
  <c r="GL32" i="1"/>
  <c r="GO32" i="1"/>
  <c r="GP32" i="1"/>
  <c r="GV32" i="1"/>
  <c r="HC32" i="1" s="1"/>
  <c r="GX32" i="1" s="1"/>
  <c r="C33" i="1"/>
  <c r="D33" i="1"/>
  <c r="U33" i="1"/>
  <c r="AC33" i="1"/>
  <c r="AE33" i="1"/>
  <c r="AD33" i="1" s="1"/>
  <c r="AF33" i="1"/>
  <c r="AG33" i="1"/>
  <c r="CU33" i="1" s="1"/>
  <c r="T33" i="1" s="1"/>
  <c r="AH33" i="1"/>
  <c r="AI33" i="1"/>
  <c r="AJ33" i="1"/>
  <c r="CX33" i="1" s="1"/>
  <c r="W33" i="1" s="1"/>
  <c r="CQ33" i="1"/>
  <c r="CR33" i="1"/>
  <c r="CS33" i="1"/>
  <c r="CT33" i="1"/>
  <c r="CV33" i="1"/>
  <c r="CW33" i="1"/>
  <c r="FR33" i="1"/>
  <c r="GL33" i="1"/>
  <c r="GO33" i="1"/>
  <c r="GP33" i="1"/>
  <c r="GV33" i="1"/>
  <c r="HC33" i="1" s="1"/>
  <c r="GX33" i="1" s="1"/>
  <c r="C34" i="1"/>
  <c r="D34" i="1"/>
  <c r="U34" i="1"/>
  <c r="AC34" i="1"/>
  <c r="AE34" i="1"/>
  <c r="AD34" i="1" s="1"/>
  <c r="AB34" i="1" s="1"/>
  <c r="AF34" i="1"/>
  <c r="AG34" i="1"/>
  <c r="AH34" i="1"/>
  <c r="AI34" i="1"/>
  <c r="AJ34" i="1"/>
  <c r="CQ34" i="1"/>
  <c r="CR34" i="1"/>
  <c r="CS34" i="1"/>
  <c r="CT34" i="1"/>
  <c r="CU34" i="1"/>
  <c r="T34" i="1" s="1"/>
  <c r="CV34" i="1"/>
  <c r="CW34" i="1"/>
  <c r="CX34" i="1"/>
  <c r="W34" i="1" s="1"/>
  <c r="FR34" i="1"/>
  <c r="GL34" i="1"/>
  <c r="GO34" i="1"/>
  <c r="GP34" i="1"/>
  <c r="GV34" i="1"/>
  <c r="HC34" i="1" s="1"/>
  <c r="GX34" i="1" s="1"/>
  <c r="C35" i="1"/>
  <c r="D35" i="1"/>
  <c r="T35" i="1"/>
  <c r="U35" i="1"/>
  <c r="V35" i="1"/>
  <c r="AC35" i="1"/>
  <c r="AE35" i="1"/>
  <c r="AD35" i="1" s="1"/>
  <c r="AF35" i="1"/>
  <c r="AG35" i="1"/>
  <c r="AH35" i="1"/>
  <c r="AI35" i="1"/>
  <c r="AJ35" i="1"/>
  <c r="CX35" i="1" s="1"/>
  <c r="W35" i="1" s="1"/>
  <c r="CQ35" i="1"/>
  <c r="CR35" i="1"/>
  <c r="CS35" i="1"/>
  <c r="CT35" i="1"/>
  <c r="CU35" i="1"/>
  <c r="CV35" i="1"/>
  <c r="CW35" i="1"/>
  <c r="FR35" i="1"/>
  <c r="GL35" i="1"/>
  <c r="GO35" i="1"/>
  <c r="GP35" i="1"/>
  <c r="GV35" i="1"/>
  <c r="HC35" i="1" s="1"/>
  <c r="GX35" i="1" s="1"/>
  <c r="C36" i="1"/>
  <c r="D36" i="1"/>
  <c r="U36" i="1"/>
  <c r="AC36" i="1"/>
  <c r="AE36" i="1"/>
  <c r="AD36" i="1" s="1"/>
  <c r="AF36" i="1"/>
  <c r="AG36" i="1"/>
  <c r="CU36" i="1" s="1"/>
  <c r="T36" i="1" s="1"/>
  <c r="AH36" i="1"/>
  <c r="AI36" i="1"/>
  <c r="AJ36" i="1"/>
  <c r="CX36" i="1" s="1"/>
  <c r="W36" i="1" s="1"/>
  <c r="CQ36" i="1"/>
  <c r="CR36" i="1"/>
  <c r="CS36" i="1"/>
  <c r="CT36" i="1"/>
  <c r="CV36" i="1"/>
  <c r="CW36" i="1"/>
  <c r="FR36" i="1"/>
  <c r="GL36" i="1"/>
  <c r="GO36" i="1"/>
  <c r="GP36" i="1"/>
  <c r="GV36" i="1"/>
  <c r="HC36" i="1" s="1"/>
  <c r="GX36" i="1" s="1"/>
  <c r="C37" i="1"/>
  <c r="D37" i="1"/>
  <c r="U37" i="1"/>
  <c r="V37" i="1"/>
  <c r="AC37" i="1"/>
  <c r="AE37" i="1"/>
  <c r="AD37" i="1" s="1"/>
  <c r="AF37" i="1"/>
  <c r="AG37" i="1"/>
  <c r="AH37" i="1"/>
  <c r="AI37" i="1"/>
  <c r="AJ37" i="1"/>
  <c r="CQ37" i="1"/>
  <c r="CR37" i="1"/>
  <c r="CS37" i="1"/>
  <c r="CT37" i="1"/>
  <c r="CU37" i="1"/>
  <c r="T37" i="1" s="1"/>
  <c r="CV37" i="1"/>
  <c r="CW37" i="1"/>
  <c r="CX37" i="1"/>
  <c r="W37" i="1" s="1"/>
  <c r="FR37" i="1"/>
  <c r="GL37" i="1"/>
  <c r="GO37" i="1"/>
  <c r="GP37" i="1"/>
  <c r="GV37" i="1"/>
  <c r="HC37" i="1"/>
  <c r="GX37" i="1" s="1"/>
  <c r="C38" i="1"/>
  <c r="D38" i="1"/>
  <c r="T38" i="1"/>
  <c r="U38" i="1"/>
  <c r="AC38" i="1"/>
  <c r="AE38" i="1"/>
  <c r="AD38" i="1" s="1"/>
  <c r="AF38" i="1"/>
  <c r="AG38" i="1"/>
  <c r="AH38" i="1"/>
  <c r="AI38" i="1"/>
  <c r="AJ38" i="1"/>
  <c r="CX38" i="1" s="1"/>
  <c r="W38" i="1" s="1"/>
  <c r="CQ38" i="1"/>
  <c r="CR38" i="1"/>
  <c r="CS38" i="1"/>
  <c r="CT38" i="1"/>
  <c r="CU38" i="1"/>
  <c r="CV38" i="1"/>
  <c r="CW38" i="1"/>
  <c r="FR38" i="1"/>
  <c r="GL38" i="1"/>
  <c r="GO38" i="1"/>
  <c r="GP38" i="1"/>
  <c r="GV38" i="1"/>
  <c r="HC38" i="1" s="1"/>
  <c r="GX38" i="1" s="1"/>
  <c r="C39" i="1"/>
  <c r="D39" i="1"/>
  <c r="AC39" i="1"/>
  <c r="AE39" i="1"/>
  <c r="AD39" i="1" s="1"/>
  <c r="AF39" i="1"/>
  <c r="AG39" i="1"/>
  <c r="CU39" i="1" s="1"/>
  <c r="T39" i="1" s="1"/>
  <c r="AH39" i="1"/>
  <c r="AI39" i="1"/>
  <c r="AJ39" i="1"/>
  <c r="CX39" i="1" s="1"/>
  <c r="W39" i="1" s="1"/>
  <c r="CQ39" i="1"/>
  <c r="CR39" i="1"/>
  <c r="CS39" i="1"/>
  <c r="CT39" i="1"/>
  <c r="CV39" i="1"/>
  <c r="CW39" i="1"/>
  <c r="FR39" i="1"/>
  <c r="GL39" i="1"/>
  <c r="GO39" i="1"/>
  <c r="GP39" i="1"/>
  <c r="GV39" i="1"/>
  <c r="HC39" i="1" s="1"/>
  <c r="GX39" i="1" s="1"/>
  <c r="C40" i="1"/>
  <c r="D40" i="1"/>
  <c r="U40" i="1"/>
  <c r="AC40" i="1"/>
  <c r="AE40" i="1"/>
  <c r="AD40" i="1" s="1"/>
  <c r="AF40" i="1"/>
  <c r="AG40" i="1"/>
  <c r="AH40" i="1"/>
  <c r="AI40" i="1"/>
  <c r="AJ40" i="1"/>
  <c r="CQ40" i="1"/>
  <c r="CR40" i="1"/>
  <c r="CS40" i="1"/>
  <c r="CT40" i="1"/>
  <c r="CU40" i="1"/>
  <c r="T40" i="1" s="1"/>
  <c r="CV40" i="1"/>
  <c r="CW40" i="1"/>
  <c r="CX40" i="1"/>
  <c r="W40" i="1" s="1"/>
  <c r="FR40" i="1"/>
  <c r="GL40" i="1"/>
  <c r="GN40" i="1"/>
  <c r="GP40" i="1"/>
  <c r="GV40" i="1"/>
  <c r="HC40" i="1"/>
  <c r="GX40" i="1" s="1"/>
  <c r="C41" i="1"/>
  <c r="D41" i="1"/>
  <c r="U41" i="1"/>
  <c r="V41" i="1"/>
  <c r="AC41" i="1"/>
  <c r="AE41" i="1"/>
  <c r="AD41" i="1" s="1"/>
  <c r="AF41" i="1"/>
  <c r="AG41" i="1"/>
  <c r="AH41" i="1"/>
  <c r="AI41" i="1"/>
  <c r="AJ41" i="1"/>
  <c r="CX41" i="1" s="1"/>
  <c r="W41" i="1" s="1"/>
  <c r="CQ41" i="1"/>
  <c r="CR41" i="1"/>
  <c r="CS41" i="1"/>
  <c r="CT41" i="1"/>
  <c r="CU41" i="1"/>
  <c r="T41" i="1" s="1"/>
  <c r="CV41" i="1"/>
  <c r="CW41" i="1"/>
  <c r="FR41" i="1"/>
  <c r="GL41" i="1"/>
  <c r="GN41" i="1"/>
  <c r="GP41" i="1"/>
  <c r="GV41" i="1"/>
  <c r="HC41" i="1" s="1"/>
  <c r="GX41" i="1" s="1"/>
  <c r="C42" i="1"/>
  <c r="D42" i="1"/>
  <c r="U42" i="1"/>
  <c r="AC42" i="1"/>
  <c r="AD42" i="1"/>
  <c r="AE42" i="1"/>
  <c r="AF42" i="1"/>
  <c r="AG42" i="1"/>
  <c r="CU42" i="1" s="1"/>
  <c r="T42" i="1" s="1"/>
  <c r="AH42" i="1"/>
  <c r="AI42" i="1"/>
  <c r="AJ42" i="1"/>
  <c r="CX42" i="1" s="1"/>
  <c r="W42" i="1" s="1"/>
  <c r="CQ42" i="1"/>
  <c r="CR42" i="1"/>
  <c r="CS42" i="1"/>
  <c r="CT42" i="1"/>
  <c r="CV42" i="1"/>
  <c r="CW42" i="1"/>
  <c r="FR42" i="1"/>
  <c r="GL42" i="1"/>
  <c r="GO42" i="1"/>
  <c r="GP42" i="1"/>
  <c r="GV42" i="1"/>
  <c r="HC42" i="1" s="1"/>
  <c r="GX42" i="1" s="1"/>
  <c r="C43" i="1"/>
  <c r="D43" i="1"/>
  <c r="U43" i="1"/>
  <c r="V43" i="1"/>
  <c r="AC43" i="1"/>
  <c r="AE43" i="1"/>
  <c r="AD43" i="1" s="1"/>
  <c r="AF43" i="1"/>
  <c r="AG43" i="1"/>
  <c r="AH43" i="1"/>
  <c r="AI43" i="1"/>
  <c r="AJ43" i="1"/>
  <c r="CQ43" i="1"/>
  <c r="CR43" i="1"/>
  <c r="CS43" i="1"/>
  <c r="CT43" i="1"/>
  <c r="CU43" i="1"/>
  <c r="T43" i="1" s="1"/>
  <c r="CV43" i="1"/>
  <c r="CW43" i="1"/>
  <c r="CX43" i="1"/>
  <c r="W43" i="1" s="1"/>
  <c r="FR43" i="1"/>
  <c r="GL43" i="1"/>
  <c r="GO43" i="1"/>
  <c r="GP43" i="1"/>
  <c r="GV43" i="1"/>
  <c r="HC43" i="1"/>
  <c r="GX43" i="1" s="1"/>
  <c r="C44" i="1"/>
  <c r="D44" i="1"/>
  <c r="U44" i="1"/>
  <c r="AC44" i="1"/>
  <c r="AE44" i="1"/>
  <c r="AD44" i="1" s="1"/>
  <c r="AF44" i="1"/>
  <c r="AG44" i="1"/>
  <c r="AH44" i="1"/>
  <c r="AI44" i="1"/>
  <c r="AJ44" i="1"/>
  <c r="CX44" i="1" s="1"/>
  <c r="W44" i="1" s="1"/>
  <c r="CQ44" i="1"/>
  <c r="CR44" i="1"/>
  <c r="CS44" i="1"/>
  <c r="CT44" i="1"/>
  <c r="CU44" i="1"/>
  <c r="T44" i="1" s="1"/>
  <c r="CV44" i="1"/>
  <c r="CW44" i="1"/>
  <c r="FR44" i="1"/>
  <c r="GL44" i="1"/>
  <c r="GO44" i="1"/>
  <c r="GP44" i="1"/>
  <c r="GV44" i="1"/>
  <c r="HC44" i="1" s="1"/>
  <c r="GX44" i="1" s="1"/>
  <c r="O45" i="1"/>
  <c r="P45" i="1"/>
  <c r="Q45" i="1"/>
  <c r="R45" i="1"/>
  <c r="S45" i="1"/>
  <c r="T45" i="1"/>
  <c r="U45" i="1"/>
  <c r="V45" i="1"/>
  <c r="W45" i="1"/>
  <c r="X45" i="1"/>
  <c r="Y45" i="1"/>
  <c r="AB45" i="1"/>
  <c r="CP45" i="1" s="1"/>
  <c r="GM45" i="1" s="1"/>
  <c r="AC45" i="1"/>
  <c r="AD45" i="1"/>
  <c r="AE45" i="1"/>
  <c r="AF45" i="1"/>
  <c r="AG45" i="1"/>
  <c r="AH45" i="1"/>
  <c r="AI45" i="1"/>
  <c r="AJ45" i="1"/>
  <c r="FR45" i="1"/>
  <c r="GL45" i="1"/>
  <c r="GO45" i="1"/>
  <c r="GP45" i="1"/>
  <c r="GV45" i="1"/>
  <c r="GX45" i="1"/>
  <c r="O46" i="1"/>
  <c r="P46" i="1"/>
  <c r="Q46" i="1"/>
  <c r="R46" i="1"/>
  <c r="S46" i="1"/>
  <c r="T46" i="1"/>
  <c r="U46" i="1"/>
  <c r="V46" i="1"/>
  <c r="W46" i="1"/>
  <c r="X46" i="1"/>
  <c r="Y46" i="1"/>
  <c r="AB46" i="1"/>
  <c r="AC46" i="1"/>
  <c r="AD46" i="1"/>
  <c r="AE46" i="1"/>
  <c r="AF46" i="1"/>
  <c r="AG46" i="1"/>
  <c r="AH46" i="1"/>
  <c r="AI46" i="1"/>
  <c r="AJ46" i="1"/>
  <c r="CP46" i="1"/>
  <c r="GM46" i="1" s="1"/>
  <c r="FR46" i="1"/>
  <c r="GL46" i="1"/>
  <c r="GO46" i="1"/>
  <c r="GP46" i="1"/>
  <c r="GV46" i="1"/>
  <c r="GX46" i="1"/>
  <c r="O47" i="1"/>
  <c r="P47" i="1"/>
  <c r="Q47" i="1"/>
  <c r="R47" i="1"/>
  <c r="S47" i="1"/>
  <c r="T47" i="1"/>
  <c r="U47" i="1"/>
  <c r="V47" i="1"/>
  <c r="W47" i="1"/>
  <c r="X47" i="1"/>
  <c r="Y47" i="1"/>
  <c r="AB47" i="1"/>
  <c r="AC47" i="1"/>
  <c r="AD47" i="1"/>
  <c r="AE47" i="1"/>
  <c r="AF47" i="1"/>
  <c r="AG47" i="1"/>
  <c r="AH47" i="1"/>
  <c r="AI47" i="1"/>
  <c r="AJ47" i="1"/>
  <c r="CP47" i="1"/>
  <c r="FR47" i="1"/>
  <c r="GL47" i="1"/>
  <c r="GM47" i="1"/>
  <c r="GN47" i="1" s="1"/>
  <c r="GO47" i="1"/>
  <c r="GP47" i="1"/>
  <c r="GV47" i="1"/>
  <c r="GX47" i="1"/>
  <c r="HD47" i="1"/>
  <c r="O48" i="1"/>
  <c r="P48" i="1"/>
  <c r="Q48" i="1"/>
  <c r="R48" i="1"/>
  <c r="S48" i="1"/>
  <c r="T48" i="1"/>
  <c r="U48" i="1"/>
  <c r="V48" i="1"/>
  <c r="W48" i="1"/>
  <c r="X48" i="1"/>
  <c r="Y48" i="1"/>
  <c r="AB48" i="1"/>
  <c r="CP48" i="1" s="1"/>
  <c r="GM48" i="1" s="1"/>
  <c r="AC48" i="1"/>
  <c r="AD48" i="1"/>
  <c r="AE48" i="1"/>
  <c r="AF48" i="1"/>
  <c r="AG48" i="1"/>
  <c r="AH48" i="1"/>
  <c r="AI48" i="1"/>
  <c r="AJ48" i="1"/>
  <c r="FR48" i="1"/>
  <c r="GL48" i="1"/>
  <c r="GO48" i="1"/>
  <c r="GP48" i="1"/>
  <c r="GV48" i="1"/>
  <c r="GX48" i="1"/>
  <c r="O49" i="1"/>
  <c r="P49" i="1"/>
  <c r="Q49" i="1"/>
  <c r="R49" i="1"/>
  <c r="S49" i="1"/>
  <c r="T49" i="1"/>
  <c r="U49" i="1"/>
  <c r="V49" i="1"/>
  <c r="W49" i="1"/>
  <c r="X49" i="1"/>
  <c r="Y49" i="1"/>
  <c r="AB49" i="1"/>
  <c r="AC49" i="1"/>
  <c r="AD49" i="1"/>
  <c r="AE49" i="1"/>
  <c r="AF49" i="1"/>
  <c r="AG49" i="1"/>
  <c r="AH49" i="1"/>
  <c r="AI49" i="1"/>
  <c r="AJ49" i="1"/>
  <c r="CP49" i="1"/>
  <c r="FR49" i="1"/>
  <c r="GL49" i="1"/>
  <c r="GM49" i="1"/>
  <c r="HD49" i="1" s="1"/>
  <c r="GN49" i="1"/>
  <c r="GO49" i="1"/>
  <c r="GP49" i="1"/>
  <c r="GV49" i="1"/>
  <c r="GX49" i="1"/>
  <c r="O50" i="1"/>
  <c r="P50" i="1"/>
  <c r="Q50" i="1"/>
  <c r="R50" i="1"/>
  <c r="S50" i="1"/>
  <c r="T50" i="1"/>
  <c r="U50" i="1"/>
  <c r="V50" i="1"/>
  <c r="W50" i="1"/>
  <c r="X50" i="1"/>
  <c r="Y50" i="1"/>
  <c r="AB50" i="1"/>
  <c r="CP50" i="1" s="1"/>
  <c r="GM50" i="1" s="1"/>
  <c r="GN50" i="1" s="1"/>
  <c r="AC50" i="1"/>
  <c r="AD50" i="1"/>
  <c r="AE50" i="1"/>
  <c r="AF50" i="1"/>
  <c r="AG50" i="1"/>
  <c r="AH50" i="1"/>
  <c r="AI50" i="1"/>
  <c r="AJ50" i="1"/>
  <c r="FR50" i="1"/>
  <c r="GL50" i="1"/>
  <c r="GO50" i="1"/>
  <c r="GP50" i="1"/>
  <c r="GV50" i="1"/>
  <c r="GX50" i="1"/>
  <c r="HD50" i="1"/>
  <c r="O51" i="1"/>
  <c r="P51" i="1"/>
  <c r="Q51" i="1"/>
  <c r="R51" i="1"/>
  <c r="S51" i="1"/>
  <c r="T51" i="1"/>
  <c r="U51" i="1"/>
  <c r="V51" i="1"/>
  <c r="W51" i="1"/>
  <c r="X51" i="1"/>
  <c r="Y51" i="1"/>
  <c r="AB51" i="1"/>
  <c r="AC51" i="1"/>
  <c r="AD51" i="1"/>
  <c r="AE51" i="1"/>
  <c r="AF51" i="1"/>
  <c r="AG51" i="1"/>
  <c r="AH51" i="1"/>
  <c r="AI51" i="1"/>
  <c r="AJ51" i="1"/>
  <c r="CP51" i="1"/>
  <c r="GM51" i="1" s="1"/>
  <c r="FR51" i="1"/>
  <c r="GL51" i="1"/>
  <c r="GO51" i="1"/>
  <c r="GP51" i="1"/>
  <c r="GV51" i="1"/>
  <c r="GX51" i="1"/>
  <c r="B53" i="1"/>
  <c r="B26" i="1" s="1"/>
  <c r="C53" i="1"/>
  <c r="C26" i="1" s="1"/>
  <c r="D53" i="1"/>
  <c r="D26" i="1" s="1"/>
  <c r="F53" i="1"/>
  <c r="F26" i="1" s="1"/>
  <c r="G53" i="1"/>
  <c r="G26" i="1" s="1"/>
  <c r="BB53" i="1"/>
  <c r="BB26" i="1" s="1"/>
  <c r="BC53" i="1"/>
  <c r="BX53" i="1"/>
  <c r="CK53" i="1"/>
  <c r="CK26" i="1" s="1"/>
  <c r="CL53" i="1"/>
  <c r="CL26" i="1" s="1"/>
  <c r="F66" i="1"/>
  <c r="D83" i="1"/>
  <c r="E85" i="1"/>
  <c r="Z85" i="1"/>
  <c r="AA85" i="1"/>
  <c r="AM85" i="1"/>
  <c r="AN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CN85" i="1"/>
  <c r="CO85" i="1"/>
  <c r="CP85" i="1"/>
  <c r="CQ85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DG85" i="1"/>
  <c r="DH85" i="1"/>
  <c r="DI85" i="1"/>
  <c r="DJ85" i="1"/>
  <c r="DK85" i="1"/>
  <c r="DL85" i="1"/>
  <c r="DM85" i="1"/>
  <c r="DN85" i="1"/>
  <c r="DO85" i="1"/>
  <c r="DP85" i="1"/>
  <c r="DQ85" i="1"/>
  <c r="DR85" i="1"/>
  <c r="DS85" i="1"/>
  <c r="DT85" i="1"/>
  <c r="DU85" i="1"/>
  <c r="DV85" i="1"/>
  <c r="DW85" i="1"/>
  <c r="DX85" i="1"/>
  <c r="DY85" i="1"/>
  <c r="DZ85" i="1"/>
  <c r="EA85" i="1"/>
  <c r="EB85" i="1"/>
  <c r="EC85" i="1"/>
  <c r="ED85" i="1"/>
  <c r="EE85" i="1"/>
  <c r="EF85" i="1"/>
  <c r="EG85" i="1"/>
  <c r="EH85" i="1"/>
  <c r="EI85" i="1"/>
  <c r="EJ85" i="1"/>
  <c r="EK85" i="1"/>
  <c r="EL85" i="1"/>
  <c r="EM85" i="1"/>
  <c r="EN85" i="1"/>
  <c r="EO85" i="1"/>
  <c r="EP85" i="1"/>
  <c r="EQ85" i="1"/>
  <c r="ER85" i="1"/>
  <c r="ES85" i="1"/>
  <c r="ET85" i="1"/>
  <c r="EU85" i="1"/>
  <c r="EV85" i="1"/>
  <c r="EW85" i="1"/>
  <c r="EX85" i="1"/>
  <c r="EY85" i="1"/>
  <c r="EZ85" i="1"/>
  <c r="FA85" i="1"/>
  <c r="FB85" i="1"/>
  <c r="FC85" i="1"/>
  <c r="FD85" i="1"/>
  <c r="FE85" i="1"/>
  <c r="FF85" i="1"/>
  <c r="FG85" i="1"/>
  <c r="FH85" i="1"/>
  <c r="FI85" i="1"/>
  <c r="FJ85" i="1"/>
  <c r="FK85" i="1"/>
  <c r="FL85" i="1"/>
  <c r="FM85" i="1"/>
  <c r="FN85" i="1"/>
  <c r="FO85" i="1"/>
  <c r="FP85" i="1"/>
  <c r="FQ85" i="1"/>
  <c r="FR85" i="1"/>
  <c r="FS85" i="1"/>
  <c r="FT85" i="1"/>
  <c r="FU85" i="1"/>
  <c r="FV85" i="1"/>
  <c r="FW85" i="1"/>
  <c r="FX85" i="1"/>
  <c r="FY85" i="1"/>
  <c r="FZ85" i="1"/>
  <c r="GA85" i="1"/>
  <c r="GB85" i="1"/>
  <c r="GC85" i="1"/>
  <c r="GD85" i="1"/>
  <c r="GE85" i="1"/>
  <c r="GF85" i="1"/>
  <c r="GG85" i="1"/>
  <c r="GH85" i="1"/>
  <c r="GI85" i="1"/>
  <c r="GJ85" i="1"/>
  <c r="GK85" i="1"/>
  <c r="GL85" i="1"/>
  <c r="GM85" i="1"/>
  <c r="GN85" i="1"/>
  <c r="GO85" i="1"/>
  <c r="GP85" i="1"/>
  <c r="GQ85" i="1"/>
  <c r="GR85" i="1"/>
  <c r="GS85" i="1"/>
  <c r="GT85" i="1"/>
  <c r="GU85" i="1"/>
  <c r="GV85" i="1"/>
  <c r="GW85" i="1"/>
  <c r="GX85" i="1"/>
  <c r="O87" i="1"/>
  <c r="P87" i="1"/>
  <c r="Q87" i="1"/>
  <c r="R87" i="1"/>
  <c r="S87" i="1"/>
  <c r="T87" i="1"/>
  <c r="U87" i="1"/>
  <c r="V87" i="1"/>
  <c r="W87" i="1"/>
  <c r="X87" i="1"/>
  <c r="Y87" i="1"/>
  <c r="AB87" i="1"/>
  <c r="AC87" i="1"/>
  <c r="AD87" i="1"/>
  <c r="AE87" i="1"/>
  <c r="AF87" i="1"/>
  <c r="AG87" i="1"/>
  <c r="AH87" i="1"/>
  <c r="AI87" i="1"/>
  <c r="AJ87" i="1"/>
  <c r="CP87" i="1"/>
  <c r="FR87" i="1"/>
  <c r="GL87" i="1"/>
  <c r="GM87" i="1"/>
  <c r="HD87" i="1" s="1"/>
  <c r="GN87" i="1"/>
  <c r="GO87" i="1"/>
  <c r="GP87" i="1"/>
  <c r="GV87" i="1"/>
  <c r="GX87" i="1"/>
  <c r="C88" i="1"/>
  <c r="D88" i="1"/>
  <c r="U88" i="1"/>
  <c r="V88" i="1"/>
  <c r="AC88" i="1"/>
  <c r="AE88" i="1"/>
  <c r="AD88" i="1" s="1"/>
  <c r="AF88" i="1"/>
  <c r="AG88" i="1"/>
  <c r="AH88" i="1"/>
  <c r="AI88" i="1"/>
  <c r="AJ88" i="1"/>
  <c r="CQ88" i="1"/>
  <c r="CR88" i="1"/>
  <c r="CS88" i="1"/>
  <c r="CT88" i="1"/>
  <c r="CU88" i="1"/>
  <c r="T88" i="1" s="1"/>
  <c r="CV88" i="1"/>
  <c r="CW88" i="1"/>
  <c r="CX88" i="1"/>
  <c r="W88" i="1" s="1"/>
  <c r="FR88" i="1"/>
  <c r="GL88" i="1"/>
  <c r="GO88" i="1"/>
  <c r="GP88" i="1"/>
  <c r="GV88" i="1"/>
  <c r="HC88" i="1"/>
  <c r="GX88" i="1" s="1"/>
  <c r="C89" i="1"/>
  <c r="D89" i="1"/>
  <c r="V89" i="1"/>
  <c r="AC89" i="1"/>
  <c r="AE89" i="1"/>
  <c r="AD89" i="1" s="1"/>
  <c r="AF89" i="1"/>
  <c r="AG89" i="1"/>
  <c r="CU89" i="1" s="1"/>
  <c r="T89" i="1" s="1"/>
  <c r="AH89" i="1"/>
  <c r="AI89" i="1"/>
  <c r="AJ89" i="1"/>
  <c r="CX89" i="1" s="1"/>
  <c r="W89" i="1" s="1"/>
  <c r="CQ89" i="1"/>
  <c r="CR89" i="1"/>
  <c r="CS89" i="1"/>
  <c r="CT89" i="1"/>
  <c r="CV89" i="1"/>
  <c r="CW89" i="1"/>
  <c r="FR89" i="1"/>
  <c r="GL89" i="1"/>
  <c r="GO89" i="1"/>
  <c r="GP89" i="1"/>
  <c r="GV89" i="1"/>
  <c r="HC89" i="1"/>
  <c r="GX89" i="1" s="1"/>
  <c r="C90" i="1"/>
  <c r="D90" i="1"/>
  <c r="U90" i="1"/>
  <c r="V90" i="1"/>
  <c r="AC90" i="1"/>
  <c r="AE90" i="1"/>
  <c r="AD90" i="1" s="1"/>
  <c r="AB90" i="1" s="1"/>
  <c r="AF90" i="1"/>
  <c r="AG90" i="1"/>
  <c r="CU90" i="1" s="1"/>
  <c r="T90" i="1" s="1"/>
  <c r="AH90" i="1"/>
  <c r="AI90" i="1"/>
  <c r="AJ90" i="1"/>
  <c r="CQ90" i="1"/>
  <c r="CR90" i="1"/>
  <c r="CS90" i="1"/>
  <c r="CT90" i="1"/>
  <c r="CV90" i="1"/>
  <c r="CW90" i="1"/>
  <c r="CX90" i="1"/>
  <c r="W90" i="1" s="1"/>
  <c r="FR90" i="1"/>
  <c r="GL90" i="1"/>
  <c r="GO90" i="1"/>
  <c r="GP90" i="1"/>
  <c r="GV90" i="1"/>
  <c r="HC90" i="1"/>
  <c r="GX90" i="1" s="1"/>
  <c r="C91" i="1"/>
  <c r="D91" i="1"/>
  <c r="T91" i="1"/>
  <c r="V91" i="1"/>
  <c r="AC91" i="1"/>
  <c r="AE91" i="1"/>
  <c r="AD91" i="1" s="1"/>
  <c r="AF91" i="1"/>
  <c r="AG91" i="1"/>
  <c r="AH91" i="1"/>
  <c r="AI91" i="1"/>
  <c r="AJ91" i="1"/>
  <c r="CQ91" i="1"/>
  <c r="CR91" i="1"/>
  <c r="CS91" i="1"/>
  <c r="CT91" i="1"/>
  <c r="CU91" i="1"/>
  <c r="CV91" i="1"/>
  <c r="CW91" i="1"/>
  <c r="CX91" i="1"/>
  <c r="W91" i="1" s="1"/>
  <c r="FR91" i="1"/>
  <c r="GL91" i="1"/>
  <c r="GO91" i="1"/>
  <c r="GP91" i="1"/>
  <c r="GV91" i="1"/>
  <c r="HC91" i="1"/>
  <c r="GX91" i="1" s="1"/>
  <c r="C92" i="1"/>
  <c r="D92" i="1"/>
  <c r="U92" i="1"/>
  <c r="V92" i="1"/>
  <c r="AC92" i="1"/>
  <c r="AE92" i="1"/>
  <c r="AD92" i="1" s="1"/>
  <c r="AF92" i="1"/>
  <c r="AG92" i="1"/>
  <c r="CU92" i="1" s="1"/>
  <c r="T92" i="1" s="1"/>
  <c r="AH92" i="1"/>
  <c r="AI92" i="1"/>
  <c r="AJ92" i="1"/>
  <c r="CX92" i="1" s="1"/>
  <c r="W92" i="1" s="1"/>
  <c r="CQ92" i="1"/>
  <c r="CR92" i="1"/>
  <c r="CS92" i="1"/>
  <c r="CT92" i="1"/>
  <c r="CV92" i="1"/>
  <c r="CW92" i="1"/>
  <c r="FR92" i="1"/>
  <c r="GL92" i="1"/>
  <c r="GO92" i="1"/>
  <c r="GP92" i="1"/>
  <c r="GV92" i="1"/>
  <c r="HC92" i="1" s="1"/>
  <c r="GX92" i="1" s="1"/>
  <c r="P93" i="1"/>
  <c r="CP93" i="1" s="1"/>
  <c r="O93" i="1" s="1"/>
  <c r="Q93" i="1"/>
  <c r="AC93" i="1"/>
  <c r="AD93" i="1"/>
  <c r="AE93" i="1"/>
  <c r="AF93" i="1"/>
  <c r="AG93" i="1"/>
  <c r="CU93" i="1" s="1"/>
  <c r="T93" i="1" s="1"/>
  <c r="AH93" i="1"/>
  <c r="CV93" i="1" s="1"/>
  <c r="U93" i="1" s="1"/>
  <c r="AI93" i="1"/>
  <c r="CW93" i="1" s="1"/>
  <c r="V93" i="1" s="1"/>
  <c r="AJ93" i="1"/>
  <c r="CX93" i="1" s="1"/>
  <c r="W93" i="1" s="1"/>
  <c r="CQ93" i="1"/>
  <c r="CR93" i="1"/>
  <c r="CS93" i="1"/>
  <c r="R93" i="1" s="1"/>
  <c r="CT93" i="1"/>
  <c r="S93" i="1" s="1"/>
  <c r="CZ93" i="1"/>
  <c r="Y93" i="1" s="1"/>
  <c r="FR93" i="1"/>
  <c r="GL93" i="1"/>
  <c r="GO93" i="1"/>
  <c r="GP93" i="1"/>
  <c r="GV93" i="1"/>
  <c r="HC93" i="1" s="1"/>
  <c r="GX93" i="1" s="1"/>
  <c r="P94" i="1"/>
  <c r="X94" i="1"/>
  <c r="Y94" i="1"/>
  <c r="AC94" i="1"/>
  <c r="AE94" i="1"/>
  <c r="AD94" i="1" s="1"/>
  <c r="AB94" i="1" s="1"/>
  <c r="AF94" i="1"/>
  <c r="AG94" i="1"/>
  <c r="CU94" i="1" s="1"/>
  <c r="T94" i="1" s="1"/>
  <c r="AH94" i="1"/>
  <c r="AI94" i="1"/>
  <c r="AJ94" i="1"/>
  <c r="CQ94" i="1"/>
  <c r="CR94" i="1"/>
  <c r="Q94" i="1" s="1"/>
  <c r="CS94" i="1"/>
  <c r="R94" i="1" s="1"/>
  <c r="CT94" i="1"/>
  <c r="S94" i="1" s="1"/>
  <c r="CV94" i="1"/>
  <c r="U94" i="1" s="1"/>
  <c r="CW94" i="1"/>
  <c r="V94" i="1" s="1"/>
  <c r="CX94" i="1"/>
  <c r="W94" i="1" s="1"/>
  <c r="CY94" i="1"/>
  <c r="CZ94" i="1"/>
  <c r="FR94" i="1"/>
  <c r="GL94" i="1"/>
  <c r="GO94" i="1"/>
  <c r="GP94" i="1"/>
  <c r="GV94" i="1"/>
  <c r="HC94" i="1" s="1"/>
  <c r="GX94" i="1" s="1"/>
  <c r="U95" i="1"/>
  <c r="AC95" i="1"/>
  <c r="AB95" i="1" s="1"/>
  <c r="AD95" i="1"/>
  <c r="AE95" i="1"/>
  <c r="AF95" i="1"/>
  <c r="AG95" i="1"/>
  <c r="AH95" i="1"/>
  <c r="AI95" i="1"/>
  <c r="AJ95" i="1"/>
  <c r="CQ95" i="1"/>
  <c r="P95" i="1" s="1"/>
  <c r="CR95" i="1"/>
  <c r="Q95" i="1" s="1"/>
  <c r="CS95" i="1"/>
  <c r="R95" i="1" s="1"/>
  <c r="CT95" i="1"/>
  <c r="S95" i="1" s="1"/>
  <c r="CU95" i="1"/>
  <c r="T95" i="1" s="1"/>
  <c r="CV95" i="1"/>
  <c r="CW95" i="1"/>
  <c r="V95" i="1" s="1"/>
  <c r="CX95" i="1"/>
  <c r="W95" i="1" s="1"/>
  <c r="FR95" i="1"/>
  <c r="GL95" i="1"/>
  <c r="GO95" i="1"/>
  <c r="GP95" i="1"/>
  <c r="GV95" i="1"/>
  <c r="HC95" i="1"/>
  <c r="GX95" i="1" s="1"/>
  <c r="P96" i="1"/>
  <c r="Q96" i="1"/>
  <c r="T96" i="1"/>
  <c r="U96" i="1"/>
  <c r="V96" i="1"/>
  <c r="W96" i="1"/>
  <c r="AC96" i="1"/>
  <c r="AE96" i="1"/>
  <c r="AD96" i="1" s="1"/>
  <c r="AB96" i="1" s="1"/>
  <c r="AF96" i="1"/>
  <c r="AG96" i="1"/>
  <c r="AH96" i="1"/>
  <c r="AI96" i="1"/>
  <c r="CW96" i="1" s="1"/>
  <c r="AJ96" i="1"/>
  <c r="CX96" i="1" s="1"/>
  <c r="CQ96" i="1"/>
  <c r="CR96" i="1"/>
  <c r="CS96" i="1"/>
  <c r="R96" i="1" s="1"/>
  <c r="CT96" i="1"/>
  <c r="S96" i="1" s="1"/>
  <c r="CU96" i="1"/>
  <c r="CV96" i="1"/>
  <c r="FR96" i="1"/>
  <c r="GL96" i="1"/>
  <c r="GO96" i="1"/>
  <c r="GP96" i="1"/>
  <c r="GV96" i="1"/>
  <c r="HC96" i="1"/>
  <c r="GX96" i="1" s="1"/>
  <c r="R97" i="1"/>
  <c r="S97" i="1"/>
  <c r="AC97" i="1"/>
  <c r="AE97" i="1"/>
  <c r="AD97" i="1" s="1"/>
  <c r="AF97" i="1"/>
  <c r="AG97" i="1"/>
  <c r="CU97" i="1" s="1"/>
  <c r="T97" i="1" s="1"/>
  <c r="AH97" i="1"/>
  <c r="CV97" i="1" s="1"/>
  <c r="U97" i="1" s="1"/>
  <c r="AI97" i="1"/>
  <c r="CW97" i="1" s="1"/>
  <c r="V97" i="1" s="1"/>
  <c r="AJ97" i="1"/>
  <c r="CX97" i="1" s="1"/>
  <c r="W97" i="1" s="1"/>
  <c r="CQ97" i="1"/>
  <c r="P97" i="1" s="1"/>
  <c r="CR97" i="1"/>
  <c r="Q97" i="1" s="1"/>
  <c r="CS97" i="1"/>
  <c r="CT97" i="1"/>
  <c r="FR97" i="1"/>
  <c r="GL97" i="1"/>
  <c r="GO97" i="1"/>
  <c r="GP97" i="1"/>
  <c r="GV97" i="1"/>
  <c r="HC97" i="1"/>
  <c r="GX97" i="1" s="1"/>
  <c r="R98" i="1"/>
  <c r="Y98" i="1"/>
  <c r="AC98" i="1"/>
  <c r="AB98" i="1" s="1"/>
  <c r="AD98" i="1"/>
  <c r="AE98" i="1"/>
  <c r="AF98" i="1"/>
  <c r="AG98" i="1"/>
  <c r="CU98" i="1" s="1"/>
  <c r="T98" i="1" s="1"/>
  <c r="AH98" i="1"/>
  <c r="CV98" i="1" s="1"/>
  <c r="U98" i="1" s="1"/>
  <c r="AI98" i="1"/>
  <c r="CW98" i="1" s="1"/>
  <c r="V98" i="1" s="1"/>
  <c r="AJ98" i="1"/>
  <c r="CQ98" i="1"/>
  <c r="P98" i="1" s="1"/>
  <c r="CR98" i="1"/>
  <c r="Q98" i="1" s="1"/>
  <c r="CS98" i="1"/>
  <c r="CT98" i="1"/>
  <c r="S98" i="1" s="1"/>
  <c r="CX98" i="1"/>
  <c r="W98" i="1" s="1"/>
  <c r="CY98" i="1"/>
  <c r="X98" i="1" s="1"/>
  <c r="CZ98" i="1"/>
  <c r="FR98" i="1"/>
  <c r="GL98" i="1"/>
  <c r="GO98" i="1"/>
  <c r="GP98" i="1"/>
  <c r="GV98" i="1"/>
  <c r="HC98" i="1"/>
  <c r="GX98" i="1" s="1"/>
  <c r="W99" i="1"/>
  <c r="AC99" i="1"/>
  <c r="AB99" i="1" s="1"/>
  <c r="AE99" i="1"/>
  <c r="AD99" i="1" s="1"/>
  <c r="AF99" i="1"/>
  <c r="AG99" i="1"/>
  <c r="AH99" i="1"/>
  <c r="AI99" i="1"/>
  <c r="AJ99" i="1"/>
  <c r="CQ99" i="1"/>
  <c r="P99" i="1" s="1"/>
  <c r="CR99" i="1"/>
  <c r="Q99" i="1" s="1"/>
  <c r="CS99" i="1"/>
  <c r="R99" i="1" s="1"/>
  <c r="CT99" i="1"/>
  <c r="S99" i="1" s="1"/>
  <c r="CU99" i="1"/>
  <c r="T99" i="1" s="1"/>
  <c r="CV99" i="1"/>
  <c r="U99" i="1" s="1"/>
  <c r="CW99" i="1"/>
  <c r="V99" i="1" s="1"/>
  <c r="CX99" i="1"/>
  <c r="FR99" i="1"/>
  <c r="GL99" i="1"/>
  <c r="GO99" i="1"/>
  <c r="GP99" i="1"/>
  <c r="GV99" i="1"/>
  <c r="HC99" i="1"/>
  <c r="GX99" i="1" s="1"/>
  <c r="I100" i="1"/>
  <c r="K100" i="1"/>
  <c r="P100" i="1"/>
  <c r="Q100" i="1"/>
  <c r="R100" i="1"/>
  <c r="AC100" i="1"/>
  <c r="AE100" i="1"/>
  <c r="AD100" i="1" s="1"/>
  <c r="AB100" i="1" s="1"/>
  <c r="AF100" i="1"/>
  <c r="AG100" i="1"/>
  <c r="AH100" i="1"/>
  <c r="AI100" i="1"/>
  <c r="CW100" i="1" s="1"/>
  <c r="V100" i="1" s="1"/>
  <c r="AJ100" i="1"/>
  <c r="CX100" i="1" s="1"/>
  <c r="W100" i="1" s="1"/>
  <c r="CQ100" i="1"/>
  <c r="CR100" i="1"/>
  <c r="CS100" i="1"/>
  <c r="CT100" i="1"/>
  <c r="S100" i="1" s="1"/>
  <c r="CU100" i="1"/>
  <c r="T100" i="1" s="1"/>
  <c r="CV100" i="1"/>
  <c r="U100" i="1" s="1"/>
  <c r="CY100" i="1"/>
  <c r="X100" i="1" s="1"/>
  <c r="CZ100" i="1"/>
  <c r="Y100" i="1" s="1"/>
  <c r="FR100" i="1"/>
  <c r="GL100" i="1"/>
  <c r="GN100" i="1"/>
  <c r="GP100" i="1"/>
  <c r="GV100" i="1"/>
  <c r="HC100" i="1" s="1"/>
  <c r="GX100" i="1" s="1"/>
  <c r="P101" i="1"/>
  <c r="CP101" i="1" s="1"/>
  <c r="O101" i="1" s="1"/>
  <c r="Q101" i="1"/>
  <c r="R101" i="1"/>
  <c r="S101" i="1"/>
  <c r="AC101" i="1"/>
  <c r="AE101" i="1"/>
  <c r="AD101" i="1" s="1"/>
  <c r="AF101" i="1"/>
  <c r="AG101" i="1"/>
  <c r="CU101" i="1" s="1"/>
  <c r="T101" i="1" s="1"/>
  <c r="AH101" i="1"/>
  <c r="CV101" i="1" s="1"/>
  <c r="U101" i="1" s="1"/>
  <c r="AI101" i="1"/>
  <c r="CW101" i="1" s="1"/>
  <c r="V101" i="1" s="1"/>
  <c r="AJ101" i="1"/>
  <c r="CX101" i="1" s="1"/>
  <c r="W101" i="1" s="1"/>
  <c r="CQ101" i="1"/>
  <c r="CR101" i="1"/>
  <c r="CS101" i="1"/>
  <c r="CT101" i="1"/>
  <c r="FR101" i="1"/>
  <c r="GL101" i="1"/>
  <c r="GO101" i="1"/>
  <c r="GP101" i="1"/>
  <c r="GV101" i="1"/>
  <c r="HC101" i="1"/>
  <c r="GX101" i="1" s="1"/>
  <c r="R102" i="1"/>
  <c r="AC102" i="1"/>
  <c r="AB102" i="1" s="1"/>
  <c r="AD102" i="1"/>
  <c r="AE102" i="1"/>
  <c r="AF102" i="1"/>
  <c r="AG102" i="1"/>
  <c r="CU102" i="1" s="1"/>
  <c r="T102" i="1" s="1"/>
  <c r="AH102" i="1"/>
  <c r="CV102" i="1" s="1"/>
  <c r="U102" i="1" s="1"/>
  <c r="AI102" i="1"/>
  <c r="CW102" i="1" s="1"/>
  <c r="V102" i="1" s="1"/>
  <c r="AJ102" i="1"/>
  <c r="CQ102" i="1"/>
  <c r="P102" i="1" s="1"/>
  <c r="CR102" i="1"/>
  <c r="Q102" i="1" s="1"/>
  <c r="CS102" i="1"/>
  <c r="CT102" i="1"/>
  <c r="S102" i="1" s="1"/>
  <c r="CX102" i="1"/>
  <c r="W102" i="1" s="1"/>
  <c r="CY102" i="1"/>
  <c r="X102" i="1" s="1"/>
  <c r="CZ102" i="1"/>
  <c r="Y102" i="1" s="1"/>
  <c r="FR102" i="1"/>
  <c r="GL102" i="1"/>
  <c r="GN102" i="1"/>
  <c r="GP102" i="1"/>
  <c r="GV102" i="1"/>
  <c r="HC102" i="1"/>
  <c r="GX102" i="1" s="1"/>
  <c r="C103" i="1"/>
  <c r="D103" i="1"/>
  <c r="U103" i="1"/>
  <c r="V103" i="1"/>
  <c r="AC103" i="1"/>
  <c r="AE103" i="1"/>
  <c r="AD103" i="1" s="1"/>
  <c r="AF103" i="1"/>
  <c r="AG103" i="1"/>
  <c r="AH103" i="1"/>
  <c r="AI103" i="1"/>
  <c r="AJ103" i="1"/>
  <c r="CQ103" i="1"/>
  <c r="CR103" i="1"/>
  <c r="CS103" i="1"/>
  <c r="CT103" i="1"/>
  <c r="CU103" i="1"/>
  <c r="T103" i="1" s="1"/>
  <c r="CV103" i="1"/>
  <c r="CW103" i="1"/>
  <c r="CX103" i="1"/>
  <c r="W103" i="1" s="1"/>
  <c r="FR103" i="1"/>
  <c r="GL103" i="1"/>
  <c r="GO103" i="1"/>
  <c r="GP103" i="1"/>
  <c r="GV103" i="1"/>
  <c r="HC103" i="1"/>
  <c r="GX103" i="1" s="1"/>
  <c r="Q104" i="1"/>
  <c r="R104" i="1"/>
  <c r="U104" i="1"/>
  <c r="W104" i="1"/>
  <c r="AC104" i="1"/>
  <c r="AE104" i="1"/>
  <c r="AD104" i="1" s="1"/>
  <c r="AB104" i="1" s="1"/>
  <c r="AF104" i="1"/>
  <c r="AG104" i="1"/>
  <c r="AH104" i="1"/>
  <c r="AI104" i="1"/>
  <c r="CW104" i="1" s="1"/>
  <c r="V104" i="1" s="1"/>
  <c r="AJ104" i="1"/>
  <c r="CX104" i="1" s="1"/>
  <c r="CQ104" i="1"/>
  <c r="P104" i="1" s="1"/>
  <c r="CP104" i="1" s="1"/>
  <c r="O104" i="1" s="1"/>
  <c r="CR104" i="1"/>
  <c r="CS104" i="1"/>
  <c r="CT104" i="1"/>
  <c r="S104" i="1" s="1"/>
  <c r="CU104" i="1"/>
  <c r="T104" i="1" s="1"/>
  <c r="CV104" i="1"/>
  <c r="FR104" i="1"/>
  <c r="GL104" i="1"/>
  <c r="GO104" i="1"/>
  <c r="GP104" i="1"/>
  <c r="GV104" i="1"/>
  <c r="HC104" i="1"/>
  <c r="GX104" i="1" s="1"/>
  <c r="P105" i="1"/>
  <c r="R105" i="1"/>
  <c r="S105" i="1"/>
  <c r="AC105" i="1"/>
  <c r="AE105" i="1"/>
  <c r="AD105" i="1" s="1"/>
  <c r="AF105" i="1"/>
  <c r="AG105" i="1"/>
  <c r="CU105" i="1" s="1"/>
  <c r="T105" i="1" s="1"/>
  <c r="AH105" i="1"/>
  <c r="CV105" i="1" s="1"/>
  <c r="U105" i="1" s="1"/>
  <c r="AI105" i="1"/>
  <c r="CW105" i="1" s="1"/>
  <c r="V105" i="1" s="1"/>
  <c r="AJ105" i="1"/>
  <c r="CX105" i="1" s="1"/>
  <c r="W105" i="1" s="1"/>
  <c r="CQ105" i="1"/>
  <c r="CR105" i="1"/>
  <c r="Q105" i="1" s="1"/>
  <c r="CS105" i="1"/>
  <c r="CT105" i="1"/>
  <c r="FR105" i="1"/>
  <c r="GL105" i="1"/>
  <c r="GO105" i="1"/>
  <c r="GP105" i="1"/>
  <c r="GV105" i="1"/>
  <c r="GX105" i="1"/>
  <c r="HC105" i="1"/>
  <c r="R106" i="1"/>
  <c r="Y106" i="1"/>
  <c r="AC106" i="1"/>
  <c r="AD106" i="1"/>
  <c r="AE106" i="1"/>
  <c r="AF106" i="1"/>
  <c r="AG106" i="1"/>
  <c r="CU106" i="1" s="1"/>
  <c r="T106" i="1" s="1"/>
  <c r="AH106" i="1"/>
  <c r="CV106" i="1" s="1"/>
  <c r="U106" i="1" s="1"/>
  <c r="AI106" i="1"/>
  <c r="CW106" i="1" s="1"/>
  <c r="V106" i="1" s="1"/>
  <c r="AJ106" i="1"/>
  <c r="CQ106" i="1"/>
  <c r="P106" i="1" s="1"/>
  <c r="CR106" i="1"/>
  <c r="Q106" i="1" s="1"/>
  <c r="CS106" i="1"/>
  <c r="CT106" i="1"/>
  <c r="S106" i="1" s="1"/>
  <c r="CX106" i="1"/>
  <c r="W106" i="1" s="1"/>
  <c r="CY106" i="1"/>
  <c r="X106" i="1" s="1"/>
  <c r="CZ106" i="1"/>
  <c r="FR106" i="1"/>
  <c r="GL106" i="1"/>
  <c r="GO106" i="1"/>
  <c r="GP106" i="1"/>
  <c r="GV106" i="1"/>
  <c r="HC106" i="1"/>
  <c r="GX106" i="1" s="1"/>
  <c r="W107" i="1"/>
  <c r="AB107" i="1"/>
  <c r="AC107" i="1"/>
  <c r="AE107" i="1"/>
  <c r="AD107" i="1" s="1"/>
  <c r="AF107" i="1"/>
  <c r="AG107" i="1"/>
  <c r="AH107" i="1"/>
  <c r="AI107" i="1"/>
  <c r="AJ107" i="1"/>
  <c r="CQ107" i="1"/>
  <c r="P107" i="1" s="1"/>
  <c r="CR107" i="1"/>
  <c r="Q107" i="1" s="1"/>
  <c r="CS107" i="1"/>
  <c r="R107" i="1" s="1"/>
  <c r="CT107" i="1"/>
  <c r="S107" i="1" s="1"/>
  <c r="CU107" i="1"/>
  <c r="T107" i="1" s="1"/>
  <c r="CV107" i="1"/>
  <c r="U107" i="1" s="1"/>
  <c r="CW107" i="1"/>
  <c r="V107" i="1" s="1"/>
  <c r="CX107" i="1"/>
  <c r="CY107" i="1"/>
  <c r="X107" i="1" s="1"/>
  <c r="CZ107" i="1"/>
  <c r="Y107" i="1" s="1"/>
  <c r="FR107" i="1"/>
  <c r="GL107" i="1"/>
  <c r="GO107" i="1"/>
  <c r="GP107" i="1"/>
  <c r="GV107" i="1"/>
  <c r="HC107" i="1"/>
  <c r="GX107" i="1" s="1"/>
  <c r="Q108" i="1"/>
  <c r="S108" i="1"/>
  <c r="W108" i="1"/>
  <c r="AC108" i="1"/>
  <c r="AD108" i="1"/>
  <c r="AB108" i="1" s="1"/>
  <c r="AE108" i="1"/>
  <c r="AF108" i="1"/>
  <c r="AG108" i="1"/>
  <c r="AH108" i="1"/>
  <c r="AI108" i="1"/>
  <c r="AJ108" i="1"/>
  <c r="CQ108" i="1"/>
  <c r="P108" i="1" s="1"/>
  <c r="CP108" i="1" s="1"/>
  <c r="O108" i="1" s="1"/>
  <c r="CR108" i="1"/>
  <c r="CS108" i="1"/>
  <c r="R108" i="1" s="1"/>
  <c r="CT108" i="1"/>
  <c r="CU108" i="1"/>
  <c r="T108" i="1" s="1"/>
  <c r="CV108" i="1"/>
  <c r="U108" i="1" s="1"/>
  <c r="CW108" i="1"/>
  <c r="V108" i="1" s="1"/>
  <c r="CX108" i="1"/>
  <c r="FR108" i="1"/>
  <c r="GL108" i="1"/>
  <c r="GO108" i="1"/>
  <c r="GP108" i="1"/>
  <c r="GV108" i="1"/>
  <c r="HC108" i="1"/>
  <c r="GX108" i="1" s="1"/>
  <c r="S109" i="1"/>
  <c r="T109" i="1"/>
  <c r="AC109" i="1"/>
  <c r="AE109" i="1"/>
  <c r="AD109" i="1" s="1"/>
  <c r="AF109" i="1"/>
  <c r="AG109" i="1"/>
  <c r="CU109" i="1" s="1"/>
  <c r="AH109" i="1"/>
  <c r="CV109" i="1" s="1"/>
  <c r="U109" i="1" s="1"/>
  <c r="AI109" i="1"/>
  <c r="CW109" i="1" s="1"/>
  <c r="V109" i="1" s="1"/>
  <c r="AJ109" i="1"/>
  <c r="CX109" i="1" s="1"/>
  <c r="W109" i="1" s="1"/>
  <c r="CQ109" i="1"/>
  <c r="P109" i="1" s="1"/>
  <c r="CR109" i="1"/>
  <c r="Q109" i="1" s="1"/>
  <c r="CS109" i="1"/>
  <c r="R109" i="1" s="1"/>
  <c r="CT109" i="1"/>
  <c r="FR109" i="1"/>
  <c r="GL109" i="1"/>
  <c r="GO109" i="1"/>
  <c r="GP109" i="1"/>
  <c r="GV109" i="1"/>
  <c r="HC109" i="1" s="1"/>
  <c r="GX109" i="1" s="1"/>
  <c r="P110" i="1"/>
  <c r="CP110" i="1" s="1"/>
  <c r="O110" i="1" s="1"/>
  <c r="Q110" i="1"/>
  <c r="AC110" i="1"/>
  <c r="AB110" i="1" s="1"/>
  <c r="AD110" i="1"/>
  <c r="AE110" i="1"/>
  <c r="AF110" i="1"/>
  <c r="AG110" i="1"/>
  <c r="CU110" i="1" s="1"/>
  <c r="T110" i="1" s="1"/>
  <c r="AH110" i="1"/>
  <c r="CV110" i="1" s="1"/>
  <c r="U110" i="1" s="1"/>
  <c r="AI110" i="1"/>
  <c r="CW110" i="1" s="1"/>
  <c r="V110" i="1" s="1"/>
  <c r="AJ110" i="1"/>
  <c r="CX110" i="1" s="1"/>
  <c r="W110" i="1" s="1"/>
  <c r="CQ110" i="1"/>
  <c r="CR110" i="1"/>
  <c r="CS110" i="1"/>
  <c r="R110" i="1" s="1"/>
  <c r="CT110" i="1"/>
  <c r="S110" i="1" s="1"/>
  <c r="CY110" i="1" s="1"/>
  <c r="X110" i="1" s="1"/>
  <c r="CZ110" i="1"/>
  <c r="Y110" i="1" s="1"/>
  <c r="FR110" i="1"/>
  <c r="GL110" i="1"/>
  <c r="GO110" i="1"/>
  <c r="GP110" i="1"/>
  <c r="GV110" i="1"/>
  <c r="HC110" i="1" s="1"/>
  <c r="GX110" i="1" s="1"/>
  <c r="P111" i="1"/>
  <c r="CP111" i="1" s="1"/>
  <c r="O111" i="1" s="1"/>
  <c r="AC111" i="1"/>
  <c r="AD111" i="1"/>
  <c r="AB111" i="1" s="1"/>
  <c r="AE111" i="1"/>
  <c r="AF111" i="1"/>
  <c r="AG111" i="1"/>
  <c r="CU111" i="1" s="1"/>
  <c r="T111" i="1" s="1"/>
  <c r="AH111" i="1"/>
  <c r="AI111" i="1"/>
  <c r="AJ111" i="1"/>
  <c r="CQ111" i="1"/>
  <c r="CR111" i="1"/>
  <c r="Q111" i="1" s="1"/>
  <c r="CS111" i="1"/>
  <c r="R111" i="1" s="1"/>
  <c r="CT111" i="1"/>
  <c r="S111" i="1" s="1"/>
  <c r="CY111" i="1" s="1"/>
  <c r="X111" i="1" s="1"/>
  <c r="CV111" i="1"/>
  <c r="U111" i="1" s="1"/>
  <c r="CW111" i="1"/>
  <c r="V111" i="1" s="1"/>
  <c r="CX111" i="1"/>
  <c r="W111" i="1" s="1"/>
  <c r="FR111" i="1"/>
  <c r="GL111" i="1"/>
  <c r="GO111" i="1"/>
  <c r="GP111" i="1"/>
  <c r="GV111" i="1"/>
  <c r="HC111" i="1" s="1"/>
  <c r="GX111" i="1" s="1"/>
  <c r="U112" i="1"/>
  <c r="AB112" i="1"/>
  <c r="AC112" i="1"/>
  <c r="AD112" i="1"/>
  <c r="AE112" i="1"/>
  <c r="AF112" i="1"/>
  <c r="AG112" i="1"/>
  <c r="AH112" i="1"/>
  <c r="AI112" i="1"/>
  <c r="AJ112" i="1"/>
  <c r="CQ112" i="1"/>
  <c r="P112" i="1" s="1"/>
  <c r="CR112" i="1"/>
  <c r="Q112" i="1" s="1"/>
  <c r="CS112" i="1"/>
  <c r="R112" i="1" s="1"/>
  <c r="CT112" i="1"/>
  <c r="S112" i="1" s="1"/>
  <c r="CU112" i="1"/>
  <c r="T112" i="1" s="1"/>
  <c r="CV112" i="1"/>
  <c r="CW112" i="1"/>
  <c r="V112" i="1" s="1"/>
  <c r="CX112" i="1"/>
  <c r="W112" i="1" s="1"/>
  <c r="FR112" i="1"/>
  <c r="GL112" i="1"/>
  <c r="GO112" i="1"/>
  <c r="GP112" i="1"/>
  <c r="GV112" i="1"/>
  <c r="HC112" i="1"/>
  <c r="GX112" i="1" s="1"/>
  <c r="Q113" i="1"/>
  <c r="T113" i="1"/>
  <c r="U113" i="1"/>
  <c r="AC113" i="1"/>
  <c r="AE113" i="1"/>
  <c r="AD113" i="1" s="1"/>
  <c r="AB113" i="1" s="1"/>
  <c r="AF113" i="1"/>
  <c r="AG113" i="1"/>
  <c r="AH113" i="1"/>
  <c r="AI113" i="1"/>
  <c r="CW113" i="1" s="1"/>
  <c r="V113" i="1" s="1"/>
  <c r="AJ113" i="1"/>
  <c r="CX113" i="1" s="1"/>
  <c r="W113" i="1" s="1"/>
  <c r="CQ113" i="1"/>
  <c r="P113" i="1" s="1"/>
  <c r="CP113" i="1" s="1"/>
  <c r="O113" i="1" s="1"/>
  <c r="CR113" i="1"/>
  <c r="CS113" i="1"/>
  <c r="R113" i="1" s="1"/>
  <c r="CT113" i="1"/>
  <c r="S113" i="1" s="1"/>
  <c r="CU113" i="1"/>
  <c r="CV113" i="1"/>
  <c r="FR113" i="1"/>
  <c r="GL113" i="1"/>
  <c r="GO113" i="1"/>
  <c r="GP113" i="1"/>
  <c r="GV113" i="1"/>
  <c r="HC113" i="1"/>
  <c r="GX113" i="1" s="1"/>
  <c r="I114" i="1"/>
  <c r="K114" i="1"/>
  <c r="P114" i="1"/>
  <c r="Q114" i="1"/>
  <c r="AC114" i="1"/>
  <c r="AE114" i="1"/>
  <c r="AD114" i="1" s="1"/>
  <c r="AB114" i="1" s="1"/>
  <c r="AF114" i="1"/>
  <c r="AG114" i="1"/>
  <c r="CU114" i="1" s="1"/>
  <c r="T114" i="1" s="1"/>
  <c r="AH114" i="1"/>
  <c r="CV114" i="1" s="1"/>
  <c r="U114" i="1" s="1"/>
  <c r="AI114" i="1"/>
  <c r="CW114" i="1" s="1"/>
  <c r="V114" i="1" s="1"/>
  <c r="AJ114" i="1"/>
  <c r="CX114" i="1" s="1"/>
  <c r="W114" i="1" s="1"/>
  <c r="CQ114" i="1"/>
  <c r="CR114" i="1"/>
  <c r="CS114" i="1"/>
  <c r="R114" i="1" s="1"/>
  <c r="CT114" i="1"/>
  <c r="S114" i="1" s="1"/>
  <c r="CY114" i="1"/>
  <c r="X114" i="1" s="1"/>
  <c r="CZ114" i="1"/>
  <c r="Y114" i="1" s="1"/>
  <c r="FR114" i="1"/>
  <c r="GL114" i="1"/>
  <c r="GN114" i="1"/>
  <c r="GP114" i="1"/>
  <c r="GV114" i="1"/>
  <c r="HC114" i="1" s="1"/>
  <c r="GX114" i="1"/>
  <c r="P115" i="1"/>
  <c r="V115" i="1"/>
  <c r="Y115" i="1"/>
  <c r="AC115" i="1"/>
  <c r="AD115" i="1"/>
  <c r="AE115" i="1"/>
  <c r="AF115" i="1"/>
  <c r="AG115" i="1"/>
  <c r="CU115" i="1" s="1"/>
  <c r="T115" i="1" s="1"/>
  <c r="AH115" i="1"/>
  <c r="AI115" i="1"/>
  <c r="AJ115" i="1"/>
  <c r="CQ115" i="1"/>
  <c r="CR115" i="1"/>
  <c r="Q115" i="1" s="1"/>
  <c r="CS115" i="1"/>
  <c r="R115" i="1" s="1"/>
  <c r="CT115" i="1"/>
  <c r="S115" i="1" s="1"/>
  <c r="CZ115" i="1" s="1"/>
  <c r="CV115" i="1"/>
  <c r="U115" i="1" s="1"/>
  <c r="CW115" i="1"/>
  <c r="CX115" i="1"/>
  <c r="W115" i="1" s="1"/>
  <c r="CY115" i="1"/>
  <c r="X115" i="1" s="1"/>
  <c r="FR115" i="1"/>
  <c r="GL115" i="1"/>
  <c r="GO115" i="1"/>
  <c r="GP115" i="1"/>
  <c r="GV115" i="1"/>
  <c r="HC115" i="1" s="1"/>
  <c r="GX115" i="1" s="1"/>
  <c r="R116" i="1"/>
  <c r="U116" i="1"/>
  <c r="AB116" i="1"/>
  <c r="AC116" i="1"/>
  <c r="AD116" i="1"/>
  <c r="AE116" i="1"/>
  <c r="AF116" i="1"/>
  <c r="AG116" i="1"/>
  <c r="AH116" i="1"/>
  <c r="AI116" i="1"/>
  <c r="AJ116" i="1"/>
  <c r="CQ116" i="1"/>
  <c r="P116" i="1" s="1"/>
  <c r="CR116" i="1"/>
  <c r="Q116" i="1" s="1"/>
  <c r="CS116" i="1"/>
  <c r="CT116" i="1"/>
  <c r="S116" i="1" s="1"/>
  <c r="CU116" i="1"/>
  <c r="T116" i="1" s="1"/>
  <c r="CV116" i="1"/>
  <c r="CW116" i="1"/>
  <c r="V116" i="1" s="1"/>
  <c r="CX116" i="1"/>
  <c r="W116" i="1" s="1"/>
  <c r="CY116" i="1"/>
  <c r="X116" i="1" s="1"/>
  <c r="CZ116" i="1"/>
  <c r="Y116" i="1" s="1"/>
  <c r="FR116" i="1"/>
  <c r="GL116" i="1"/>
  <c r="GN116" i="1"/>
  <c r="GP116" i="1"/>
  <c r="GV116" i="1"/>
  <c r="HC116" i="1"/>
  <c r="GX116" i="1" s="1"/>
  <c r="C117" i="1"/>
  <c r="D117" i="1"/>
  <c r="V117" i="1"/>
  <c r="AC117" i="1"/>
  <c r="AE117" i="1"/>
  <c r="AD117" i="1" s="1"/>
  <c r="AF117" i="1"/>
  <c r="AG117" i="1"/>
  <c r="CU117" i="1" s="1"/>
  <c r="T117" i="1" s="1"/>
  <c r="AH117" i="1"/>
  <c r="AI117" i="1"/>
  <c r="AJ117" i="1"/>
  <c r="CX117" i="1" s="1"/>
  <c r="W117" i="1" s="1"/>
  <c r="CQ117" i="1"/>
  <c r="CR117" i="1"/>
  <c r="CS117" i="1"/>
  <c r="CT117" i="1"/>
  <c r="CV117" i="1"/>
  <c r="CW117" i="1"/>
  <c r="FR117" i="1"/>
  <c r="GL117" i="1"/>
  <c r="GO117" i="1"/>
  <c r="GP117" i="1"/>
  <c r="GV117" i="1"/>
  <c r="HC117" i="1"/>
  <c r="GX117" i="1" s="1"/>
  <c r="P118" i="1"/>
  <c r="CP118" i="1" s="1"/>
  <c r="O118" i="1" s="1"/>
  <c r="Q118" i="1"/>
  <c r="AC118" i="1"/>
  <c r="AB118" i="1" s="1"/>
  <c r="AD118" i="1"/>
  <c r="AE118" i="1"/>
  <c r="AF118" i="1"/>
  <c r="AG118" i="1"/>
  <c r="CU118" i="1" s="1"/>
  <c r="T118" i="1" s="1"/>
  <c r="AH118" i="1"/>
  <c r="CV118" i="1" s="1"/>
  <c r="U118" i="1" s="1"/>
  <c r="AI118" i="1"/>
  <c r="CW118" i="1" s="1"/>
  <c r="V118" i="1" s="1"/>
  <c r="AJ118" i="1"/>
  <c r="CX118" i="1" s="1"/>
  <c r="W118" i="1" s="1"/>
  <c r="CQ118" i="1"/>
  <c r="CR118" i="1"/>
  <c r="CS118" i="1"/>
  <c r="R118" i="1" s="1"/>
  <c r="CT118" i="1"/>
  <c r="S118" i="1" s="1"/>
  <c r="CY118" i="1"/>
  <c r="X118" i="1" s="1"/>
  <c r="CZ118" i="1"/>
  <c r="Y118" i="1" s="1"/>
  <c r="FR118" i="1"/>
  <c r="GL118" i="1"/>
  <c r="GO118" i="1"/>
  <c r="GP118" i="1"/>
  <c r="GV118" i="1"/>
  <c r="HC118" i="1" s="1"/>
  <c r="GX118" i="1"/>
  <c r="P119" i="1"/>
  <c r="CP119" i="1" s="1"/>
  <c r="O119" i="1" s="1"/>
  <c r="W119" i="1"/>
  <c r="AC119" i="1"/>
  <c r="AE119" i="1"/>
  <c r="AD119" i="1" s="1"/>
  <c r="AF119" i="1"/>
  <c r="AG119" i="1"/>
  <c r="AH119" i="1"/>
  <c r="AI119" i="1"/>
  <c r="AJ119" i="1"/>
  <c r="CQ119" i="1"/>
  <c r="CR119" i="1"/>
  <c r="Q119" i="1" s="1"/>
  <c r="CS119" i="1"/>
  <c r="R119" i="1" s="1"/>
  <c r="CT119" i="1"/>
  <c r="S119" i="1" s="1"/>
  <c r="CU119" i="1"/>
  <c r="T119" i="1" s="1"/>
  <c r="CV119" i="1"/>
  <c r="U119" i="1" s="1"/>
  <c r="CW119" i="1"/>
  <c r="V119" i="1" s="1"/>
  <c r="CX119" i="1"/>
  <c r="FR119" i="1"/>
  <c r="GL119" i="1"/>
  <c r="GO119" i="1"/>
  <c r="GP119" i="1"/>
  <c r="GV119" i="1"/>
  <c r="HC119" i="1" s="1"/>
  <c r="GX119" i="1" s="1"/>
  <c r="T120" i="1"/>
  <c r="U120" i="1"/>
  <c r="Y120" i="1"/>
  <c r="AC120" i="1"/>
  <c r="AB120" i="1" s="1"/>
  <c r="AD120" i="1"/>
  <c r="AE120" i="1"/>
  <c r="AF120" i="1"/>
  <c r="AG120" i="1"/>
  <c r="AH120" i="1"/>
  <c r="AI120" i="1"/>
  <c r="AJ120" i="1"/>
  <c r="CQ120" i="1"/>
  <c r="P120" i="1" s="1"/>
  <c r="CR120" i="1"/>
  <c r="Q120" i="1" s="1"/>
  <c r="CS120" i="1"/>
  <c r="R120" i="1" s="1"/>
  <c r="CT120" i="1"/>
  <c r="S120" i="1" s="1"/>
  <c r="CU120" i="1"/>
  <c r="CV120" i="1"/>
  <c r="CW120" i="1"/>
  <c r="V120" i="1" s="1"/>
  <c r="CX120" i="1"/>
  <c r="W120" i="1" s="1"/>
  <c r="CY120" i="1"/>
  <c r="X120" i="1" s="1"/>
  <c r="CZ120" i="1"/>
  <c r="FR120" i="1"/>
  <c r="GL120" i="1"/>
  <c r="GO120" i="1"/>
  <c r="GP120" i="1"/>
  <c r="GV120" i="1"/>
  <c r="HC120" i="1"/>
  <c r="GX120" i="1" s="1"/>
  <c r="P121" i="1"/>
  <c r="Q121" i="1"/>
  <c r="R121" i="1"/>
  <c r="T121" i="1"/>
  <c r="V121" i="1"/>
  <c r="W121" i="1"/>
  <c r="AC121" i="1"/>
  <c r="AE121" i="1"/>
  <c r="AD121" i="1" s="1"/>
  <c r="AB121" i="1" s="1"/>
  <c r="AF121" i="1"/>
  <c r="AG121" i="1"/>
  <c r="AH121" i="1"/>
  <c r="CV121" i="1" s="1"/>
  <c r="U121" i="1" s="1"/>
  <c r="AI121" i="1"/>
  <c r="CW121" i="1" s="1"/>
  <c r="AJ121" i="1"/>
  <c r="CX121" i="1" s="1"/>
  <c r="CQ121" i="1"/>
  <c r="CR121" i="1"/>
  <c r="CS121" i="1"/>
  <c r="CT121" i="1"/>
  <c r="S121" i="1" s="1"/>
  <c r="CU121" i="1"/>
  <c r="CY121" i="1"/>
  <c r="X121" i="1" s="1"/>
  <c r="CZ121" i="1"/>
  <c r="Y121" i="1" s="1"/>
  <c r="FR121" i="1"/>
  <c r="GL121" i="1"/>
  <c r="GO121" i="1"/>
  <c r="GP121" i="1"/>
  <c r="GV121" i="1"/>
  <c r="HC121" i="1" s="1"/>
  <c r="GX121" i="1" s="1"/>
  <c r="R122" i="1"/>
  <c r="S122" i="1"/>
  <c r="AC122" i="1"/>
  <c r="AE122" i="1"/>
  <c r="AD122" i="1" s="1"/>
  <c r="AF122" i="1"/>
  <c r="AG122" i="1"/>
  <c r="CU122" i="1" s="1"/>
  <c r="T122" i="1" s="1"/>
  <c r="AH122" i="1"/>
  <c r="CV122" i="1" s="1"/>
  <c r="U122" i="1" s="1"/>
  <c r="AI122" i="1"/>
  <c r="CW122" i="1" s="1"/>
  <c r="V122" i="1" s="1"/>
  <c r="AJ122" i="1"/>
  <c r="CX122" i="1" s="1"/>
  <c r="W122" i="1" s="1"/>
  <c r="CQ122" i="1"/>
  <c r="P122" i="1" s="1"/>
  <c r="CR122" i="1"/>
  <c r="Q122" i="1" s="1"/>
  <c r="CS122" i="1"/>
  <c r="CT122" i="1"/>
  <c r="FR122" i="1"/>
  <c r="GL122" i="1"/>
  <c r="GO122" i="1"/>
  <c r="GP122" i="1"/>
  <c r="GV122" i="1"/>
  <c r="GX122" i="1"/>
  <c r="HC122" i="1"/>
  <c r="R123" i="1"/>
  <c r="AC123" i="1"/>
  <c r="AD123" i="1"/>
  <c r="AB123" i="1" s="1"/>
  <c r="AE123" i="1"/>
  <c r="AF123" i="1"/>
  <c r="AG123" i="1"/>
  <c r="CU123" i="1" s="1"/>
  <c r="T123" i="1" s="1"/>
  <c r="AH123" i="1"/>
  <c r="CV123" i="1" s="1"/>
  <c r="U123" i="1" s="1"/>
  <c r="AI123" i="1"/>
  <c r="AJ123" i="1"/>
  <c r="CQ123" i="1"/>
  <c r="P123" i="1" s="1"/>
  <c r="CR123" i="1"/>
  <c r="Q123" i="1" s="1"/>
  <c r="CS123" i="1"/>
  <c r="CT123" i="1"/>
  <c r="S123" i="1" s="1"/>
  <c r="CW123" i="1"/>
  <c r="V123" i="1" s="1"/>
  <c r="CX123" i="1"/>
  <c r="W123" i="1" s="1"/>
  <c r="FR123" i="1"/>
  <c r="GL123" i="1"/>
  <c r="GO123" i="1"/>
  <c r="GP123" i="1"/>
  <c r="GV123" i="1"/>
  <c r="HC123" i="1"/>
  <c r="GX123" i="1" s="1"/>
  <c r="W124" i="1"/>
  <c r="AB124" i="1"/>
  <c r="AC124" i="1"/>
  <c r="AE124" i="1"/>
  <c r="AD124" i="1" s="1"/>
  <c r="AF124" i="1"/>
  <c r="AG124" i="1"/>
  <c r="AH124" i="1"/>
  <c r="AI124" i="1"/>
  <c r="AJ124" i="1"/>
  <c r="CQ124" i="1"/>
  <c r="P124" i="1" s="1"/>
  <c r="CP124" i="1" s="1"/>
  <c r="O124" i="1" s="1"/>
  <c r="CR124" i="1"/>
  <c r="Q124" i="1" s="1"/>
  <c r="CS124" i="1"/>
  <c r="R124" i="1" s="1"/>
  <c r="CT124" i="1"/>
  <c r="S124" i="1" s="1"/>
  <c r="CU124" i="1"/>
  <c r="T124" i="1" s="1"/>
  <c r="CV124" i="1"/>
  <c r="U124" i="1" s="1"/>
  <c r="CW124" i="1"/>
  <c r="V124" i="1" s="1"/>
  <c r="CX124" i="1"/>
  <c r="FR124" i="1"/>
  <c r="GL124" i="1"/>
  <c r="GO124" i="1"/>
  <c r="GP124" i="1"/>
  <c r="GV124" i="1"/>
  <c r="HC124" i="1"/>
  <c r="GX124" i="1" s="1"/>
  <c r="Q125" i="1"/>
  <c r="R125" i="1"/>
  <c r="S125" i="1"/>
  <c r="T125" i="1"/>
  <c r="AC125" i="1"/>
  <c r="AD125" i="1"/>
  <c r="AB125" i="1" s="1"/>
  <c r="AE125" i="1"/>
  <c r="AF125" i="1"/>
  <c r="AG125" i="1"/>
  <c r="AH125" i="1"/>
  <c r="AI125" i="1"/>
  <c r="AJ125" i="1"/>
  <c r="CX125" i="1" s="1"/>
  <c r="W125" i="1" s="1"/>
  <c r="CQ125" i="1"/>
  <c r="P125" i="1" s="1"/>
  <c r="CR125" i="1"/>
  <c r="CS125" i="1"/>
  <c r="CT125" i="1"/>
  <c r="CU125" i="1"/>
  <c r="CV125" i="1"/>
  <c r="U125" i="1" s="1"/>
  <c r="CW125" i="1"/>
  <c r="V125" i="1" s="1"/>
  <c r="FR125" i="1"/>
  <c r="GL125" i="1"/>
  <c r="GO125" i="1"/>
  <c r="GP125" i="1"/>
  <c r="GV125" i="1"/>
  <c r="HC125" i="1"/>
  <c r="GX125" i="1" s="1"/>
  <c r="R126" i="1"/>
  <c r="T126" i="1"/>
  <c r="U126" i="1"/>
  <c r="AC126" i="1"/>
  <c r="AB126" i="1" s="1"/>
  <c r="AD126" i="1"/>
  <c r="AE126" i="1"/>
  <c r="AF126" i="1"/>
  <c r="AG126" i="1"/>
  <c r="CU126" i="1" s="1"/>
  <c r="AH126" i="1"/>
  <c r="CV126" i="1" s="1"/>
  <c r="AI126" i="1"/>
  <c r="CW126" i="1" s="1"/>
  <c r="V126" i="1" s="1"/>
  <c r="AJ126" i="1"/>
  <c r="CX126" i="1" s="1"/>
  <c r="W126" i="1" s="1"/>
  <c r="CQ126" i="1"/>
  <c r="P126" i="1" s="1"/>
  <c r="CR126" i="1"/>
  <c r="Q126" i="1" s="1"/>
  <c r="CS126" i="1"/>
  <c r="CT126" i="1"/>
  <c r="S126" i="1" s="1"/>
  <c r="FR126" i="1"/>
  <c r="GL126" i="1"/>
  <c r="GO126" i="1"/>
  <c r="GP126" i="1"/>
  <c r="GV126" i="1"/>
  <c r="HC126" i="1"/>
  <c r="GX126" i="1" s="1"/>
  <c r="P127" i="1"/>
  <c r="Q127" i="1"/>
  <c r="AC127" i="1"/>
  <c r="AB127" i="1" s="1"/>
  <c r="AE127" i="1"/>
  <c r="AD127" i="1" s="1"/>
  <c r="AF127" i="1"/>
  <c r="AG127" i="1"/>
  <c r="CU127" i="1" s="1"/>
  <c r="T127" i="1" s="1"/>
  <c r="AH127" i="1"/>
  <c r="CV127" i="1" s="1"/>
  <c r="U127" i="1" s="1"/>
  <c r="AI127" i="1"/>
  <c r="CW127" i="1" s="1"/>
  <c r="V127" i="1" s="1"/>
  <c r="AJ127" i="1"/>
  <c r="CX127" i="1" s="1"/>
  <c r="W127" i="1" s="1"/>
  <c r="CQ127" i="1"/>
  <c r="CR127" i="1"/>
  <c r="CS127" i="1"/>
  <c r="R127" i="1" s="1"/>
  <c r="CP127" i="1" s="1"/>
  <c r="O127" i="1" s="1"/>
  <c r="CT127" i="1"/>
  <c r="S127" i="1" s="1"/>
  <c r="CZ127" i="1" s="1"/>
  <c r="Y127" i="1" s="1"/>
  <c r="CY127" i="1"/>
  <c r="X127" i="1" s="1"/>
  <c r="FR127" i="1"/>
  <c r="GL127" i="1"/>
  <c r="GO127" i="1"/>
  <c r="GP127" i="1"/>
  <c r="GV127" i="1"/>
  <c r="HC127" i="1" s="1"/>
  <c r="GX127" i="1" s="1"/>
  <c r="P128" i="1"/>
  <c r="V128" i="1"/>
  <c r="AC128" i="1"/>
  <c r="AD128" i="1"/>
  <c r="AE128" i="1"/>
  <c r="AF128" i="1"/>
  <c r="AG128" i="1"/>
  <c r="AH128" i="1"/>
  <c r="AI128" i="1"/>
  <c r="AJ128" i="1"/>
  <c r="CQ128" i="1"/>
  <c r="CR128" i="1"/>
  <c r="Q128" i="1" s="1"/>
  <c r="CS128" i="1"/>
  <c r="R128" i="1" s="1"/>
  <c r="CY128" i="1" s="1"/>
  <c r="X128" i="1" s="1"/>
  <c r="CT128" i="1"/>
  <c r="S128" i="1" s="1"/>
  <c r="CU128" i="1"/>
  <c r="T128" i="1" s="1"/>
  <c r="CV128" i="1"/>
  <c r="U128" i="1" s="1"/>
  <c r="CW128" i="1"/>
  <c r="CX128" i="1"/>
  <c r="W128" i="1" s="1"/>
  <c r="FR128" i="1"/>
  <c r="GL128" i="1"/>
  <c r="GO128" i="1"/>
  <c r="GP128" i="1"/>
  <c r="GV128" i="1"/>
  <c r="HC128" i="1" s="1"/>
  <c r="GX128" i="1" s="1"/>
  <c r="U129" i="1"/>
  <c r="AB129" i="1"/>
  <c r="AC129" i="1"/>
  <c r="AD129" i="1"/>
  <c r="AE129" i="1"/>
  <c r="AF129" i="1"/>
  <c r="AG129" i="1"/>
  <c r="AH129" i="1"/>
  <c r="AI129" i="1"/>
  <c r="AJ129" i="1"/>
  <c r="CQ129" i="1"/>
  <c r="P129" i="1" s="1"/>
  <c r="CR129" i="1"/>
  <c r="Q129" i="1" s="1"/>
  <c r="CS129" i="1"/>
  <c r="R129" i="1" s="1"/>
  <c r="CT129" i="1"/>
  <c r="S129" i="1" s="1"/>
  <c r="CU129" i="1"/>
  <c r="T129" i="1" s="1"/>
  <c r="CV129" i="1"/>
  <c r="CW129" i="1"/>
  <c r="V129" i="1" s="1"/>
  <c r="CX129" i="1"/>
  <c r="W129" i="1" s="1"/>
  <c r="FR129" i="1"/>
  <c r="GL129" i="1"/>
  <c r="GO129" i="1"/>
  <c r="GP129" i="1"/>
  <c r="GV129" i="1"/>
  <c r="HC129" i="1"/>
  <c r="GX129" i="1" s="1"/>
  <c r="Q130" i="1"/>
  <c r="T130" i="1"/>
  <c r="AC130" i="1"/>
  <c r="AE130" i="1"/>
  <c r="AD130" i="1" s="1"/>
  <c r="AB130" i="1" s="1"/>
  <c r="AF130" i="1"/>
  <c r="AG130" i="1"/>
  <c r="AH130" i="1"/>
  <c r="CV130" i="1" s="1"/>
  <c r="U130" i="1" s="1"/>
  <c r="AI130" i="1"/>
  <c r="CW130" i="1" s="1"/>
  <c r="V130" i="1" s="1"/>
  <c r="AJ130" i="1"/>
  <c r="CX130" i="1" s="1"/>
  <c r="W130" i="1" s="1"/>
  <c r="CQ130" i="1"/>
  <c r="P130" i="1" s="1"/>
  <c r="CP130" i="1" s="1"/>
  <c r="O130" i="1" s="1"/>
  <c r="CR130" i="1"/>
  <c r="CS130" i="1"/>
  <c r="R130" i="1" s="1"/>
  <c r="CT130" i="1"/>
  <c r="S130" i="1" s="1"/>
  <c r="CU130" i="1"/>
  <c r="FR130" i="1"/>
  <c r="GL130" i="1"/>
  <c r="GO130" i="1"/>
  <c r="GP130" i="1"/>
  <c r="GV130" i="1"/>
  <c r="HC130" i="1" s="1"/>
  <c r="GX130" i="1" s="1"/>
  <c r="I131" i="1"/>
  <c r="K131" i="1"/>
  <c r="P131" i="1"/>
  <c r="CP131" i="1" s="1"/>
  <c r="O131" i="1" s="1"/>
  <c r="GM131" i="1" s="1"/>
  <c r="GO131" i="1" s="1"/>
  <c r="Q131" i="1"/>
  <c r="AC131" i="1"/>
  <c r="AE131" i="1"/>
  <c r="AD131" i="1" s="1"/>
  <c r="AB131" i="1" s="1"/>
  <c r="AF131" i="1"/>
  <c r="AG131" i="1"/>
  <c r="CU131" i="1" s="1"/>
  <c r="T131" i="1" s="1"/>
  <c r="AH131" i="1"/>
  <c r="CV131" i="1" s="1"/>
  <c r="U131" i="1" s="1"/>
  <c r="AI131" i="1"/>
  <c r="CW131" i="1" s="1"/>
  <c r="V131" i="1" s="1"/>
  <c r="AJ131" i="1"/>
  <c r="CX131" i="1" s="1"/>
  <c r="W131" i="1" s="1"/>
  <c r="CQ131" i="1"/>
  <c r="CR131" i="1"/>
  <c r="CS131" i="1"/>
  <c r="R131" i="1" s="1"/>
  <c r="CT131" i="1"/>
  <c r="S131" i="1" s="1"/>
  <c r="CY131" i="1"/>
  <c r="X131" i="1" s="1"/>
  <c r="CZ131" i="1"/>
  <c r="Y131" i="1" s="1"/>
  <c r="FR131" i="1"/>
  <c r="GL131" i="1"/>
  <c r="GN131" i="1"/>
  <c r="GP131" i="1"/>
  <c r="GV131" i="1"/>
  <c r="HC131" i="1" s="1"/>
  <c r="GX131" i="1" s="1"/>
  <c r="P132" i="1"/>
  <c r="Y132" i="1"/>
  <c r="AC132" i="1"/>
  <c r="AD132" i="1"/>
  <c r="AE132" i="1"/>
  <c r="AF132" i="1"/>
  <c r="AG132" i="1"/>
  <c r="CU132" i="1" s="1"/>
  <c r="T132" i="1" s="1"/>
  <c r="AH132" i="1"/>
  <c r="AI132" i="1"/>
  <c r="AJ132" i="1"/>
  <c r="CQ132" i="1"/>
  <c r="CR132" i="1"/>
  <c r="Q132" i="1" s="1"/>
  <c r="CS132" i="1"/>
  <c r="R132" i="1" s="1"/>
  <c r="CT132" i="1"/>
  <c r="S132" i="1" s="1"/>
  <c r="CZ132" i="1" s="1"/>
  <c r="CV132" i="1"/>
  <c r="U132" i="1" s="1"/>
  <c r="CW132" i="1"/>
  <c r="V132" i="1" s="1"/>
  <c r="CX132" i="1"/>
  <c r="W132" i="1" s="1"/>
  <c r="CY132" i="1"/>
  <c r="X132" i="1" s="1"/>
  <c r="FR132" i="1"/>
  <c r="GL132" i="1"/>
  <c r="GO132" i="1"/>
  <c r="GP132" i="1"/>
  <c r="GV132" i="1"/>
  <c r="HC132" i="1" s="1"/>
  <c r="GX132" i="1" s="1"/>
  <c r="P133" i="1"/>
  <c r="Q133" i="1"/>
  <c r="U133" i="1"/>
  <c r="AC133" i="1"/>
  <c r="AB133" i="1" s="1"/>
  <c r="AE133" i="1"/>
  <c r="AD133" i="1" s="1"/>
  <c r="AF133" i="1"/>
  <c r="AG133" i="1"/>
  <c r="AH133" i="1"/>
  <c r="AI133" i="1"/>
  <c r="AJ133" i="1"/>
  <c r="CX133" i="1" s="1"/>
  <c r="W133" i="1" s="1"/>
  <c r="CQ133" i="1"/>
  <c r="CR133" i="1"/>
  <c r="CS133" i="1"/>
  <c r="R133" i="1" s="1"/>
  <c r="CT133" i="1"/>
  <c r="S133" i="1" s="1"/>
  <c r="CU133" i="1"/>
  <c r="T133" i="1" s="1"/>
  <c r="CV133" i="1"/>
  <c r="CW133" i="1"/>
  <c r="V133" i="1" s="1"/>
  <c r="CY133" i="1"/>
  <c r="X133" i="1" s="1"/>
  <c r="CZ133" i="1"/>
  <c r="Y133" i="1" s="1"/>
  <c r="FR133" i="1"/>
  <c r="GL133" i="1"/>
  <c r="GN133" i="1"/>
  <c r="GP133" i="1"/>
  <c r="GV133" i="1"/>
  <c r="GX133" i="1"/>
  <c r="HC133" i="1"/>
  <c r="Q134" i="1"/>
  <c r="AC134" i="1"/>
  <c r="AE134" i="1"/>
  <c r="AD134" i="1" s="1"/>
  <c r="AF134" i="1"/>
  <c r="AG134" i="1"/>
  <c r="CU134" i="1" s="1"/>
  <c r="T134" i="1" s="1"/>
  <c r="AH134" i="1"/>
  <c r="CV134" i="1" s="1"/>
  <c r="U134" i="1" s="1"/>
  <c r="AI134" i="1"/>
  <c r="CW134" i="1" s="1"/>
  <c r="V134" i="1" s="1"/>
  <c r="AJ134" i="1"/>
  <c r="CX134" i="1" s="1"/>
  <c r="W134" i="1" s="1"/>
  <c r="CQ134" i="1"/>
  <c r="P134" i="1" s="1"/>
  <c r="CP134" i="1" s="1"/>
  <c r="O134" i="1" s="1"/>
  <c r="CR134" i="1"/>
  <c r="CS134" i="1"/>
  <c r="R134" i="1" s="1"/>
  <c r="CT134" i="1"/>
  <c r="S134" i="1" s="1"/>
  <c r="FR134" i="1"/>
  <c r="GL134" i="1"/>
  <c r="GO134" i="1"/>
  <c r="GP134" i="1"/>
  <c r="GV134" i="1"/>
  <c r="GX134" i="1"/>
  <c r="HC134" i="1"/>
  <c r="C135" i="1"/>
  <c r="D135" i="1"/>
  <c r="U135" i="1"/>
  <c r="AC135" i="1"/>
  <c r="AE135" i="1"/>
  <c r="AD135" i="1" s="1"/>
  <c r="AF135" i="1"/>
  <c r="AG135" i="1"/>
  <c r="CU135" i="1" s="1"/>
  <c r="T135" i="1" s="1"/>
  <c r="AH135" i="1"/>
  <c r="AI135" i="1"/>
  <c r="AJ135" i="1"/>
  <c r="CQ135" i="1"/>
  <c r="CR135" i="1"/>
  <c r="CS135" i="1"/>
  <c r="CT135" i="1"/>
  <c r="CV135" i="1"/>
  <c r="CW135" i="1"/>
  <c r="CX135" i="1"/>
  <c r="W135" i="1" s="1"/>
  <c r="FR135" i="1"/>
  <c r="GL135" i="1"/>
  <c r="GO135" i="1"/>
  <c r="GP135" i="1"/>
  <c r="GV135" i="1"/>
  <c r="HC135" i="1" s="1"/>
  <c r="GX135" i="1"/>
  <c r="T136" i="1"/>
  <c r="W136" i="1"/>
  <c r="AC136" i="1"/>
  <c r="AE136" i="1"/>
  <c r="AD136" i="1" s="1"/>
  <c r="AB136" i="1" s="1"/>
  <c r="AF136" i="1"/>
  <c r="AG136" i="1"/>
  <c r="CU136" i="1" s="1"/>
  <c r="AH136" i="1"/>
  <c r="AI136" i="1"/>
  <c r="AJ136" i="1"/>
  <c r="CQ136" i="1"/>
  <c r="P136" i="1" s="1"/>
  <c r="CR136" i="1"/>
  <c r="Q136" i="1" s="1"/>
  <c r="CS136" i="1"/>
  <c r="R136" i="1" s="1"/>
  <c r="CT136" i="1"/>
  <c r="S136" i="1" s="1"/>
  <c r="CZ136" i="1" s="1"/>
  <c r="Y136" i="1" s="1"/>
  <c r="CV136" i="1"/>
  <c r="U136" i="1" s="1"/>
  <c r="CW136" i="1"/>
  <c r="V136" i="1" s="1"/>
  <c r="CX136" i="1"/>
  <c r="CY136" i="1"/>
  <c r="X136" i="1" s="1"/>
  <c r="FR136" i="1"/>
  <c r="GL136" i="1"/>
  <c r="GO136" i="1"/>
  <c r="GP136" i="1"/>
  <c r="GV136" i="1"/>
  <c r="HC136" i="1" s="1"/>
  <c r="GX136" i="1" s="1"/>
  <c r="P137" i="1"/>
  <c r="CP137" i="1" s="1"/>
  <c r="O137" i="1" s="1"/>
  <c r="T137" i="1"/>
  <c r="AB137" i="1"/>
  <c r="AC137" i="1"/>
  <c r="AD137" i="1"/>
  <c r="AE137" i="1"/>
  <c r="AF137" i="1"/>
  <c r="AG137" i="1"/>
  <c r="AH137" i="1"/>
  <c r="AI137" i="1"/>
  <c r="AJ137" i="1"/>
  <c r="CQ137" i="1"/>
  <c r="CR137" i="1"/>
  <c r="Q137" i="1" s="1"/>
  <c r="CS137" i="1"/>
  <c r="R137" i="1" s="1"/>
  <c r="CT137" i="1"/>
  <c r="S137" i="1" s="1"/>
  <c r="CU137" i="1"/>
  <c r="CV137" i="1"/>
  <c r="U137" i="1" s="1"/>
  <c r="CW137" i="1"/>
  <c r="V137" i="1" s="1"/>
  <c r="CX137" i="1"/>
  <c r="W137" i="1" s="1"/>
  <c r="FR137" i="1"/>
  <c r="GL137" i="1"/>
  <c r="GO137" i="1"/>
  <c r="GP137" i="1"/>
  <c r="GV137" i="1"/>
  <c r="HC137" i="1" s="1"/>
  <c r="GX137" i="1" s="1"/>
  <c r="P138" i="1"/>
  <c r="Q138" i="1"/>
  <c r="S138" i="1"/>
  <c r="V138" i="1"/>
  <c r="AC138" i="1"/>
  <c r="AB138" i="1" s="1"/>
  <c r="AE138" i="1"/>
  <c r="AD138" i="1" s="1"/>
  <c r="AF138" i="1"/>
  <c r="AG138" i="1"/>
  <c r="CU138" i="1" s="1"/>
  <c r="T138" i="1" s="1"/>
  <c r="AH138" i="1"/>
  <c r="AI138" i="1"/>
  <c r="AJ138" i="1"/>
  <c r="CQ138" i="1"/>
  <c r="CR138" i="1"/>
  <c r="CS138" i="1"/>
  <c r="R138" i="1" s="1"/>
  <c r="CT138" i="1"/>
  <c r="CV138" i="1"/>
  <c r="U138" i="1" s="1"/>
  <c r="CW138" i="1"/>
  <c r="CX138" i="1"/>
  <c r="W138" i="1" s="1"/>
  <c r="FR138" i="1"/>
  <c r="GL138" i="1"/>
  <c r="GO138" i="1"/>
  <c r="GP138" i="1"/>
  <c r="GV138" i="1"/>
  <c r="HC138" i="1" s="1"/>
  <c r="GX138" i="1" s="1"/>
  <c r="P139" i="1"/>
  <c r="U139" i="1"/>
  <c r="X139" i="1"/>
  <c r="Y139" i="1"/>
  <c r="AC139" i="1"/>
  <c r="AE139" i="1"/>
  <c r="AD139" i="1" s="1"/>
  <c r="AF139" i="1"/>
  <c r="AG139" i="1"/>
  <c r="AH139" i="1"/>
  <c r="AI139" i="1"/>
  <c r="AJ139" i="1"/>
  <c r="CX139" i="1" s="1"/>
  <c r="W139" i="1" s="1"/>
  <c r="CQ139" i="1"/>
  <c r="CR139" i="1"/>
  <c r="Q139" i="1" s="1"/>
  <c r="CS139" i="1"/>
  <c r="R139" i="1" s="1"/>
  <c r="CT139" i="1"/>
  <c r="S139" i="1" s="1"/>
  <c r="CU139" i="1"/>
  <c r="T139" i="1" s="1"/>
  <c r="CV139" i="1"/>
  <c r="CW139" i="1"/>
  <c r="V139" i="1" s="1"/>
  <c r="CY139" i="1"/>
  <c r="CZ139" i="1"/>
  <c r="FR139" i="1"/>
  <c r="GL139" i="1"/>
  <c r="GO139" i="1"/>
  <c r="GP139" i="1"/>
  <c r="GV139" i="1"/>
  <c r="HC139" i="1" s="1"/>
  <c r="GX139" i="1" s="1"/>
  <c r="Q140" i="1"/>
  <c r="CP140" i="1" s="1"/>
  <c r="O140" i="1" s="1"/>
  <c r="T140" i="1"/>
  <c r="U140" i="1"/>
  <c r="W140" i="1"/>
  <c r="AC140" i="1"/>
  <c r="AE140" i="1"/>
  <c r="AD140" i="1" s="1"/>
  <c r="AF140" i="1"/>
  <c r="AG140" i="1"/>
  <c r="CU140" i="1" s="1"/>
  <c r="AH140" i="1"/>
  <c r="AI140" i="1"/>
  <c r="CW140" i="1" s="1"/>
  <c r="V140" i="1" s="1"/>
  <c r="AJ140" i="1"/>
  <c r="CX140" i="1" s="1"/>
  <c r="CQ140" i="1"/>
  <c r="P140" i="1" s="1"/>
  <c r="CR140" i="1"/>
  <c r="CS140" i="1"/>
  <c r="R140" i="1" s="1"/>
  <c r="CT140" i="1"/>
  <c r="S140" i="1" s="1"/>
  <c r="CV140" i="1"/>
  <c r="FR140" i="1"/>
  <c r="GL140" i="1"/>
  <c r="GO140" i="1"/>
  <c r="GP140" i="1"/>
  <c r="GV140" i="1"/>
  <c r="GX140" i="1"/>
  <c r="HC140" i="1"/>
  <c r="P141" i="1"/>
  <c r="Q141" i="1"/>
  <c r="CP141" i="1" s="1"/>
  <c r="O141" i="1" s="1"/>
  <c r="GM141" i="1" s="1"/>
  <c r="GN141" i="1" s="1"/>
  <c r="R141" i="1"/>
  <c r="S141" i="1"/>
  <c r="CZ141" i="1" s="1"/>
  <c r="Y141" i="1" s="1"/>
  <c r="AC141" i="1"/>
  <c r="AE141" i="1"/>
  <c r="AD141" i="1" s="1"/>
  <c r="AB141" i="1" s="1"/>
  <c r="AF141" i="1"/>
  <c r="AG141" i="1"/>
  <c r="CU141" i="1" s="1"/>
  <c r="T141" i="1" s="1"/>
  <c r="AH141" i="1"/>
  <c r="CV141" i="1" s="1"/>
  <c r="U141" i="1" s="1"/>
  <c r="AI141" i="1"/>
  <c r="CW141" i="1" s="1"/>
  <c r="V141" i="1" s="1"/>
  <c r="AJ141" i="1"/>
  <c r="CX141" i="1" s="1"/>
  <c r="W141" i="1" s="1"/>
  <c r="CQ141" i="1"/>
  <c r="CR141" i="1"/>
  <c r="CS141" i="1"/>
  <c r="CT141" i="1"/>
  <c r="CY141" i="1"/>
  <c r="X141" i="1" s="1"/>
  <c r="FR141" i="1"/>
  <c r="GL141" i="1"/>
  <c r="GO141" i="1"/>
  <c r="GP141" i="1"/>
  <c r="GV141" i="1"/>
  <c r="HC141" i="1" s="1"/>
  <c r="GX141" i="1"/>
  <c r="R142" i="1"/>
  <c r="AC142" i="1"/>
  <c r="AB142" i="1" s="1"/>
  <c r="AD142" i="1"/>
  <c r="AE142" i="1"/>
  <c r="AF142" i="1"/>
  <c r="AG142" i="1"/>
  <c r="CU142" i="1" s="1"/>
  <c r="T142" i="1" s="1"/>
  <c r="AH142" i="1"/>
  <c r="AI142" i="1"/>
  <c r="CW142" i="1" s="1"/>
  <c r="V142" i="1" s="1"/>
  <c r="AJ142" i="1"/>
  <c r="CQ142" i="1"/>
  <c r="P142" i="1" s="1"/>
  <c r="CR142" i="1"/>
  <c r="Q142" i="1" s="1"/>
  <c r="CS142" i="1"/>
  <c r="CT142" i="1"/>
  <c r="S142" i="1" s="1"/>
  <c r="CY142" i="1" s="1"/>
  <c r="X142" i="1" s="1"/>
  <c r="CV142" i="1"/>
  <c r="U142" i="1" s="1"/>
  <c r="CX142" i="1"/>
  <c r="W142" i="1" s="1"/>
  <c r="FR142" i="1"/>
  <c r="GL142" i="1"/>
  <c r="GO142" i="1"/>
  <c r="GP142" i="1"/>
  <c r="GV142" i="1"/>
  <c r="HC142" i="1"/>
  <c r="GX142" i="1" s="1"/>
  <c r="R143" i="1"/>
  <c r="W143" i="1"/>
  <c r="AC143" i="1"/>
  <c r="AB143" i="1" s="1"/>
  <c r="AE143" i="1"/>
  <c r="AD143" i="1" s="1"/>
  <c r="AF143" i="1"/>
  <c r="AG143" i="1"/>
  <c r="AH143" i="1"/>
  <c r="AI143" i="1"/>
  <c r="AJ143" i="1"/>
  <c r="CQ143" i="1"/>
  <c r="P143" i="1" s="1"/>
  <c r="CR143" i="1"/>
  <c r="Q143" i="1" s="1"/>
  <c r="CS143" i="1"/>
  <c r="CT143" i="1"/>
  <c r="S143" i="1" s="1"/>
  <c r="CY143" i="1" s="1"/>
  <c r="X143" i="1" s="1"/>
  <c r="CU143" i="1"/>
  <c r="T143" i="1" s="1"/>
  <c r="CV143" i="1"/>
  <c r="U143" i="1" s="1"/>
  <c r="CW143" i="1"/>
  <c r="V143" i="1" s="1"/>
  <c r="CX143" i="1"/>
  <c r="CZ143" i="1"/>
  <c r="Y143" i="1" s="1"/>
  <c r="FR143" i="1"/>
  <c r="GL143" i="1"/>
  <c r="GO143" i="1"/>
  <c r="GP143" i="1"/>
  <c r="GV143" i="1"/>
  <c r="HC143" i="1"/>
  <c r="GX143" i="1" s="1"/>
  <c r="S144" i="1"/>
  <c r="AC144" i="1"/>
  <c r="AB144" i="1" s="1"/>
  <c r="AD144" i="1"/>
  <c r="AE144" i="1"/>
  <c r="AF144" i="1"/>
  <c r="AG144" i="1"/>
  <c r="AH144" i="1"/>
  <c r="CV144" i="1" s="1"/>
  <c r="U144" i="1" s="1"/>
  <c r="AI144" i="1"/>
  <c r="CW144" i="1" s="1"/>
  <c r="V144" i="1" s="1"/>
  <c r="AJ144" i="1"/>
  <c r="CQ144" i="1"/>
  <c r="P144" i="1" s="1"/>
  <c r="CR144" i="1"/>
  <c r="Q144" i="1" s="1"/>
  <c r="CS144" i="1"/>
  <c r="R144" i="1" s="1"/>
  <c r="CT144" i="1"/>
  <c r="CU144" i="1"/>
  <c r="T144" i="1" s="1"/>
  <c r="CX144" i="1"/>
  <c r="W144" i="1" s="1"/>
  <c r="FR144" i="1"/>
  <c r="GL144" i="1"/>
  <c r="GO144" i="1"/>
  <c r="GP144" i="1"/>
  <c r="GV144" i="1"/>
  <c r="HC144" i="1"/>
  <c r="GX144" i="1" s="1"/>
  <c r="I145" i="1"/>
  <c r="R145" i="1" s="1"/>
  <c r="K145" i="1"/>
  <c r="P145" i="1"/>
  <c r="Q145" i="1"/>
  <c r="S145" i="1"/>
  <c r="AB145" i="1"/>
  <c r="AC145" i="1"/>
  <c r="AE145" i="1"/>
  <c r="AD145" i="1" s="1"/>
  <c r="AF145" i="1"/>
  <c r="AG145" i="1"/>
  <c r="CU145" i="1" s="1"/>
  <c r="AH145" i="1"/>
  <c r="CV145" i="1" s="1"/>
  <c r="AI145" i="1"/>
  <c r="CW145" i="1" s="1"/>
  <c r="V145" i="1" s="1"/>
  <c r="AJ145" i="1"/>
  <c r="CX145" i="1" s="1"/>
  <c r="CQ145" i="1"/>
  <c r="CR145" i="1"/>
  <c r="CS145" i="1"/>
  <c r="CT145" i="1"/>
  <c r="CY145" i="1"/>
  <c r="X145" i="1" s="1"/>
  <c r="CZ145" i="1"/>
  <c r="Y145" i="1" s="1"/>
  <c r="FR145" i="1"/>
  <c r="GL145" i="1"/>
  <c r="GN145" i="1"/>
  <c r="GP145" i="1"/>
  <c r="GV145" i="1"/>
  <c r="HC145" i="1" s="1"/>
  <c r="GX145" i="1" s="1"/>
  <c r="AC146" i="1"/>
  <c r="AD146" i="1"/>
  <c r="AE146" i="1"/>
  <c r="AF146" i="1"/>
  <c r="AG146" i="1"/>
  <c r="AH146" i="1"/>
  <c r="AI146" i="1"/>
  <c r="CW146" i="1" s="1"/>
  <c r="V146" i="1" s="1"/>
  <c r="AJ146" i="1"/>
  <c r="CQ146" i="1"/>
  <c r="P146" i="1" s="1"/>
  <c r="CR146" i="1"/>
  <c r="Q146" i="1" s="1"/>
  <c r="CS146" i="1"/>
  <c r="R146" i="1" s="1"/>
  <c r="CT146" i="1"/>
  <c r="S146" i="1" s="1"/>
  <c r="CU146" i="1"/>
  <c r="T146" i="1" s="1"/>
  <c r="CV146" i="1"/>
  <c r="U146" i="1" s="1"/>
  <c r="CX146" i="1"/>
  <c r="W146" i="1" s="1"/>
  <c r="FR146" i="1"/>
  <c r="GL146" i="1"/>
  <c r="GO146" i="1"/>
  <c r="GP146" i="1"/>
  <c r="GV146" i="1"/>
  <c r="HC146" i="1"/>
  <c r="GX146" i="1" s="1"/>
  <c r="R147" i="1"/>
  <c r="W147" i="1"/>
  <c r="AC147" i="1"/>
  <c r="AB147" i="1" s="1"/>
  <c r="AE147" i="1"/>
  <c r="AD147" i="1" s="1"/>
  <c r="AF147" i="1"/>
  <c r="AG147" i="1"/>
  <c r="AH147" i="1"/>
  <c r="AI147" i="1"/>
  <c r="AJ147" i="1"/>
  <c r="CQ147" i="1"/>
  <c r="P147" i="1" s="1"/>
  <c r="CR147" i="1"/>
  <c r="Q147" i="1" s="1"/>
  <c r="CS147" i="1"/>
  <c r="CT147" i="1"/>
  <c r="S147" i="1" s="1"/>
  <c r="CU147" i="1"/>
  <c r="T147" i="1" s="1"/>
  <c r="CV147" i="1"/>
  <c r="U147" i="1" s="1"/>
  <c r="CW147" i="1"/>
  <c r="V147" i="1" s="1"/>
  <c r="CX147" i="1"/>
  <c r="CY147" i="1"/>
  <c r="X147" i="1" s="1"/>
  <c r="CZ147" i="1"/>
  <c r="Y147" i="1" s="1"/>
  <c r="FR147" i="1"/>
  <c r="GL147" i="1"/>
  <c r="GN147" i="1"/>
  <c r="GP147" i="1"/>
  <c r="GV147" i="1"/>
  <c r="HC147" i="1"/>
  <c r="GX147" i="1" s="1"/>
  <c r="C148" i="1"/>
  <c r="D148" i="1"/>
  <c r="V148" i="1"/>
  <c r="AC148" i="1"/>
  <c r="AE148" i="1"/>
  <c r="AD148" i="1" s="1"/>
  <c r="AF148" i="1"/>
  <c r="AG148" i="1"/>
  <c r="CU148" i="1" s="1"/>
  <c r="T148" i="1" s="1"/>
  <c r="AH148" i="1"/>
  <c r="AI148" i="1"/>
  <c r="AJ148" i="1"/>
  <c r="CX148" i="1" s="1"/>
  <c r="W148" i="1" s="1"/>
  <c r="CQ148" i="1"/>
  <c r="CR148" i="1"/>
  <c r="CS148" i="1"/>
  <c r="CT148" i="1"/>
  <c r="CV148" i="1"/>
  <c r="CW148" i="1"/>
  <c r="FR148" i="1"/>
  <c r="GL148" i="1"/>
  <c r="GN148" i="1"/>
  <c r="GP148" i="1"/>
  <c r="GV148" i="1"/>
  <c r="GX148" i="1"/>
  <c r="HC148" i="1"/>
  <c r="P149" i="1"/>
  <c r="R149" i="1"/>
  <c r="S149" i="1"/>
  <c r="AB149" i="1"/>
  <c r="AC149" i="1"/>
  <c r="AE149" i="1"/>
  <c r="AD149" i="1" s="1"/>
  <c r="AF149" i="1"/>
  <c r="AG149" i="1"/>
  <c r="CU149" i="1" s="1"/>
  <c r="T149" i="1" s="1"/>
  <c r="AH149" i="1"/>
  <c r="CV149" i="1" s="1"/>
  <c r="U149" i="1" s="1"/>
  <c r="AI149" i="1"/>
  <c r="CW149" i="1" s="1"/>
  <c r="V149" i="1" s="1"/>
  <c r="AJ149" i="1"/>
  <c r="CX149" i="1" s="1"/>
  <c r="W149" i="1" s="1"/>
  <c r="CQ149" i="1"/>
  <c r="CR149" i="1"/>
  <c r="Q149" i="1" s="1"/>
  <c r="CS149" i="1"/>
  <c r="CT149" i="1"/>
  <c r="CY149" i="1"/>
  <c r="X149" i="1" s="1"/>
  <c r="CZ149" i="1"/>
  <c r="Y149" i="1" s="1"/>
  <c r="FR149" i="1"/>
  <c r="GL149" i="1"/>
  <c r="GO149" i="1"/>
  <c r="GP149" i="1"/>
  <c r="GV149" i="1"/>
  <c r="HC149" i="1" s="1"/>
  <c r="GX149" i="1"/>
  <c r="AC150" i="1"/>
  <c r="AB150" i="1" s="1"/>
  <c r="AD150" i="1"/>
  <c r="AE150" i="1"/>
  <c r="AF150" i="1"/>
  <c r="AG150" i="1"/>
  <c r="AH150" i="1"/>
  <c r="AI150" i="1"/>
  <c r="CW150" i="1" s="1"/>
  <c r="V150" i="1" s="1"/>
  <c r="AJ150" i="1"/>
  <c r="CQ150" i="1"/>
  <c r="P150" i="1" s="1"/>
  <c r="CR150" i="1"/>
  <c r="Q150" i="1" s="1"/>
  <c r="CS150" i="1"/>
  <c r="R150" i="1" s="1"/>
  <c r="CT150" i="1"/>
  <c r="S150" i="1" s="1"/>
  <c r="CU150" i="1"/>
  <c r="T150" i="1" s="1"/>
  <c r="CV150" i="1"/>
  <c r="U150" i="1" s="1"/>
  <c r="CX150" i="1"/>
  <c r="W150" i="1" s="1"/>
  <c r="CY150" i="1"/>
  <c r="X150" i="1" s="1"/>
  <c r="CZ150" i="1"/>
  <c r="Y150" i="1" s="1"/>
  <c r="FR150" i="1"/>
  <c r="GL150" i="1"/>
  <c r="GO150" i="1"/>
  <c r="GP150" i="1"/>
  <c r="GV150" i="1"/>
  <c r="HC150" i="1" s="1"/>
  <c r="GX150" i="1" s="1"/>
  <c r="R151" i="1"/>
  <c r="W151" i="1"/>
  <c r="AC151" i="1"/>
  <c r="AE151" i="1"/>
  <c r="AD151" i="1" s="1"/>
  <c r="AB151" i="1" s="1"/>
  <c r="AF151" i="1"/>
  <c r="AG151" i="1"/>
  <c r="AH151" i="1"/>
  <c r="AI151" i="1"/>
  <c r="AJ151" i="1"/>
  <c r="CQ151" i="1"/>
  <c r="P151" i="1" s="1"/>
  <c r="CR151" i="1"/>
  <c r="Q151" i="1" s="1"/>
  <c r="CS151" i="1"/>
  <c r="CT151" i="1"/>
  <c r="S151" i="1" s="1"/>
  <c r="CU151" i="1"/>
  <c r="T151" i="1" s="1"/>
  <c r="CV151" i="1"/>
  <c r="U151" i="1" s="1"/>
  <c r="CW151" i="1"/>
  <c r="V151" i="1" s="1"/>
  <c r="CX151" i="1"/>
  <c r="CY151" i="1"/>
  <c r="X151" i="1" s="1"/>
  <c r="CZ151" i="1"/>
  <c r="Y151" i="1" s="1"/>
  <c r="FR151" i="1"/>
  <c r="GL151" i="1"/>
  <c r="GO151" i="1"/>
  <c r="GP151" i="1"/>
  <c r="GV151" i="1"/>
  <c r="HC151" i="1"/>
  <c r="GX151" i="1" s="1"/>
  <c r="S152" i="1"/>
  <c r="V152" i="1"/>
  <c r="AC152" i="1"/>
  <c r="AB152" i="1" s="1"/>
  <c r="AD152" i="1"/>
  <c r="AE152" i="1"/>
  <c r="AF152" i="1"/>
  <c r="AG152" i="1"/>
  <c r="AH152" i="1"/>
  <c r="AI152" i="1"/>
  <c r="CW152" i="1" s="1"/>
  <c r="AJ152" i="1"/>
  <c r="CQ152" i="1"/>
  <c r="P152" i="1" s="1"/>
  <c r="CR152" i="1"/>
  <c r="Q152" i="1" s="1"/>
  <c r="CS152" i="1"/>
  <c r="R152" i="1" s="1"/>
  <c r="CT152" i="1"/>
  <c r="CU152" i="1"/>
  <c r="T152" i="1" s="1"/>
  <c r="CV152" i="1"/>
  <c r="U152" i="1" s="1"/>
  <c r="CX152" i="1"/>
  <c r="W152" i="1" s="1"/>
  <c r="FR152" i="1"/>
  <c r="GL152" i="1"/>
  <c r="GO152" i="1"/>
  <c r="GP152" i="1"/>
  <c r="GV152" i="1"/>
  <c r="HC152" i="1"/>
  <c r="GX152" i="1" s="1"/>
  <c r="R153" i="1"/>
  <c r="S153" i="1"/>
  <c r="AC153" i="1"/>
  <c r="AB153" i="1" s="1"/>
  <c r="AD153" i="1"/>
  <c r="AE153" i="1"/>
  <c r="AF153" i="1"/>
  <c r="AG153" i="1"/>
  <c r="CU153" i="1" s="1"/>
  <c r="T153" i="1" s="1"/>
  <c r="AH153" i="1"/>
  <c r="CV153" i="1" s="1"/>
  <c r="U153" i="1" s="1"/>
  <c r="AI153" i="1"/>
  <c r="CW153" i="1" s="1"/>
  <c r="V153" i="1" s="1"/>
  <c r="AJ153" i="1"/>
  <c r="CX153" i="1" s="1"/>
  <c r="W153" i="1" s="1"/>
  <c r="CQ153" i="1"/>
  <c r="P153" i="1" s="1"/>
  <c r="CP153" i="1" s="1"/>
  <c r="O153" i="1" s="1"/>
  <c r="CR153" i="1"/>
  <c r="Q153" i="1" s="1"/>
  <c r="CS153" i="1"/>
  <c r="CT153" i="1"/>
  <c r="FR153" i="1"/>
  <c r="GL153" i="1"/>
  <c r="GO153" i="1"/>
  <c r="GP153" i="1"/>
  <c r="GV153" i="1"/>
  <c r="HC153" i="1"/>
  <c r="GX153" i="1" s="1"/>
  <c r="Q154" i="1"/>
  <c r="CP154" i="1" s="1"/>
  <c r="O154" i="1" s="1"/>
  <c r="AC154" i="1"/>
  <c r="AE154" i="1"/>
  <c r="AD154" i="1" s="1"/>
  <c r="AF154" i="1"/>
  <c r="AG154" i="1"/>
  <c r="CU154" i="1" s="1"/>
  <c r="T154" i="1" s="1"/>
  <c r="AH154" i="1"/>
  <c r="CV154" i="1" s="1"/>
  <c r="U154" i="1" s="1"/>
  <c r="AI154" i="1"/>
  <c r="CW154" i="1" s="1"/>
  <c r="V154" i="1" s="1"/>
  <c r="AJ154" i="1"/>
  <c r="CQ154" i="1"/>
  <c r="P154" i="1" s="1"/>
  <c r="CR154" i="1"/>
  <c r="CS154" i="1"/>
  <c r="R154" i="1" s="1"/>
  <c r="CT154" i="1"/>
  <c r="S154" i="1" s="1"/>
  <c r="CX154" i="1"/>
  <c r="W154" i="1" s="1"/>
  <c r="FR154" i="1"/>
  <c r="GL154" i="1"/>
  <c r="GO154" i="1"/>
  <c r="GP154" i="1"/>
  <c r="GV154" i="1"/>
  <c r="HC154" i="1" s="1"/>
  <c r="GX154" i="1"/>
  <c r="T155" i="1"/>
  <c r="AC155" i="1"/>
  <c r="AD155" i="1"/>
  <c r="AB155" i="1" s="1"/>
  <c r="AE155" i="1"/>
  <c r="AF155" i="1"/>
  <c r="AG155" i="1"/>
  <c r="CU155" i="1" s="1"/>
  <c r="AH155" i="1"/>
  <c r="AI155" i="1"/>
  <c r="AJ155" i="1"/>
  <c r="CQ155" i="1"/>
  <c r="P155" i="1" s="1"/>
  <c r="CR155" i="1"/>
  <c r="Q155" i="1" s="1"/>
  <c r="CS155" i="1"/>
  <c r="R155" i="1" s="1"/>
  <c r="CT155" i="1"/>
  <c r="S155" i="1" s="1"/>
  <c r="CV155" i="1"/>
  <c r="U155" i="1" s="1"/>
  <c r="CW155" i="1"/>
  <c r="V155" i="1" s="1"/>
  <c r="CX155" i="1"/>
  <c r="W155" i="1" s="1"/>
  <c r="FR155" i="1"/>
  <c r="GL155" i="1"/>
  <c r="GO155" i="1"/>
  <c r="GP155" i="1"/>
  <c r="GV155" i="1"/>
  <c r="HC155" i="1" s="1"/>
  <c r="GX155" i="1" s="1"/>
  <c r="P156" i="1"/>
  <c r="U156" i="1"/>
  <c r="AC156" i="1"/>
  <c r="AE156" i="1"/>
  <c r="AD156" i="1" s="1"/>
  <c r="AF156" i="1"/>
  <c r="AG156" i="1"/>
  <c r="AH156" i="1"/>
  <c r="AI156" i="1"/>
  <c r="AJ156" i="1"/>
  <c r="CX156" i="1" s="1"/>
  <c r="W156" i="1" s="1"/>
  <c r="CQ156" i="1"/>
  <c r="CR156" i="1"/>
  <c r="Q156" i="1" s="1"/>
  <c r="CS156" i="1"/>
  <c r="R156" i="1" s="1"/>
  <c r="CT156" i="1"/>
  <c r="S156" i="1" s="1"/>
  <c r="CU156" i="1"/>
  <c r="T156" i="1" s="1"/>
  <c r="CV156" i="1"/>
  <c r="CW156" i="1"/>
  <c r="V156" i="1" s="1"/>
  <c r="FR156" i="1"/>
  <c r="GL156" i="1"/>
  <c r="GO156" i="1"/>
  <c r="GP156" i="1"/>
  <c r="GV156" i="1"/>
  <c r="HC156" i="1" s="1"/>
  <c r="GX156" i="1" s="1"/>
  <c r="C157" i="1"/>
  <c r="D157" i="1"/>
  <c r="U157" i="1"/>
  <c r="V157" i="1"/>
  <c r="AC157" i="1"/>
  <c r="AE157" i="1"/>
  <c r="AD157" i="1" s="1"/>
  <c r="AF157" i="1"/>
  <c r="AG157" i="1"/>
  <c r="CU157" i="1" s="1"/>
  <c r="T157" i="1" s="1"/>
  <c r="AH157" i="1"/>
  <c r="AI157" i="1"/>
  <c r="AJ157" i="1"/>
  <c r="CX157" i="1" s="1"/>
  <c r="W157" i="1" s="1"/>
  <c r="CQ157" i="1"/>
  <c r="CR157" i="1"/>
  <c r="CS157" i="1"/>
  <c r="CT157" i="1"/>
  <c r="CV157" i="1"/>
  <c r="CW157" i="1"/>
  <c r="FR157" i="1"/>
  <c r="GL157" i="1"/>
  <c r="GN157" i="1"/>
  <c r="GP157" i="1"/>
  <c r="GV157" i="1"/>
  <c r="HC157" i="1"/>
  <c r="GX157" i="1" s="1"/>
  <c r="Q158" i="1"/>
  <c r="S158" i="1"/>
  <c r="AC158" i="1"/>
  <c r="AE158" i="1"/>
  <c r="AD158" i="1" s="1"/>
  <c r="AF158" i="1"/>
  <c r="AG158" i="1"/>
  <c r="CU158" i="1" s="1"/>
  <c r="T158" i="1" s="1"/>
  <c r="AH158" i="1"/>
  <c r="CV158" i="1" s="1"/>
  <c r="U158" i="1" s="1"/>
  <c r="AI158" i="1"/>
  <c r="AJ158" i="1"/>
  <c r="CQ158" i="1"/>
  <c r="P158" i="1" s="1"/>
  <c r="CR158" i="1"/>
  <c r="CS158" i="1"/>
  <c r="R158" i="1" s="1"/>
  <c r="CT158" i="1"/>
  <c r="CW158" i="1"/>
  <c r="V158" i="1" s="1"/>
  <c r="CX158" i="1"/>
  <c r="W158" i="1" s="1"/>
  <c r="FR158" i="1"/>
  <c r="GL158" i="1"/>
  <c r="GO158" i="1"/>
  <c r="GP158" i="1"/>
  <c r="GV158" i="1"/>
  <c r="GX158" i="1"/>
  <c r="HC158" i="1"/>
  <c r="I159" i="1"/>
  <c r="K159" i="1"/>
  <c r="R159" i="1"/>
  <c r="W159" i="1"/>
  <c r="AC159" i="1"/>
  <c r="AE159" i="1"/>
  <c r="AD159" i="1" s="1"/>
  <c r="AB159" i="1" s="1"/>
  <c r="AF159" i="1"/>
  <c r="AG159" i="1"/>
  <c r="AH159" i="1"/>
  <c r="AI159" i="1"/>
  <c r="AJ159" i="1"/>
  <c r="CQ159" i="1"/>
  <c r="P159" i="1" s="1"/>
  <c r="CR159" i="1"/>
  <c r="Q159" i="1" s="1"/>
  <c r="CS159" i="1"/>
  <c r="CT159" i="1"/>
  <c r="S159" i="1" s="1"/>
  <c r="CU159" i="1"/>
  <c r="T159" i="1" s="1"/>
  <c r="CV159" i="1"/>
  <c r="U159" i="1" s="1"/>
  <c r="CW159" i="1"/>
  <c r="V159" i="1" s="1"/>
  <c r="CX159" i="1"/>
  <c r="CY159" i="1"/>
  <c r="X159" i="1" s="1"/>
  <c r="CZ159" i="1"/>
  <c r="Y159" i="1" s="1"/>
  <c r="FR159" i="1"/>
  <c r="GL159" i="1"/>
  <c r="GN159" i="1"/>
  <c r="GP159" i="1"/>
  <c r="GV159" i="1"/>
  <c r="HC159" i="1"/>
  <c r="GX159" i="1" s="1"/>
  <c r="S160" i="1"/>
  <c r="V160" i="1"/>
  <c r="AC160" i="1"/>
  <c r="AB160" i="1" s="1"/>
  <c r="AD160" i="1"/>
  <c r="AE160" i="1"/>
  <c r="AF160" i="1"/>
  <c r="AG160" i="1"/>
  <c r="AH160" i="1"/>
  <c r="AI160" i="1"/>
  <c r="CW160" i="1" s="1"/>
  <c r="AJ160" i="1"/>
  <c r="CQ160" i="1"/>
  <c r="P160" i="1" s="1"/>
  <c r="CR160" i="1"/>
  <c r="Q160" i="1" s="1"/>
  <c r="CS160" i="1"/>
  <c r="R160" i="1" s="1"/>
  <c r="CT160" i="1"/>
  <c r="CU160" i="1"/>
  <c r="T160" i="1" s="1"/>
  <c r="CV160" i="1"/>
  <c r="U160" i="1" s="1"/>
  <c r="CX160" i="1"/>
  <c r="W160" i="1" s="1"/>
  <c r="FR160" i="1"/>
  <c r="GL160" i="1"/>
  <c r="GO160" i="1"/>
  <c r="GP160" i="1"/>
  <c r="GV160" i="1"/>
  <c r="HC160" i="1"/>
  <c r="GX160" i="1" s="1"/>
  <c r="R161" i="1"/>
  <c r="S161" i="1"/>
  <c r="X161" i="1"/>
  <c r="AC161" i="1"/>
  <c r="AB161" i="1" s="1"/>
  <c r="AD161" i="1"/>
  <c r="AE161" i="1"/>
  <c r="AF161" i="1"/>
  <c r="AG161" i="1"/>
  <c r="CU161" i="1" s="1"/>
  <c r="T161" i="1" s="1"/>
  <c r="AH161" i="1"/>
  <c r="CV161" i="1" s="1"/>
  <c r="U161" i="1" s="1"/>
  <c r="AI161" i="1"/>
  <c r="CW161" i="1" s="1"/>
  <c r="V161" i="1" s="1"/>
  <c r="AJ161" i="1"/>
  <c r="CX161" i="1" s="1"/>
  <c r="W161" i="1" s="1"/>
  <c r="CQ161" i="1"/>
  <c r="P161" i="1" s="1"/>
  <c r="CR161" i="1"/>
  <c r="Q161" i="1" s="1"/>
  <c r="CS161" i="1"/>
  <c r="CT161" i="1"/>
  <c r="CY161" i="1"/>
  <c r="CZ161" i="1"/>
  <c r="Y161" i="1" s="1"/>
  <c r="FR161" i="1"/>
  <c r="GL161" i="1"/>
  <c r="GN161" i="1"/>
  <c r="GP161" i="1"/>
  <c r="GV161" i="1"/>
  <c r="HC161" i="1"/>
  <c r="GX161" i="1" s="1"/>
  <c r="B163" i="1"/>
  <c r="B85" i="1" s="1"/>
  <c r="C163" i="1"/>
  <c r="C85" i="1" s="1"/>
  <c r="D163" i="1"/>
  <c r="D85" i="1" s="1"/>
  <c r="F163" i="1"/>
  <c r="F85" i="1" s="1"/>
  <c r="G163" i="1"/>
  <c r="G85" i="1" s="1"/>
  <c r="AO163" i="1"/>
  <c r="BX163" i="1"/>
  <c r="BX85" i="1" s="1"/>
  <c r="CK163" i="1"/>
  <c r="CL163" i="1"/>
  <c r="CL85" i="1" s="1"/>
  <c r="CM163" i="1"/>
  <c r="CM85" i="1" s="1"/>
  <c r="D193" i="1"/>
  <c r="E195" i="1"/>
  <c r="Z195" i="1"/>
  <c r="AA195" i="1"/>
  <c r="AM195" i="1"/>
  <c r="AN195" i="1"/>
  <c r="BE195" i="1"/>
  <c r="BF195" i="1"/>
  <c r="BG195" i="1"/>
  <c r="BH195" i="1"/>
  <c r="BI195" i="1"/>
  <c r="BJ195" i="1"/>
  <c r="BK195" i="1"/>
  <c r="BL195" i="1"/>
  <c r="BM195" i="1"/>
  <c r="BN195" i="1"/>
  <c r="BO195" i="1"/>
  <c r="BP195" i="1"/>
  <c r="BQ195" i="1"/>
  <c r="BR195" i="1"/>
  <c r="BS195" i="1"/>
  <c r="BT195" i="1"/>
  <c r="BU195" i="1"/>
  <c r="BV195" i="1"/>
  <c r="BW195" i="1"/>
  <c r="CN195" i="1"/>
  <c r="CO195" i="1"/>
  <c r="CP195" i="1"/>
  <c r="CQ195" i="1"/>
  <c r="CR195" i="1"/>
  <c r="CS195" i="1"/>
  <c r="CT195" i="1"/>
  <c r="CU195" i="1"/>
  <c r="CV195" i="1"/>
  <c r="CW195" i="1"/>
  <c r="CX195" i="1"/>
  <c r="CY195" i="1"/>
  <c r="CZ195" i="1"/>
  <c r="DA195" i="1"/>
  <c r="DB195" i="1"/>
  <c r="DC195" i="1"/>
  <c r="DD195" i="1"/>
  <c r="DE195" i="1"/>
  <c r="DF195" i="1"/>
  <c r="DG195" i="1"/>
  <c r="DH195" i="1"/>
  <c r="DI195" i="1"/>
  <c r="DJ195" i="1"/>
  <c r="DK195" i="1"/>
  <c r="DL195" i="1"/>
  <c r="DM195" i="1"/>
  <c r="DN195" i="1"/>
  <c r="DO195" i="1"/>
  <c r="DP195" i="1"/>
  <c r="DQ195" i="1"/>
  <c r="DR195" i="1"/>
  <c r="DS195" i="1"/>
  <c r="DT195" i="1"/>
  <c r="DU195" i="1"/>
  <c r="DV195" i="1"/>
  <c r="DW195" i="1"/>
  <c r="DX195" i="1"/>
  <c r="DY195" i="1"/>
  <c r="DZ195" i="1"/>
  <c r="EA195" i="1"/>
  <c r="EB195" i="1"/>
  <c r="EC195" i="1"/>
  <c r="ED195" i="1"/>
  <c r="EE195" i="1"/>
  <c r="EF195" i="1"/>
  <c r="EG195" i="1"/>
  <c r="EH195" i="1"/>
  <c r="EI195" i="1"/>
  <c r="EJ195" i="1"/>
  <c r="EK195" i="1"/>
  <c r="EL195" i="1"/>
  <c r="EM195" i="1"/>
  <c r="EN195" i="1"/>
  <c r="EO195" i="1"/>
  <c r="EP195" i="1"/>
  <c r="EQ195" i="1"/>
  <c r="ER195" i="1"/>
  <c r="ES195" i="1"/>
  <c r="ET195" i="1"/>
  <c r="EU195" i="1"/>
  <c r="EV195" i="1"/>
  <c r="EW195" i="1"/>
  <c r="EX195" i="1"/>
  <c r="EY195" i="1"/>
  <c r="EZ195" i="1"/>
  <c r="FA195" i="1"/>
  <c r="FB195" i="1"/>
  <c r="FC195" i="1"/>
  <c r="FD195" i="1"/>
  <c r="FE195" i="1"/>
  <c r="FF195" i="1"/>
  <c r="FG195" i="1"/>
  <c r="FH195" i="1"/>
  <c r="FI195" i="1"/>
  <c r="FJ195" i="1"/>
  <c r="FK195" i="1"/>
  <c r="FL195" i="1"/>
  <c r="FM195" i="1"/>
  <c r="FN195" i="1"/>
  <c r="FO195" i="1"/>
  <c r="FP195" i="1"/>
  <c r="FQ195" i="1"/>
  <c r="FR195" i="1"/>
  <c r="FS195" i="1"/>
  <c r="FT195" i="1"/>
  <c r="FU195" i="1"/>
  <c r="FV195" i="1"/>
  <c r="FW195" i="1"/>
  <c r="FX195" i="1"/>
  <c r="FY195" i="1"/>
  <c r="FZ195" i="1"/>
  <c r="GA195" i="1"/>
  <c r="GB195" i="1"/>
  <c r="GC195" i="1"/>
  <c r="GD195" i="1"/>
  <c r="GE195" i="1"/>
  <c r="GF195" i="1"/>
  <c r="GG195" i="1"/>
  <c r="GH195" i="1"/>
  <c r="GI195" i="1"/>
  <c r="GJ195" i="1"/>
  <c r="GK195" i="1"/>
  <c r="GL195" i="1"/>
  <c r="GM195" i="1"/>
  <c r="GN195" i="1"/>
  <c r="GO195" i="1"/>
  <c r="GP195" i="1"/>
  <c r="GQ195" i="1"/>
  <c r="GR195" i="1"/>
  <c r="GS195" i="1"/>
  <c r="GT195" i="1"/>
  <c r="GU195" i="1"/>
  <c r="GV195" i="1"/>
  <c r="GW195" i="1"/>
  <c r="GX195" i="1"/>
  <c r="C197" i="1"/>
  <c r="D197" i="1"/>
  <c r="V197" i="1"/>
  <c r="AC197" i="1"/>
  <c r="AE197" i="1"/>
  <c r="AD197" i="1" s="1"/>
  <c r="AF197" i="1"/>
  <c r="AG197" i="1"/>
  <c r="CU197" i="1" s="1"/>
  <c r="T197" i="1" s="1"/>
  <c r="AH197" i="1"/>
  <c r="AI197" i="1"/>
  <c r="AJ197" i="1"/>
  <c r="CQ197" i="1"/>
  <c r="CR197" i="1"/>
  <c r="CS197" i="1"/>
  <c r="CT197" i="1"/>
  <c r="CV197" i="1"/>
  <c r="CW197" i="1"/>
  <c r="CX197" i="1"/>
  <c r="W197" i="1" s="1"/>
  <c r="FR197" i="1"/>
  <c r="GL197" i="1"/>
  <c r="GO197" i="1"/>
  <c r="GP197" i="1"/>
  <c r="GV197" i="1"/>
  <c r="HC197" i="1"/>
  <c r="GX197" i="1" s="1"/>
  <c r="C198" i="1"/>
  <c r="D198" i="1"/>
  <c r="AC198" i="1"/>
  <c r="AE198" i="1"/>
  <c r="AD198" i="1" s="1"/>
  <c r="AF198" i="1"/>
  <c r="AG198" i="1"/>
  <c r="AH198" i="1"/>
  <c r="AI198" i="1"/>
  <c r="AJ198" i="1"/>
  <c r="CQ198" i="1"/>
  <c r="CR198" i="1"/>
  <c r="CS198" i="1"/>
  <c r="CT198" i="1"/>
  <c r="CU198" i="1"/>
  <c r="T198" i="1" s="1"/>
  <c r="CV198" i="1"/>
  <c r="CW198" i="1"/>
  <c r="CX198" i="1"/>
  <c r="W198" i="1" s="1"/>
  <c r="FR198" i="1"/>
  <c r="GL198" i="1"/>
  <c r="GO198" i="1"/>
  <c r="GP198" i="1"/>
  <c r="GV198" i="1"/>
  <c r="HC198" i="1"/>
  <c r="GX198" i="1" s="1"/>
  <c r="C199" i="1"/>
  <c r="D199" i="1"/>
  <c r="U199" i="1"/>
  <c r="AC199" i="1"/>
  <c r="AE199" i="1"/>
  <c r="AD199" i="1" s="1"/>
  <c r="AF199" i="1"/>
  <c r="AG199" i="1"/>
  <c r="CU199" i="1" s="1"/>
  <c r="T199" i="1" s="1"/>
  <c r="AH199" i="1"/>
  <c r="AI199" i="1"/>
  <c r="AJ199" i="1"/>
  <c r="CX199" i="1" s="1"/>
  <c r="W199" i="1" s="1"/>
  <c r="CQ199" i="1"/>
  <c r="CR199" i="1"/>
  <c r="CS199" i="1"/>
  <c r="CT199" i="1"/>
  <c r="CV199" i="1"/>
  <c r="CW199" i="1"/>
  <c r="FR199" i="1"/>
  <c r="GL199" i="1"/>
  <c r="GO199" i="1"/>
  <c r="GP199" i="1"/>
  <c r="GV199" i="1"/>
  <c r="HC199" i="1"/>
  <c r="GX199" i="1" s="1"/>
  <c r="Q200" i="1"/>
  <c r="CP200" i="1" s="1"/>
  <c r="O200" i="1" s="1"/>
  <c r="R200" i="1"/>
  <c r="AC200" i="1"/>
  <c r="AE200" i="1"/>
  <c r="AD200" i="1" s="1"/>
  <c r="AF200" i="1"/>
  <c r="AG200" i="1"/>
  <c r="CU200" i="1" s="1"/>
  <c r="T200" i="1" s="1"/>
  <c r="AH200" i="1"/>
  <c r="CV200" i="1" s="1"/>
  <c r="U200" i="1" s="1"/>
  <c r="AI200" i="1"/>
  <c r="CW200" i="1" s="1"/>
  <c r="V200" i="1" s="1"/>
  <c r="AJ200" i="1"/>
  <c r="CQ200" i="1"/>
  <c r="P200" i="1" s="1"/>
  <c r="CR200" i="1"/>
  <c r="CS200" i="1"/>
  <c r="CT200" i="1"/>
  <c r="S200" i="1" s="1"/>
  <c r="CZ200" i="1" s="1"/>
  <c r="Y200" i="1" s="1"/>
  <c r="CX200" i="1"/>
  <c r="W200" i="1" s="1"/>
  <c r="FR200" i="1"/>
  <c r="GL200" i="1"/>
  <c r="GO200" i="1"/>
  <c r="GP200" i="1"/>
  <c r="GV200" i="1"/>
  <c r="GX200" i="1"/>
  <c r="HC200" i="1"/>
  <c r="I201" i="1"/>
  <c r="K201" i="1"/>
  <c r="P201" i="1"/>
  <c r="U201" i="1"/>
  <c r="AC201" i="1"/>
  <c r="AE201" i="1"/>
  <c r="AD201" i="1" s="1"/>
  <c r="AB201" i="1" s="1"/>
  <c r="AF201" i="1"/>
  <c r="AG201" i="1"/>
  <c r="CU201" i="1" s="1"/>
  <c r="T201" i="1" s="1"/>
  <c r="AH201" i="1"/>
  <c r="CV201" i="1" s="1"/>
  <c r="AI201" i="1"/>
  <c r="AJ201" i="1"/>
  <c r="CQ201" i="1"/>
  <c r="CR201" i="1"/>
  <c r="Q201" i="1" s="1"/>
  <c r="CS201" i="1"/>
  <c r="R201" i="1" s="1"/>
  <c r="CT201" i="1"/>
  <c r="S201" i="1" s="1"/>
  <c r="CW201" i="1"/>
  <c r="V201" i="1" s="1"/>
  <c r="CX201" i="1"/>
  <c r="W201" i="1" s="1"/>
  <c r="CY201" i="1"/>
  <c r="X201" i="1" s="1"/>
  <c r="CZ201" i="1"/>
  <c r="Y201" i="1" s="1"/>
  <c r="FR201" i="1"/>
  <c r="GL201" i="1"/>
  <c r="GN201" i="1"/>
  <c r="GP201" i="1"/>
  <c r="GV201" i="1"/>
  <c r="HC201" i="1" s="1"/>
  <c r="GX201" i="1" s="1"/>
  <c r="Q202" i="1"/>
  <c r="V202" i="1"/>
  <c r="AB202" i="1"/>
  <c r="AC202" i="1"/>
  <c r="AD202" i="1"/>
  <c r="AE202" i="1"/>
  <c r="AF202" i="1"/>
  <c r="AG202" i="1"/>
  <c r="AH202" i="1"/>
  <c r="AI202" i="1"/>
  <c r="CW202" i="1" s="1"/>
  <c r="AJ202" i="1"/>
  <c r="CQ202" i="1"/>
  <c r="P202" i="1" s="1"/>
  <c r="CR202" i="1"/>
  <c r="CS202" i="1"/>
  <c r="R202" i="1" s="1"/>
  <c r="CT202" i="1"/>
  <c r="S202" i="1" s="1"/>
  <c r="CZ202" i="1" s="1"/>
  <c r="Y202" i="1" s="1"/>
  <c r="CU202" i="1"/>
  <c r="T202" i="1" s="1"/>
  <c r="CV202" i="1"/>
  <c r="U202" i="1" s="1"/>
  <c r="CX202" i="1"/>
  <c r="W202" i="1" s="1"/>
  <c r="AJ249" i="1" s="1"/>
  <c r="FR202" i="1"/>
  <c r="GL202" i="1"/>
  <c r="GO202" i="1"/>
  <c r="GP202" i="1"/>
  <c r="GV202" i="1"/>
  <c r="GX202" i="1"/>
  <c r="HC202" i="1"/>
  <c r="R203" i="1"/>
  <c r="U203" i="1"/>
  <c r="V203" i="1"/>
  <c r="AC203" i="1"/>
  <c r="AE203" i="1"/>
  <c r="AD203" i="1" s="1"/>
  <c r="AB203" i="1" s="1"/>
  <c r="AF203" i="1"/>
  <c r="AG203" i="1"/>
  <c r="CU203" i="1" s="1"/>
  <c r="T203" i="1" s="1"/>
  <c r="AH203" i="1"/>
  <c r="AI203" i="1"/>
  <c r="AJ203" i="1"/>
  <c r="CX203" i="1" s="1"/>
  <c r="W203" i="1" s="1"/>
  <c r="CP203" i="1"/>
  <c r="O203" i="1" s="1"/>
  <c r="CQ203" i="1"/>
  <c r="P203" i="1" s="1"/>
  <c r="CR203" i="1"/>
  <c r="Q203" i="1" s="1"/>
  <c r="CS203" i="1"/>
  <c r="CT203" i="1"/>
  <c r="S203" i="1" s="1"/>
  <c r="CV203" i="1"/>
  <c r="CW203" i="1"/>
  <c r="FR203" i="1"/>
  <c r="GL203" i="1"/>
  <c r="GO203" i="1"/>
  <c r="GP203" i="1"/>
  <c r="GV203" i="1"/>
  <c r="HC203" i="1"/>
  <c r="GX203" i="1" s="1"/>
  <c r="Q204" i="1"/>
  <c r="R204" i="1"/>
  <c r="CZ204" i="1" s="1"/>
  <c r="Y204" i="1" s="1"/>
  <c r="V204" i="1"/>
  <c r="AC204" i="1"/>
  <c r="AB204" i="1" s="1"/>
  <c r="AE204" i="1"/>
  <c r="AD204" i="1" s="1"/>
  <c r="AF204" i="1"/>
  <c r="AG204" i="1"/>
  <c r="AH204" i="1"/>
  <c r="CV204" i="1" s="1"/>
  <c r="U204" i="1" s="1"/>
  <c r="AI204" i="1"/>
  <c r="CW204" i="1" s="1"/>
  <c r="AJ204" i="1"/>
  <c r="CQ204" i="1"/>
  <c r="P204" i="1" s="1"/>
  <c r="CR204" i="1"/>
  <c r="CS204" i="1"/>
  <c r="CT204" i="1"/>
  <c r="S204" i="1" s="1"/>
  <c r="CU204" i="1"/>
  <c r="T204" i="1" s="1"/>
  <c r="CX204" i="1"/>
  <c r="W204" i="1" s="1"/>
  <c r="FR204" i="1"/>
  <c r="GL204" i="1"/>
  <c r="GO204" i="1"/>
  <c r="GP204" i="1"/>
  <c r="GV204" i="1"/>
  <c r="GX204" i="1"/>
  <c r="HC204" i="1"/>
  <c r="P205" i="1"/>
  <c r="Q205" i="1"/>
  <c r="R205" i="1"/>
  <c r="S205" i="1"/>
  <c r="W205" i="1"/>
  <c r="AC205" i="1"/>
  <c r="AD205" i="1"/>
  <c r="AE205" i="1"/>
  <c r="AF205" i="1"/>
  <c r="AG205" i="1"/>
  <c r="CU205" i="1" s="1"/>
  <c r="T205" i="1" s="1"/>
  <c r="AH205" i="1"/>
  <c r="CV205" i="1" s="1"/>
  <c r="U205" i="1" s="1"/>
  <c r="AI205" i="1"/>
  <c r="AJ205" i="1"/>
  <c r="CX205" i="1" s="1"/>
  <c r="CQ205" i="1"/>
  <c r="CR205" i="1"/>
  <c r="CS205" i="1"/>
  <c r="CT205" i="1"/>
  <c r="CW205" i="1"/>
  <c r="V205" i="1" s="1"/>
  <c r="CY205" i="1"/>
  <c r="X205" i="1" s="1"/>
  <c r="CZ205" i="1"/>
  <c r="Y205" i="1" s="1"/>
  <c r="FR205" i="1"/>
  <c r="GL205" i="1"/>
  <c r="GO205" i="1"/>
  <c r="GP205" i="1"/>
  <c r="GV205" i="1"/>
  <c r="HC205" i="1" s="1"/>
  <c r="GX205" i="1" s="1"/>
  <c r="S206" i="1"/>
  <c r="AC206" i="1"/>
  <c r="AB206" i="1" s="1"/>
  <c r="AD206" i="1"/>
  <c r="AE206" i="1"/>
  <c r="AF206" i="1"/>
  <c r="AG206" i="1"/>
  <c r="AH206" i="1"/>
  <c r="CV206" i="1" s="1"/>
  <c r="U206" i="1" s="1"/>
  <c r="AI206" i="1"/>
  <c r="AJ206" i="1"/>
  <c r="CQ206" i="1"/>
  <c r="P206" i="1" s="1"/>
  <c r="CR206" i="1"/>
  <c r="Q206" i="1" s="1"/>
  <c r="CS206" i="1"/>
  <c r="R206" i="1" s="1"/>
  <c r="CT206" i="1"/>
  <c r="CU206" i="1"/>
  <c r="T206" i="1" s="1"/>
  <c r="CW206" i="1"/>
  <c r="V206" i="1" s="1"/>
  <c r="CX206" i="1"/>
  <c r="W206" i="1" s="1"/>
  <c r="FR206" i="1"/>
  <c r="GL206" i="1"/>
  <c r="GO206" i="1"/>
  <c r="GP206" i="1"/>
  <c r="GV206" i="1"/>
  <c r="HC206" i="1"/>
  <c r="GX206" i="1" s="1"/>
  <c r="C207" i="1"/>
  <c r="D207" i="1"/>
  <c r="U207" i="1"/>
  <c r="AC207" i="1"/>
  <c r="AE207" i="1"/>
  <c r="AD207" i="1" s="1"/>
  <c r="AF207" i="1"/>
  <c r="AG207" i="1"/>
  <c r="AH207" i="1"/>
  <c r="AI207" i="1"/>
  <c r="AJ207" i="1"/>
  <c r="CX207" i="1" s="1"/>
  <c r="W207" i="1" s="1"/>
  <c r="CQ207" i="1"/>
  <c r="CR207" i="1"/>
  <c r="CS207" i="1"/>
  <c r="CT207" i="1"/>
  <c r="CU207" i="1"/>
  <c r="T207" i="1" s="1"/>
  <c r="CV207" i="1"/>
  <c r="CW207" i="1"/>
  <c r="FR207" i="1"/>
  <c r="GL207" i="1"/>
  <c r="GO207" i="1"/>
  <c r="GP207" i="1"/>
  <c r="GV207" i="1"/>
  <c r="GX207" i="1"/>
  <c r="HC207" i="1"/>
  <c r="C208" i="1"/>
  <c r="D208" i="1"/>
  <c r="T208" i="1"/>
  <c r="U208" i="1"/>
  <c r="AC208" i="1"/>
  <c r="AE208" i="1"/>
  <c r="AD208" i="1" s="1"/>
  <c r="AF208" i="1"/>
  <c r="AG208" i="1"/>
  <c r="CU208" i="1" s="1"/>
  <c r="AH208" i="1"/>
  <c r="AI208" i="1"/>
  <c r="AJ208" i="1"/>
  <c r="CQ208" i="1"/>
  <c r="CR208" i="1"/>
  <c r="CS208" i="1"/>
  <c r="CT208" i="1"/>
  <c r="CV208" i="1"/>
  <c r="CW208" i="1"/>
  <c r="CX208" i="1"/>
  <c r="W208" i="1" s="1"/>
  <c r="FR208" i="1"/>
  <c r="GL208" i="1"/>
  <c r="GO208" i="1"/>
  <c r="GP208" i="1"/>
  <c r="GV208" i="1"/>
  <c r="HC208" i="1"/>
  <c r="GX208" i="1" s="1"/>
  <c r="C209" i="1"/>
  <c r="D209" i="1"/>
  <c r="U209" i="1"/>
  <c r="AC209" i="1"/>
  <c r="AE209" i="1"/>
  <c r="AD209" i="1" s="1"/>
  <c r="AB209" i="1" s="1"/>
  <c r="AF209" i="1"/>
  <c r="AG209" i="1"/>
  <c r="AH209" i="1"/>
  <c r="AI209" i="1"/>
  <c r="AJ209" i="1"/>
  <c r="CQ209" i="1"/>
  <c r="CR209" i="1"/>
  <c r="CS209" i="1"/>
  <c r="CT209" i="1"/>
  <c r="CU209" i="1"/>
  <c r="T209" i="1" s="1"/>
  <c r="CV209" i="1"/>
  <c r="CW209" i="1"/>
  <c r="CX209" i="1"/>
  <c r="W209" i="1" s="1"/>
  <c r="FR209" i="1"/>
  <c r="GL209" i="1"/>
  <c r="GO209" i="1"/>
  <c r="GP209" i="1"/>
  <c r="GV209" i="1"/>
  <c r="HC209" i="1" s="1"/>
  <c r="GX209" i="1" s="1"/>
  <c r="I210" i="1"/>
  <c r="P210" i="1"/>
  <c r="S210" i="1"/>
  <c r="T210" i="1"/>
  <c r="U210" i="1"/>
  <c r="V210" i="1"/>
  <c r="AC210" i="1"/>
  <c r="AE210" i="1"/>
  <c r="AD210" i="1" s="1"/>
  <c r="AF210" i="1"/>
  <c r="AG210" i="1"/>
  <c r="AH210" i="1"/>
  <c r="AI210" i="1"/>
  <c r="AJ210" i="1"/>
  <c r="CX210" i="1" s="1"/>
  <c r="W210" i="1" s="1"/>
  <c r="CQ210" i="1"/>
  <c r="CR210" i="1"/>
  <c r="Q210" i="1" s="1"/>
  <c r="CS210" i="1"/>
  <c r="R210" i="1" s="1"/>
  <c r="CT210" i="1"/>
  <c r="CU210" i="1"/>
  <c r="CV210" i="1"/>
  <c r="CW210" i="1"/>
  <c r="FR210" i="1"/>
  <c r="GL210" i="1"/>
  <c r="GO210" i="1"/>
  <c r="GP210" i="1"/>
  <c r="GV210" i="1"/>
  <c r="HC210" i="1" s="1"/>
  <c r="GX210" i="1" s="1"/>
  <c r="Q211" i="1"/>
  <c r="S211" i="1"/>
  <c r="T211" i="1"/>
  <c r="AC211" i="1"/>
  <c r="AE211" i="1"/>
  <c r="AD211" i="1" s="1"/>
  <c r="AF211" i="1"/>
  <c r="AG211" i="1"/>
  <c r="CU211" i="1" s="1"/>
  <c r="AH211" i="1"/>
  <c r="CV211" i="1" s="1"/>
  <c r="U211" i="1" s="1"/>
  <c r="AI211" i="1"/>
  <c r="CW211" i="1" s="1"/>
  <c r="V211" i="1" s="1"/>
  <c r="AJ211" i="1"/>
  <c r="CX211" i="1" s="1"/>
  <c r="W211" i="1" s="1"/>
  <c r="CP211" i="1"/>
  <c r="O211" i="1" s="1"/>
  <c r="CQ211" i="1"/>
  <c r="P211" i="1" s="1"/>
  <c r="CR211" i="1"/>
  <c r="CS211" i="1"/>
  <c r="R211" i="1" s="1"/>
  <c r="CZ211" i="1" s="1"/>
  <c r="Y211" i="1" s="1"/>
  <c r="CT211" i="1"/>
  <c r="FR211" i="1"/>
  <c r="GL211" i="1"/>
  <c r="GO211" i="1"/>
  <c r="GP211" i="1"/>
  <c r="GV211" i="1"/>
  <c r="HC211" i="1" s="1"/>
  <c r="GX211" i="1" s="1"/>
  <c r="I212" i="1"/>
  <c r="P212" i="1" s="1"/>
  <c r="CP212" i="1" s="1"/>
  <c r="O212" i="1" s="1"/>
  <c r="K212" i="1"/>
  <c r="X212" i="1"/>
  <c r="AC212" i="1"/>
  <c r="AE212" i="1"/>
  <c r="AD212" i="1" s="1"/>
  <c r="AF212" i="1"/>
  <c r="AG212" i="1"/>
  <c r="CU212" i="1" s="1"/>
  <c r="T212" i="1" s="1"/>
  <c r="AH212" i="1"/>
  <c r="CV212" i="1" s="1"/>
  <c r="U212" i="1" s="1"/>
  <c r="AI212" i="1"/>
  <c r="AJ212" i="1"/>
  <c r="CQ212" i="1"/>
  <c r="CR212" i="1"/>
  <c r="Q212" i="1" s="1"/>
  <c r="CS212" i="1"/>
  <c r="R212" i="1" s="1"/>
  <c r="CT212" i="1"/>
  <c r="S212" i="1" s="1"/>
  <c r="CW212" i="1"/>
  <c r="V212" i="1" s="1"/>
  <c r="CX212" i="1"/>
  <c r="W212" i="1" s="1"/>
  <c r="CY212" i="1"/>
  <c r="CZ212" i="1"/>
  <c r="Y212" i="1" s="1"/>
  <c r="FR212" i="1"/>
  <c r="GL212" i="1"/>
  <c r="GN212" i="1"/>
  <c r="GP212" i="1"/>
  <c r="GV212" i="1"/>
  <c r="HC212" i="1" s="1"/>
  <c r="GX212" i="1" s="1"/>
  <c r="GM212" i="1" s="1"/>
  <c r="GO212" i="1" s="1"/>
  <c r="T213" i="1"/>
  <c r="AC213" i="1"/>
  <c r="AD213" i="1"/>
  <c r="AB213" i="1" s="1"/>
  <c r="AE213" i="1"/>
  <c r="AF213" i="1"/>
  <c r="AG213" i="1"/>
  <c r="AH213" i="1"/>
  <c r="AI213" i="1"/>
  <c r="AJ213" i="1"/>
  <c r="CQ213" i="1"/>
  <c r="P213" i="1" s="1"/>
  <c r="CR213" i="1"/>
  <c r="Q213" i="1" s="1"/>
  <c r="CS213" i="1"/>
  <c r="R213" i="1" s="1"/>
  <c r="CT213" i="1"/>
  <c r="S213" i="1" s="1"/>
  <c r="CU213" i="1"/>
  <c r="CV213" i="1"/>
  <c r="U213" i="1" s="1"/>
  <c r="CW213" i="1"/>
  <c r="V213" i="1" s="1"/>
  <c r="CX213" i="1"/>
  <c r="W213" i="1" s="1"/>
  <c r="FR213" i="1"/>
  <c r="GL213" i="1"/>
  <c r="GO213" i="1"/>
  <c r="GP213" i="1"/>
  <c r="GV213" i="1"/>
  <c r="GX213" i="1"/>
  <c r="HC213" i="1"/>
  <c r="P214" i="1"/>
  <c r="S214" i="1"/>
  <c r="T214" i="1"/>
  <c r="U214" i="1"/>
  <c r="V214" i="1"/>
  <c r="AC214" i="1"/>
  <c r="AB214" i="1" s="1"/>
  <c r="AE214" i="1"/>
  <c r="AD214" i="1" s="1"/>
  <c r="AF214" i="1"/>
  <c r="AG214" i="1"/>
  <c r="AH214" i="1"/>
  <c r="AI214" i="1"/>
  <c r="AJ214" i="1"/>
  <c r="CX214" i="1" s="1"/>
  <c r="W214" i="1" s="1"/>
  <c r="CQ214" i="1"/>
  <c r="CR214" i="1"/>
  <c r="Q214" i="1" s="1"/>
  <c r="CS214" i="1"/>
  <c r="R214" i="1" s="1"/>
  <c r="CT214" i="1"/>
  <c r="CU214" i="1"/>
  <c r="CV214" i="1"/>
  <c r="CW214" i="1"/>
  <c r="FR214" i="1"/>
  <c r="GL214" i="1"/>
  <c r="GO214" i="1"/>
  <c r="GP214" i="1"/>
  <c r="GV214" i="1"/>
  <c r="HC214" i="1" s="1"/>
  <c r="GX214" i="1" s="1"/>
  <c r="Q215" i="1"/>
  <c r="S215" i="1"/>
  <c r="T215" i="1"/>
  <c r="AC215" i="1"/>
  <c r="AE215" i="1"/>
  <c r="AD215" i="1" s="1"/>
  <c r="AF215" i="1"/>
  <c r="AG215" i="1"/>
  <c r="CU215" i="1" s="1"/>
  <c r="AH215" i="1"/>
  <c r="CV215" i="1" s="1"/>
  <c r="U215" i="1" s="1"/>
  <c r="AI215" i="1"/>
  <c r="CW215" i="1" s="1"/>
  <c r="V215" i="1" s="1"/>
  <c r="AJ215" i="1"/>
  <c r="CX215" i="1" s="1"/>
  <c r="W215" i="1" s="1"/>
  <c r="CQ215" i="1"/>
  <c r="P215" i="1" s="1"/>
  <c r="CR215" i="1"/>
  <c r="CS215" i="1"/>
  <c r="R215" i="1" s="1"/>
  <c r="CZ215" i="1" s="1"/>
  <c r="Y215" i="1" s="1"/>
  <c r="CT215" i="1"/>
  <c r="FR215" i="1"/>
  <c r="GL215" i="1"/>
  <c r="GO215" i="1"/>
  <c r="GP215" i="1"/>
  <c r="GV215" i="1"/>
  <c r="HC215" i="1"/>
  <c r="GX215" i="1" s="1"/>
  <c r="P216" i="1"/>
  <c r="CP216" i="1" s="1"/>
  <c r="O216" i="1" s="1"/>
  <c r="Q216" i="1"/>
  <c r="R216" i="1"/>
  <c r="AC216" i="1"/>
  <c r="AE216" i="1"/>
  <c r="AD216" i="1" s="1"/>
  <c r="AB216" i="1" s="1"/>
  <c r="AF216" i="1"/>
  <c r="AG216" i="1"/>
  <c r="CU216" i="1" s="1"/>
  <c r="T216" i="1" s="1"/>
  <c r="AH216" i="1"/>
  <c r="CV216" i="1" s="1"/>
  <c r="U216" i="1" s="1"/>
  <c r="AI216" i="1"/>
  <c r="CW216" i="1" s="1"/>
  <c r="V216" i="1" s="1"/>
  <c r="AJ216" i="1"/>
  <c r="CX216" i="1" s="1"/>
  <c r="W216" i="1" s="1"/>
  <c r="CQ216" i="1"/>
  <c r="CR216" i="1"/>
  <c r="CS216" i="1"/>
  <c r="CT216" i="1"/>
  <c r="S216" i="1" s="1"/>
  <c r="CZ216" i="1" s="1"/>
  <c r="Y216" i="1" s="1"/>
  <c r="CY216" i="1"/>
  <c r="X216" i="1" s="1"/>
  <c r="GM216" i="1" s="1"/>
  <c r="GN216" i="1" s="1"/>
  <c r="FR216" i="1"/>
  <c r="GL216" i="1"/>
  <c r="GO216" i="1"/>
  <c r="GP216" i="1"/>
  <c r="GV216" i="1"/>
  <c r="HC216" i="1" s="1"/>
  <c r="GX216" i="1" s="1"/>
  <c r="Q217" i="1"/>
  <c r="V217" i="1"/>
  <c r="AC217" i="1"/>
  <c r="AD217" i="1"/>
  <c r="AB217" i="1" s="1"/>
  <c r="AE217" i="1"/>
  <c r="AF217" i="1"/>
  <c r="AG217" i="1"/>
  <c r="AH217" i="1"/>
  <c r="AI217" i="1"/>
  <c r="AJ217" i="1"/>
  <c r="CQ217" i="1"/>
  <c r="P217" i="1" s="1"/>
  <c r="CP217" i="1" s="1"/>
  <c r="O217" i="1" s="1"/>
  <c r="CR217" i="1"/>
  <c r="CS217" i="1"/>
  <c r="R217" i="1" s="1"/>
  <c r="CT217" i="1"/>
  <c r="S217" i="1" s="1"/>
  <c r="CU217" i="1"/>
  <c r="T217" i="1" s="1"/>
  <c r="CV217" i="1"/>
  <c r="U217" i="1" s="1"/>
  <c r="CW217" i="1"/>
  <c r="CX217" i="1"/>
  <c r="W217" i="1" s="1"/>
  <c r="CY217" i="1"/>
  <c r="X217" i="1" s="1"/>
  <c r="CZ217" i="1"/>
  <c r="Y217" i="1" s="1"/>
  <c r="FR217" i="1"/>
  <c r="GL217" i="1"/>
  <c r="GO217" i="1"/>
  <c r="GP217" i="1"/>
  <c r="GV217" i="1"/>
  <c r="GX217" i="1"/>
  <c r="HC217" i="1"/>
  <c r="I218" i="1"/>
  <c r="K218" i="1"/>
  <c r="P218" i="1"/>
  <c r="S218" i="1"/>
  <c r="T218" i="1"/>
  <c r="U218" i="1"/>
  <c r="V218" i="1"/>
  <c r="X218" i="1"/>
  <c r="Y218" i="1"/>
  <c r="AC218" i="1"/>
  <c r="AE218" i="1"/>
  <c r="AD218" i="1" s="1"/>
  <c r="AF218" i="1"/>
  <c r="AG218" i="1"/>
  <c r="AH218" i="1"/>
  <c r="AI218" i="1"/>
  <c r="AJ218" i="1"/>
  <c r="CX218" i="1" s="1"/>
  <c r="W218" i="1" s="1"/>
  <c r="CQ218" i="1"/>
  <c r="CR218" i="1"/>
  <c r="Q218" i="1" s="1"/>
  <c r="CS218" i="1"/>
  <c r="R218" i="1" s="1"/>
  <c r="CT218" i="1"/>
  <c r="CU218" i="1"/>
  <c r="CV218" i="1"/>
  <c r="CW218" i="1"/>
  <c r="CY218" i="1"/>
  <c r="CZ218" i="1"/>
  <c r="FR218" i="1"/>
  <c r="GL218" i="1"/>
  <c r="GN218" i="1"/>
  <c r="GP218" i="1"/>
  <c r="GV218" i="1"/>
  <c r="HC218" i="1" s="1"/>
  <c r="GX218" i="1" s="1"/>
  <c r="Q219" i="1"/>
  <c r="S219" i="1"/>
  <c r="AC219" i="1"/>
  <c r="AB219" i="1" s="1"/>
  <c r="AE219" i="1"/>
  <c r="AD219" i="1" s="1"/>
  <c r="AF219" i="1"/>
  <c r="AG219" i="1"/>
  <c r="CU219" i="1" s="1"/>
  <c r="T219" i="1" s="1"/>
  <c r="AH219" i="1"/>
  <c r="CV219" i="1" s="1"/>
  <c r="U219" i="1" s="1"/>
  <c r="AI219" i="1"/>
  <c r="CW219" i="1" s="1"/>
  <c r="V219" i="1" s="1"/>
  <c r="AJ219" i="1"/>
  <c r="CX219" i="1" s="1"/>
  <c r="W219" i="1" s="1"/>
  <c r="CQ219" i="1"/>
  <c r="P219" i="1" s="1"/>
  <c r="CP219" i="1" s="1"/>
  <c r="O219" i="1" s="1"/>
  <c r="CR219" i="1"/>
  <c r="CS219" i="1"/>
  <c r="R219" i="1" s="1"/>
  <c r="CZ219" i="1" s="1"/>
  <c r="Y219" i="1" s="1"/>
  <c r="CT219" i="1"/>
  <c r="FR219" i="1"/>
  <c r="GL219" i="1"/>
  <c r="GO219" i="1"/>
  <c r="GP219" i="1"/>
  <c r="GV219" i="1"/>
  <c r="GX219" i="1"/>
  <c r="HC219" i="1"/>
  <c r="P220" i="1"/>
  <c r="Q220" i="1"/>
  <c r="R220" i="1"/>
  <c r="AC220" i="1"/>
  <c r="AE220" i="1"/>
  <c r="AD220" i="1" s="1"/>
  <c r="AF220" i="1"/>
  <c r="AG220" i="1"/>
  <c r="CU220" i="1" s="1"/>
  <c r="T220" i="1" s="1"/>
  <c r="AH220" i="1"/>
  <c r="CV220" i="1" s="1"/>
  <c r="U220" i="1" s="1"/>
  <c r="AI220" i="1"/>
  <c r="CW220" i="1" s="1"/>
  <c r="V220" i="1" s="1"/>
  <c r="AJ220" i="1"/>
  <c r="CX220" i="1" s="1"/>
  <c r="W220" i="1" s="1"/>
  <c r="CQ220" i="1"/>
  <c r="CR220" i="1"/>
  <c r="CS220" i="1"/>
  <c r="CT220" i="1"/>
  <c r="S220" i="1" s="1"/>
  <c r="CZ220" i="1" s="1"/>
  <c r="Y220" i="1" s="1"/>
  <c r="FR220" i="1"/>
  <c r="GL220" i="1"/>
  <c r="GO220" i="1"/>
  <c r="GP220" i="1"/>
  <c r="GV220" i="1"/>
  <c r="HC220" i="1" s="1"/>
  <c r="GX220" i="1" s="1"/>
  <c r="I221" i="1"/>
  <c r="K221" i="1"/>
  <c r="T221" i="1"/>
  <c r="X221" i="1"/>
  <c r="Y221" i="1"/>
  <c r="AB221" i="1"/>
  <c r="AC221" i="1"/>
  <c r="AD221" i="1"/>
  <c r="AE221" i="1"/>
  <c r="AF221" i="1"/>
  <c r="AG221" i="1"/>
  <c r="AH221" i="1"/>
  <c r="AI221" i="1"/>
  <c r="AJ221" i="1"/>
  <c r="CQ221" i="1"/>
  <c r="P221" i="1" s="1"/>
  <c r="CR221" i="1"/>
  <c r="Q221" i="1" s="1"/>
  <c r="CS221" i="1"/>
  <c r="R221" i="1" s="1"/>
  <c r="CT221" i="1"/>
  <c r="S221" i="1" s="1"/>
  <c r="CU221" i="1"/>
  <c r="CV221" i="1"/>
  <c r="U221" i="1" s="1"/>
  <c r="CW221" i="1"/>
  <c r="V221" i="1" s="1"/>
  <c r="CX221" i="1"/>
  <c r="W221" i="1" s="1"/>
  <c r="CY221" i="1"/>
  <c r="CZ221" i="1"/>
  <c r="FR221" i="1"/>
  <c r="GL221" i="1"/>
  <c r="GN221" i="1"/>
  <c r="GP221" i="1"/>
  <c r="GV221" i="1"/>
  <c r="GX221" i="1"/>
  <c r="HC221" i="1"/>
  <c r="P222" i="1"/>
  <c r="S222" i="1"/>
  <c r="T222" i="1"/>
  <c r="U222" i="1"/>
  <c r="V222" i="1"/>
  <c r="AC222" i="1"/>
  <c r="AB222" i="1" s="1"/>
  <c r="AE222" i="1"/>
  <c r="AD222" i="1" s="1"/>
  <c r="AF222" i="1"/>
  <c r="AG222" i="1"/>
  <c r="AH222" i="1"/>
  <c r="AI222" i="1"/>
  <c r="AJ222" i="1"/>
  <c r="CX222" i="1" s="1"/>
  <c r="W222" i="1" s="1"/>
  <c r="CQ222" i="1"/>
  <c r="CR222" i="1"/>
  <c r="Q222" i="1" s="1"/>
  <c r="CS222" i="1"/>
  <c r="R222" i="1" s="1"/>
  <c r="CT222" i="1"/>
  <c r="CU222" i="1"/>
  <c r="CV222" i="1"/>
  <c r="CW222" i="1"/>
  <c r="FR222" i="1"/>
  <c r="GL222" i="1"/>
  <c r="GO222" i="1"/>
  <c r="GP222" i="1"/>
  <c r="GV222" i="1"/>
  <c r="HC222" i="1" s="1"/>
  <c r="GX222" i="1" s="1"/>
  <c r="P223" i="1"/>
  <c r="Q223" i="1"/>
  <c r="R223" i="1"/>
  <c r="S223" i="1"/>
  <c r="Y223" i="1"/>
  <c r="AC223" i="1"/>
  <c r="AE223" i="1"/>
  <c r="AD223" i="1" s="1"/>
  <c r="AF223" i="1"/>
  <c r="AG223" i="1"/>
  <c r="CU223" i="1" s="1"/>
  <c r="T223" i="1" s="1"/>
  <c r="AH223" i="1"/>
  <c r="CV223" i="1" s="1"/>
  <c r="U223" i="1" s="1"/>
  <c r="AI223" i="1"/>
  <c r="CW223" i="1" s="1"/>
  <c r="V223" i="1" s="1"/>
  <c r="AJ223" i="1"/>
  <c r="CX223" i="1" s="1"/>
  <c r="W223" i="1" s="1"/>
  <c r="CQ223" i="1"/>
  <c r="CR223" i="1"/>
  <c r="CS223" i="1"/>
  <c r="CT223" i="1"/>
  <c r="CY223" i="1"/>
  <c r="X223" i="1" s="1"/>
  <c r="CZ223" i="1"/>
  <c r="FR223" i="1"/>
  <c r="GL223" i="1"/>
  <c r="GN223" i="1"/>
  <c r="GP223" i="1"/>
  <c r="GV223" i="1"/>
  <c r="HC223" i="1" s="1"/>
  <c r="GX223" i="1" s="1"/>
  <c r="P224" i="1"/>
  <c r="CP224" i="1" s="1"/>
  <c r="O224" i="1" s="1"/>
  <c r="Q224" i="1"/>
  <c r="AC224" i="1"/>
  <c r="AE224" i="1"/>
  <c r="AD224" i="1" s="1"/>
  <c r="AB224" i="1" s="1"/>
  <c r="AF224" i="1"/>
  <c r="AG224" i="1"/>
  <c r="CU224" i="1" s="1"/>
  <c r="T224" i="1" s="1"/>
  <c r="AH224" i="1"/>
  <c r="CV224" i="1" s="1"/>
  <c r="U224" i="1" s="1"/>
  <c r="AI224" i="1"/>
  <c r="CW224" i="1" s="1"/>
  <c r="V224" i="1" s="1"/>
  <c r="AJ224" i="1"/>
  <c r="CX224" i="1" s="1"/>
  <c r="W224" i="1" s="1"/>
  <c r="CQ224" i="1"/>
  <c r="CR224" i="1"/>
  <c r="CS224" i="1"/>
  <c r="R224" i="1" s="1"/>
  <c r="CT224" i="1"/>
  <c r="S224" i="1" s="1"/>
  <c r="CZ224" i="1" s="1"/>
  <c r="Y224" i="1" s="1"/>
  <c r="FR224" i="1"/>
  <c r="GL224" i="1"/>
  <c r="GO224" i="1"/>
  <c r="GP224" i="1"/>
  <c r="GV224" i="1"/>
  <c r="HC224" i="1" s="1"/>
  <c r="GX224" i="1" s="1"/>
  <c r="C225" i="1"/>
  <c r="D225" i="1"/>
  <c r="T225" i="1"/>
  <c r="U225" i="1"/>
  <c r="W225" i="1"/>
  <c r="AC225" i="1"/>
  <c r="AE225" i="1"/>
  <c r="AD225" i="1" s="1"/>
  <c r="AB225" i="1" s="1"/>
  <c r="AF225" i="1"/>
  <c r="AG225" i="1"/>
  <c r="AH225" i="1"/>
  <c r="AI225" i="1"/>
  <c r="AJ225" i="1"/>
  <c r="CQ225" i="1"/>
  <c r="CR225" i="1"/>
  <c r="CS225" i="1"/>
  <c r="CT225" i="1"/>
  <c r="CU225" i="1"/>
  <c r="CV225" i="1"/>
  <c r="CW225" i="1"/>
  <c r="CX225" i="1"/>
  <c r="FR225" i="1"/>
  <c r="GL225" i="1"/>
  <c r="GO225" i="1"/>
  <c r="GP225" i="1"/>
  <c r="GV225" i="1"/>
  <c r="GX225" i="1"/>
  <c r="HC225" i="1"/>
  <c r="P226" i="1"/>
  <c r="S226" i="1"/>
  <c r="T226" i="1"/>
  <c r="U226" i="1"/>
  <c r="V226" i="1"/>
  <c r="AC226" i="1"/>
  <c r="AB226" i="1" s="1"/>
  <c r="AE226" i="1"/>
  <c r="AD226" i="1" s="1"/>
  <c r="AF226" i="1"/>
  <c r="AG226" i="1"/>
  <c r="AH226" i="1"/>
  <c r="AI226" i="1"/>
  <c r="AJ226" i="1"/>
  <c r="CX226" i="1" s="1"/>
  <c r="W226" i="1" s="1"/>
  <c r="CQ226" i="1"/>
  <c r="CR226" i="1"/>
  <c r="Q226" i="1" s="1"/>
  <c r="CS226" i="1"/>
  <c r="R226" i="1" s="1"/>
  <c r="CT226" i="1"/>
  <c r="CU226" i="1"/>
  <c r="CV226" i="1"/>
  <c r="CW226" i="1"/>
  <c r="FR226" i="1"/>
  <c r="GL226" i="1"/>
  <c r="GO226" i="1"/>
  <c r="GP226" i="1"/>
  <c r="GV226" i="1"/>
  <c r="HC226" i="1" s="1"/>
  <c r="GX226" i="1" s="1"/>
  <c r="C227" i="1"/>
  <c r="D227" i="1"/>
  <c r="U227" i="1"/>
  <c r="AC227" i="1"/>
  <c r="AE227" i="1"/>
  <c r="AD227" i="1" s="1"/>
  <c r="AF227" i="1"/>
  <c r="AG227" i="1"/>
  <c r="CU227" i="1" s="1"/>
  <c r="T227" i="1" s="1"/>
  <c r="AH227" i="1"/>
  <c r="AI227" i="1"/>
  <c r="AJ227" i="1"/>
  <c r="CX227" i="1" s="1"/>
  <c r="W227" i="1" s="1"/>
  <c r="CQ227" i="1"/>
  <c r="CR227" i="1"/>
  <c r="CS227" i="1"/>
  <c r="CT227" i="1"/>
  <c r="CV227" i="1"/>
  <c r="CW227" i="1"/>
  <c r="FR227" i="1"/>
  <c r="GL227" i="1"/>
  <c r="GO227" i="1"/>
  <c r="GP227" i="1"/>
  <c r="GV227" i="1"/>
  <c r="HC227" i="1"/>
  <c r="GX227" i="1" s="1"/>
  <c r="S228" i="1"/>
  <c r="AC228" i="1"/>
  <c r="AD228" i="1"/>
  <c r="AE228" i="1"/>
  <c r="AF228" i="1"/>
  <c r="AG228" i="1"/>
  <c r="CU228" i="1" s="1"/>
  <c r="T228" i="1" s="1"/>
  <c r="AH228" i="1"/>
  <c r="CV228" i="1" s="1"/>
  <c r="U228" i="1" s="1"/>
  <c r="AI228" i="1"/>
  <c r="AJ228" i="1"/>
  <c r="CQ228" i="1"/>
  <c r="P228" i="1" s="1"/>
  <c r="CP228" i="1" s="1"/>
  <c r="O228" i="1" s="1"/>
  <c r="CR228" i="1"/>
  <c r="Q228" i="1" s="1"/>
  <c r="CS228" i="1"/>
  <c r="R228" i="1" s="1"/>
  <c r="CZ228" i="1" s="1"/>
  <c r="Y228" i="1" s="1"/>
  <c r="CT228" i="1"/>
  <c r="CW228" i="1"/>
  <c r="V228" i="1" s="1"/>
  <c r="CX228" i="1"/>
  <c r="W228" i="1" s="1"/>
  <c r="FR228" i="1"/>
  <c r="GL228" i="1"/>
  <c r="GO228" i="1"/>
  <c r="GP228" i="1"/>
  <c r="GV228" i="1"/>
  <c r="HC228" i="1"/>
  <c r="GX228" i="1" s="1"/>
  <c r="I229" i="1"/>
  <c r="K229" i="1"/>
  <c r="R229" i="1"/>
  <c r="U229" i="1"/>
  <c r="V229" i="1"/>
  <c r="W229" i="1"/>
  <c r="X229" i="1"/>
  <c r="Y229" i="1"/>
  <c r="AC229" i="1"/>
  <c r="AE229" i="1"/>
  <c r="AD229" i="1" s="1"/>
  <c r="AB229" i="1" s="1"/>
  <c r="AF229" i="1"/>
  <c r="AG229" i="1"/>
  <c r="AH229" i="1"/>
  <c r="AI229" i="1"/>
  <c r="AJ229" i="1"/>
  <c r="CQ229" i="1"/>
  <c r="P229" i="1" s="1"/>
  <c r="CR229" i="1"/>
  <c r="Q229" i="1" s="1"/>
  <c r="CS229" i="1"/>
  <c r="CT229" i="1"/>
  <c r="S229" i="1" s="1"/>
  <c r="CU229" i="1"/>
  <c r="T229" i="1" s="1"/>
  <c r="CV229" i="1"/>
  <c r="CW229" i="1"/>
  <c r="CX229" i="1"/>
  <c r="CY229" i="1"/>
  <c r="CZ229" i="1"/>
  <c r="FR229" i="1"/>
  <c r="GL229" i="1"/>
  <c r="GN229" i="1"/>
  <c r="GP229" i="1"/>
  <c r="GV229" i="1"/>
  <c r="HC229" i="1"/>
  <c r="GX229" i="1" s="1"/>
  <c r="Q230" i="1"/>
  <c r="S230" i="1"/>
  <c r="T230" i="1"/>
  <c r="AC230" i="1"/>
  <c r="AB230" i="1" s="1"/>
  <c r="AE230" i="1"/>
  <c r="AD230" i="1" s="1"/>
  <c r="AF230" i="1"/>
  <c r="AG230" i="1"/>
  <c r="AH230" i="1"/>
  <c r="CV230" i="1" s="1"/>
  <c r="U230" i="1" s="1"/>
  <c r="AI230" i="1"/>
  <c r="CW230" i="1" s="1"/>
  <c r="V230" i="1" s="1"/>
  <c r="AJ230" i="1"/>
  <c r="CX230" i="1" s="1"/>
  <c r="W230" i="1" s="1"/>
  <c r="CQ230" i="1"/>
  <c r="P230" i="1" s="1"/>
  <c r="CP230" i="1" s="1"/>
  <c r="O230" i="1" s="1"/>
  <c r="CR230" i="1"/>
  <c r="CS230" i="1"/>
  <c r="R230" i="1" s="1"/>
  <c r="CT230" i="1"/>
  <c r="CU230" i="1"/>
  <c r="FR230" i="1"/>
  <c r="GL230" i="1"/>
  <c r="GO230" i="1"/>
  <c r="GP230" i="1"/>
  <c r="GV230" i="1"/>
  <c r="HC230" i="1"/>
  <c r="GX230" i="1" s="1"/>
  <c r="P231" i="1"/>
  <c r="Q231" i="1"/>
  <c r="R231" i="1"/>
  <c r="AC231" i="1"/>
  <c r="AE231" i="1"/>
  <c r="AD231" i="1" s="1"/>
  <c r="AF231" i="1"/>
  <c r="AG231" i="1"/>
  <c r="CU231" i="1" s="1"/>
  <c r="T231" i="1" s="1"/>
  <c r="AH231" i="1"/>
  <c r="CV231" i="1" s="1"/>
  <c r="U231" i="1" s="1"/>
  <c r="AI231" i="1"/>
  <c r="CW231" i="1" s="1"/>
  <c r="V231" i="1" s="1"/>
  <c r="AJ231" i="1"/>
  <c r="CX231" i="1" s="1"/>
  <c r="W231" i="1" s="1"/>
  <c r="CQ231" i="1"/>
  <c r="CR231" i="1"/>
  <c r="CS231" i="1"/>
  <c r="CT231" i="1"/>
  <c r="S231" i="1" s="1"/>
  <c r="FR231" i="1"/>
  <c r="GL231" i="1"/>
  <c r="GO231" i="1"/>
  <c r="GP231" i="1"/>
  <c r="GV231" i="1"/>
  <c r="HC231" i="1" s="1"/>
  <c r="GX231" i="1" s="1"/>
  <c r="S232" i="1"/>
  <c r="AC232" i="1"/>
  <c r="AB232" i="1" s="1"/>
  <c r="AD232" i="1"/>
  <c r="AE232" i="1"/>
  <c r="AF232" i="1"/>
  <c r="AG232" i="1"/>
  <c r="CU232" i="1" s="1"/>
  <c r="T232" i="1" s="1"/>
  <c r="AH232" i="1"/>
  <c r="CV232" i="1" s="1"/>
  <c r="U232" i="1" s="1"/>
  <c r="AI232" i="1"/>
  <c r="AJ232" i="1"/>
  <c r="CQ232" i="1"/>
  <c r="P232" i="1" s="1"/>
  <c r="CR232" i="1"/>
  <c r="Q232" i="1" s="1"/>
  <c r="CS232" i="1"/>
  <c r="R232" i="1" s="1"/>
  <c r="CZ232" i="1" s="1"/>
  <c r="Y232" i="1" s="1"/>
  <c r="CT232" i="1"/>
  <c r="CW232" i="1"/>
  <c r="V232" i="1" s="1"/>
  <c r="CX232" i="1"/>
  <c r="W232" i="1" s="1"/>
  <c r="FR232" i="1"/>
  <c r="GL232" i="1"/>
  <c r="GO232" i="1"/>
  <c r="GP232" i="1"/>
  <c r="GV232" i="1"/>
  <c r="HC232" i="1"/>
  <c r="GX232" i="1" s="1"/>
  <c r="C233" i="1"/>
  <c r="D233" i="1"/>
  <c r="U233" i="1"/>
  <c r="V233" i="1"/>
  <c r="W233" i="1"/>
  <c r="AC233" i="1"/>
  <c r="AE233" i="1"/>
  <c r="AD233" i="1" s="1"/>
  <c r="AF233" i="1"/>
  <c r="AG233" i="1"/>
  <c r="AH233" i="1"/>
  <c r="AI233" i="1"/>
  <c r="AJ233" i="1"/>
  <c r="CQ233" i="1"/>
  <c r="CR233" i="1"/>
  <c r="CS233" i="1"/>
  <c r="CT233" i="1"/>
  <c r="CU233" i="1"/>
  <c r="T233" i="1" s="1"/>
  <c r="CV233" i="1"/>
  <c r="CW233" i="1"/>
  <c r="CX233" i="1"/>
  <c r="FR233" i="1"/>
  <c r="GL233" i="1"/>
  <c r="GO233" i="1"/>
  <c r="GP233" i="1"/>
  <c r="GV233" i="1"/>
  <c r="HC233" i="1"/>
  <c r="GX233" i="1" s="1"/>
  <c r="Q234" i="1"/>
  <c r="R234" i="1"/>
  <c r="S234" i="1"/>
  <c r="T234" i="1"/>
  <c r="AC234" i="1"/>
  <c r="AE234" i="1"/>
  <c r="AD234" i="1" s="1"/>
  <c r="AF234" i="1"/>
  <c r="AG234" i="1"/>
  <c r="AH234" i="1"/>
  <c r="CV234" i="1" s="1"/>
  <c r="U234" i="1" s="1"/>
  <c r="AI234" i="1"/>
  <c r="CW234" i="1" s="1"/>
  <c r="V234" i="1" s="1"/>
  <c r="AJ234" i="1"/>
  <c r="CX234" i="1" s="1"/>
  <c r="W234" i="1" s="1"/>
  <c r="CQ234" i="1"/>
  <c r="P234" i="1" s="1"/>
  <c r="CP234" i="1" s="1"/>
  <c r="O234" i="1" s="1"/>
  <c r="CR234" i="1"/>
  <c r="CS234" i="1"/>
  <c r="CT234" i="1"/>
  <c r="CU234" i="1"/>
  <c r="FR234" i="1"/>
  <c r="GL234" i="1"/>
  <c r="GO234" i="1"/>
  <c r="GP234" i="1"/>
  <c r="GV234" i="1"/>
  <c r="HC234" i="1"/>
  <c r="GX234" i="1" s="1"/>
  <c r="P235" i="1"/>
  <c r="R235" i="1"/>
  <c r="AC235" i="1"/>
  <c r="AD235" i="1"/>
  <c r="AE235" i="1"/>
  <c r="AF235" i="1"/>
  <c r="AG235" i="1"/>
  <c r="CU235" i="1" s="1"/>
  <c r="T235" i="1" s="1"/>
  <c r="AH235" i="1"/>
  <c r="CV235" i="1" s="1"/>
  <c r="U235" i="1" s="1"/>
  <c r="AI235" i="1"/>
  <c r="CW235" i="1" s="1"/>
  <c r="V235" i="1" s="1"/>
  <c r="AJ235" i="1"/>
  <c r="CX235" i="1" s="1"/>
  <c r="W235" i="1" s="1"/>
  <c r="CQ235" i="1"/>
  <c r="CR235" i="1"/>
  <c r="Q235" i="1" s="1"/>
  <c r="CS235" i="1"/>
  <c r="CT235" i="1"/>
  <c r="S235" i="1" s="1"/>
  <c r="FR235" i="1"/>
  <c r="GL235" i="1"/>
  <c r="GO235" i="1"/>
  <c r="GP235" i="1"/>
  <c r="GV235" i="1"/>
  <c r="HC235" i="1"/>
  <c r="GX235" i="1" s="1"/>
  <c r="I236" i="1"/>
  <c r="K236" i="1"/>
  <c r="Q236" i="1"/>
  <c r="Y236" i="1"/>
  <c r="AC236" i="1"/>
  <c r="AB236" i="1" s="1"/>
  <c r="AD236" i="1"/>
  <c r="AE236" i="1"/>
  <c r="AF236" i="1"/>
  <c r="AG236" i="1"/>
  <c r="AH236" i="1"/>
  <c r="AI236" i="1"/>
  <c r="CW236" i="1" s="1"/>
  <c r="V236" i="1" s="1"/>
  <c r="AJ236" i="1"/>
  <c r="CQ236" i="1"/>
  <c r="P236" i="1" s="1"/>
  <c r="CR236" i="1"/>
  <c r="CS236" i="1"/>
  <c r="R236" i="1" s="1"/>
  <c r="CP236" i="1" s="1"/>
  <c r="O236" i="1" s="1"/>
  <c r="GM236" i="1" s="1"/>
  <c r="GO236" i="1" s="1"/>
  <c r="CT236" i="1"/>
  <c r="S236" i="1" s="1"/>
  <c r="CU236" i="1"/>
  <c r="T236" i="1" s="1"/>
  <c r="CV236" i="1"/>
  <c r="U236" i="1" s="1"/>
  <c r="CX236" i="1"/>
  <c r="W236" i="1" s="1"/>
  <c r="CY236" i="1"/>
  <c r="X236" i="1" s="1"/>
  <c r="CZ236" i="1"/>
  <c r="FR236" i="1"/>
  <c r="GL236" i="1"/>
  <c r="GN236" i="1"/>
  <c r="GP236" i="1"/>
  <c r="GV236" i="1"/>
  <c r="HC236" i="1" s="1"/>
  <c r="GX236" i="1"/>
  <c r="R237" i="1"/>
  <c r="S237" i="1"/>
  <c r="CZ237" i="1" s="1"/>
  <c r="Y237" i="1" s="1"/>
  <c r="U237" i="1"/>
  <c r="W237" i="1"/>
  <c r="AB237" i="1"/>
  <c r="AC237" i="1"/>
  <c r="AD237" i="1"/>
  <c r="AE237" i="1"/>
  <c r="AF237" i="1"/>
  <c r="AG237" i="1"/>
  <c r="AH237" i="1"/>
  <c r="AI237" i="1"/>
  <c r="AJ237" i="1"/>
  <c r="CX237" i="1" s="1"/>
  <c r="CQ237" i="1"/>
  <c r="P237" i="1" s="1"/>
  <c r="CR237" i="1"/>
  <c r="Q237" i="1" s="1"/>
  <c r="CS237" i="1"/>
  <c r="CT237" i="1"/>
  <c r="CU237" i="1"/>
  <c r="T237" i="1" s="1"/>
  <c r="CV237" i="1"/>
  <c r="CW237" i="1"/>
  <c r="V237" i="1" s="1"/>
  <c r="CY237" i="1"/>
  <c r="X237" i="1" s="1"/>
  <c r="FR237" i="1"/>
  <c r="GL237" i="1"/>
  <c r="GO237" i="1"/>
  <c r="GP237" i="1"/>
  <c r="GV237" i="1"/>
  <c r="GX237" i="1"/>
  <c r="HC237" i="1"/>
  <c r="Q238" i="1"/>
  <c r="S238" i="1"/>
  <c r="AC238" i="1"/>
  <c r="AE238" i="1"/>
  <c r="AD238" i="1" s="1"/>
  <c r="AF238" i="1"/>
  <c r="AG238" i="1"/>
  <c r="CU238" i="1" s="1"/>
  <c r="T238" i="1" s="1"/>
  <c r="AH238" i="1"/>
  <c r="CV238" i="1" s="1"/>
  <c r="U238" i="1" s="1"/>
  <c r="AI238" i="1"/>
  <c r="CW238" i="1" s="1"/>
  <c r="V238" i="1" s="1"/>
  <c r="AJ238" i="1"/>
  <c r="CQ238" i="1"/>
  <c r="P238" i="1" s="1"/>
  <c r="CP238" i="1" s="1"/>
  <c r="O238" i="1" s="1"/>
  <c r="CR238" i="1"/>
  <c r="CS238" i="1"/>
  <c r="R238" i="1" s="1"/>
  <c r="CZ238" i="1" s="1"/>
  <c r="Y238" i="1" s="1"/>
  <c r="CT238" i="1"/>
  <c r="CX238" i="1"/>
  <c r="W238" i="1" s="1"/>
  <c r="FR238" i="1"/>
  <c r="GL238" i="1"/>
  <c r="GO238" i="1"/>
  <c r="GP238" i="1"/>
  <c r="GV238" i="1"/>
  <c r="GX238" i="1"/>
  <c r="HC238" i="1"/>
  <c r="R239" i="1"/>
  <c r="AC239" i="1"/>
  <c r="AD239" i="1"/>
  <c r="AE239" i="1"/>
  <c r="AF239" i="1"/>
  <c r="AG239" i="1"/>
  <c r="CU239" i="1" s="1"/>
  <c r="T239" i="1" s="1"/>
  <c r="AH239" i="1"/>
  <c r="AI239" i="1"/>
  <c r="CW239" i="1" s="1"/>
  <c r="V239" i="1" s="1"/>
  <c r="AJ239" i="1"/>
  <c r="CX239" i="1" s="1"/>
  <c r="W239" i="1" s="1"/>
  <c r="CQ239" i="1"/>
  <c r="P239" i="1" s="1"/>
  <c r="CR239" i="1"/>
  <c r="Q239" i="1" s="1"/>
  <c r="CS239" i="1"/>
  <c r="CT239" i="1"/>
  <c r="S239" i="1" s="1"/>
  <c r="CV239" i="1"/>
  <c r="U239" i="1" s="1"/>
  <c r="FR239" i="1"/>
  <c r="GL239" i="1"/>
  <c r="GO239" i="1"/>
  <c r="GP239" i="1"/>
  <c r="GV239" i="1"/>
  <c r="HC239" i="1" s="1"/>
  <c r="GX239" i="1" s="1"/>
  <c r="S240" i="1"/>
  <c r="AC240" i="1"/>
  <c r="AE240" i="1"/>
  <c r="AD240" i="1" s="1"/>
  <c r="AF240" i="1"/>
  <c r="AG240" i="1"/>
  <c r="AH240" i="1"/>
  <c r="CV240" i="1" s="1"/>
  <c r="U240" i="1" s="1"/>
  <c r="AI240" i="1"/>
  <c r="AJ240" i="1"/>
  <c r="CQ240" i="1"/>
  <c r="P240" i="1" s="1"/>
  <c r="CR240" i="1"/>
  <c r="Q240" i="1" s="1"/>
  <c r="CS240" i="1"/>
  <c r="R240" i="1" s="1"/>
  <c r="CT240" i="1"/>
  <c r="CU240" i="1"/>
  <c r="T240" i="1" s="1"/>
  <c r="CW240" i="1"/>
  <c r="V240" i="1" s="1"/>
  <c r="CX240" i="1"/>
  <c r="W240" i="1" s="1"/>
  <c r="CZ240" i="1"/>
  <c r="Y240" i="1" s="1"/>
  <c r="FR240" i="1"/>
  <c r="GL240" i="1"/>
  <c r="GO240" i="1"/>
  <c r="GP240" i="1"/>
  <c r="GV240" i="1"/>
  <c r="HC240" i="1"/>
  <c r="GX240" i="1" s="1"/>
  <c r="S241" i="1"/>
  <c r="AC241" i="1"/>
  <c r="AD241" i="1"/>
  <c r="AB241" i="1" s="1"/>
  <c r="AE241" i="1"/>
  <c r="AF241" i="1"/>
  <c r="AG241" i="1"/>
  <c r="CU241" i="1" s="1"/>
  <c r="T241" i="1" s="1"/>
  <c r="AH241" i="1"/>
  <c r="AI241" i="1"/>
  <c r="CW241" i="1" s="1"/>
  <c r="V241" i="1" s="1"/>
  <c r="AJ241" i="1"/>
  <c r="CQ241" i="1"/>
  <c r="P241" i="1" s="1"/>
  <c r="CR241" i="1"/>
  <c r="Q241" i="1" s="1"/>
  <c r="CS241" i="1"/>
  <c r="R241" i="1" s="1"/>
  <c r="CT241" i="1"/>
  <c r="CV241" i="1"/>
  <c r="U241" i="1" s="1"/>
  <c r="CX241" i="1"/>
  <c r="W241" i="1" s="1"/>
  <c r="FR241" i="1"/>
  <c r="GL241" i="1"/>
  <c r="GO241" i="1"/>
  <c r="GP241" i="1"/>
  <c r="GV241" i="1"/>
  <c r="GX241" i="1"/>
  <c r="HC241" i="1"/>
  <c r="P242" i="1"/>
  <c r="Q242" i="1"/>
  <c r="S242" i="1"/>
  <c r="T242" i="1"/>
  <c r="U242" i="1"/>
  <c r="V242" i="1"/>
  <c r="AC242" i="1"/>
  <c r="AE242" i="1"/>
  <c r="AD242" i="1" s="1"/>
  <c r="AF242" i="1"/>
  <c r="AG242" i="1"/>
  <c r="AH242" i="1"/>
  <c r="CV242" i="1" s="1"/>
  <c r="AI242" i="1"/>
  <c r="AJ242" i="1"/>
  <c r="CX242" i="1" s="1"/>
  <c r="W242" i="1" s="1"/>
  <c r="CQ242" i="1"/>
  <c r="CR242" i="1"/>
  <c r="CS242" i="1"/>
  <c r="R242" i="1" s="1"/>
  <c r="CT242" i="1"/>
  <c r="CU242" i="1"/>
  <c r="CW242" i="1"/>
  <c r="FR242" i="1"/>
  <c r="GL242" i="1"/>
  <c r="GO242" i="1"/>
  <c r="GP242" i="1"/>
  <c r="GV242" i="1"/>
  <c r="HC242" i="1" s="1"/>
  <c r="GX242" i="1"/>
  <c r="C243" i="1"/>
  <c r="D243" i="1"/>
  <c r="I243" i="1"/>
  <c r="K243" i="1"/>
  <c r="AC243" i="1"/>
  <c r="AE243" i="1"/>
  <c r="AD243" i="1" s="1"/>
  <c r="AF243" i="1"/>
  <c r="AG243" i="1"/>
  <c r="CU243" i="1" s="1"/>
  <c r="T243" i="1" s="1"/>
  <c r="AH243" i="1"/>
  <c r="AI243" i="1"/>
  <c r="AJ243" i="1"/>
  <c r="CQ243" i="1"/>
  <c r="CR243" i="1"/>
  <c r="CS243" i="1"/>
  <c r="CT243" i="1"/>
  <c r="CV243" i="1"/>
  <c r="CW243" i="1"/>
  <c r="CX243" i="1"/>
  <c r="W243" i="1" s="1"/>
  <c r="FR243" i="1"/>
  <c r="GL243" i="1"/>
  <c r="GN243" i="1"/>
  <c r="GP243" i="1"/>
  <c r="GV243" i="1"/>
  <c r="HC243" i="1" s="1"/>
  <c r="GX243" i="1" s="1"/>
  <c r="Q244" i="1"/>
  <c r="AC244" i="1"/>
  <c r="AD244" i="1"/>
  <c r="AB244" i="1" s="1"/>
  <c r="AE244" i="1"/>
  <c r="AF244" i="1"/>
  <c r="AG244" i="1"/>
  <c r="AH244" i="1"/>
  <c r="AI244" i="1"/>
  <c r="CW244" i="1" s="1"/>
  <c r="V244" i="1" s="1"/>
  <c r="AJ244" i="1"/>
  <c r="CQ244" i="1"/>
  <c r="P244" i="1" s="1"/>
  <c r="CP244" i="1" s="1"/>
  <c r="O244" i="1" s="1"/>
  <c r="CR244" i="1"/>
  <c r="CS244" i="1"/>
  <c r="R244" i="1" s="1"/>
  <c r="CT244" i="1"/>
  <c r="S244" i="1" s="1"/>
  <c r="CU244" i="1"/>
  <c r="T244" i="1" s="1"/>
  <c r="CV244" i="1"/>
  <c r="U244" i="1" s="1"/>
  <c r="CX244" i="1"/>
  <c r="W244" i="1" s="1"/>
  <c r="FR244" i="1"/>
  <c r="GL244" i="1"/>
  <c r="GO244" i="1"/>
  <c r="GP244" i="1"/>
  <c r="GV244" i="1"/>
  <c r="GX244" i="1"/>
  <c r="HC244" i="1"/>
  <c r="Q245" i="1"/>
  <c r="CP245" i="1" s="1"/>
  <c r="O245" i="1" s="1"/>
  <c r="R245" i="1"/>
  <c r="S245" i="1"/>
  <c r="AB245" i="1"/>
  <c r="AC245" i="1"/>
  <c r="AE245" i="1"/>
  <c r="AD245" i="1" s="1"/>
  <c r="AF245" i="1"/>
  <c r="AG245" i="1"/>
  <c r="AH245" i="1"/>
  <c r="AI245" i="1"/>
  <c r="CW245" i="1" s="1"/>
  <c r="V245" i="1" s="1"/>
  <c r="AJ245" i="1"/>
  <c r="CX245" i="1" s="1"/>
  <c r="W245" i="1" s="1"/>
  <c r="CQ245" i="1"/>
  <c r="P245" i="1" s="1"/>
  <c r="CR245" i="1"/>
  <c r="CS245" i="1"/>
  <c r="CT245" i="1"/>
  <c r="CU245" i="1"/>
  <c r="T245" i="1" s="1"/>
  <c r="CV245" i="1"/>
  <c r="U245" i="1" s="1"/>
  <c r="FR245" i="1"/>
  <c r="GL245" i="1"/>
  <c r="GO245" i="1"/>
  <c r="GP245" i="1"/>
  <c r="GV245" i="1"/>
  <c r="HC245" i="1"/>
  <c r="GX245" i="1" s="1"/>
  <c r="Q246" i="1"/>
  <c r="R246" i="1"/>
  <c r="S246" i="1"/>
  <c r="T246" i="1"/>
  <c r="V246" i="1"/>
  <c r="AC246" i="1"/>
  <c r="AB246" i="1" s="1"/>
  <c r="AE246" i="1"/>
  <c r="AD246" i="1" s="1"/>
  <c r="AF246" i="1"/>
  <c r="AG246" i="1"/>
  <c r="AH246" i="1"/>
  <c r="CV246" i="1" s="1"/>
  <c r="U246" i="1" s="1"/>
  <c r="AI246" i="1"/>
  <c r="CW246" i="1" s="1"/>
  <c r="AJ246" i="1"/>
  <c r="CQ246" i="1"/>
  <c r="P246" i="1" s="1"/>
  <c r="CP246" i="1" s="1"/>
  <c r="O246" i="1" s="1"/>
  <c r="GM246" i="1" s="1"/>
  <c r="GN246" i="1" s="1"/>
  <c r="CR246" i="1"/>
  <c r="CS246" i="1"/>
  <c r="CT246" i="1"/>
  <c r="CU246" i="1"/>
  <c r="CX246" i="1"/>
  <c r="W246" i="1" s="1"/>
  <c r="CY246" i="1"/>
  <c r="X246" i="1" s="1"/>
  <c r="CZ246" i="1"/>
  <c r="Y246" i="1" s="1"/>
  <c r="FR246" i="1"/>
  <c r="GL246" i="1"/>
  <c r="GO246" i="1"/>
  <c r="GP246" i="1"/>
  <c r="GV246" i="1"/>
  <c r="HC246" i="1"/>
  <c r="GX246" i="1" s="1"/>
  <c r="O247" i="1"/>
  <c r="P247" i="1"/>
  <c r="Q247" i="1"/>
  <c r="R247" i="1"/>
  <c r="S247" i="1"/>
  <c r="T247" i="1"/>
  <c r="U247" i="1"/>
  <c r="V247" i="1"/>
  <c r="W247" i="1"/>
  <c r="X247" i="1"/>
  <c r="Y247" i="1"/>
  <c r="AB247" i="1"/>
  <c r="CP247" i="1" s="1"/>
  <c r="GM247" i="1" s="1"/>
  <c r="AC247" i="1"/>
  <c r="AD247" i="1"/>
  <c r="AE247" i="1"/>
  <c r="AF247" i="1"/>
  <c r="AG247" i="1"/>
  <c r="AH247" i="1"/>
  <c r="AI247" i="1"/>
  <c r="AJ247" i="1"/>
  <c r="FR247" i="1"/>
  <c r="GL247" i="1"/>
  <c r="GO247" i="1"/>
  <c r="GP247" i="1"/>
  <c r="GV247" i="1"/>
  <c r="GX247" i="1"/>
  <c r="B249" i="1"/>
  <c r="B195" i="1" s="1"/>
  <c r="C249" i="1"/>
  <c r="C195" i="1" s="1"/>
  <c r="D249" i="1"/>
  <c r="D195" i="1" s="1"/>
  <c r="F249" i="1"/>
  <c r="F195" i="1" s="1"/>
  <c r="G249" i="1"/>
  <c r="G195" i="1" s="1"/>
  <c r="AO249" i="1"/>
  <c r="AO195" i="1" s="1"/>
  <c r="BC249" i="1"/>
  <c r="BC195" i="1" s="1"/>
  <c r="BX249" i="1"/>
  <c r="BX195" i="1" s="1"/>
  <c r="CK249" i="1"/>
  <c r="CK195" i="1" s="1"/>
  <c r="CL249" i="1"/>
  <c r="CL195" i="1" s="1"/>
  <c r="F265" i="1"/>
  <c r="D279" i="1"/>
  <c r="C281" i="1"/>
  <c r="E281" i="1"/>
  <c r="F281" i="1"/>
  <c r="G281" i="1"/>
  <c r="Z281" i="1"/>
  <c r="AA281" i="1"/>
  <c r="AM281" i="1"/>
  <c r="AN281" i="1"/>
  <c r="BE281" i="1"/>
  <c r="BF281" i="1"/>
  <c r="BG281" i="1"/>
  <c r="BH281" i="1"/>
  <c r="BI281" i="1"/>
  <c r="BJ281" i="1"/>
  <c r="BK281" i="1"/>
  <c r="BL281" i="1"/>
  <c r="BM281" i="1"/>
  <c r="BN281" i="1"/>
  <c r="BO281" i="1"/>
  <c r="BP281" i="1"/>
  <c r="BQ281" i="1"/>
  <c r="BR281" i="1"/>
  <c r="BS281" i="1"/>
  <c r="BT281" i="1"/>
  <c r="BU281" i="1"/>
  <c r="BV281" i="1"/>
  <c r="BW281" i="1"/>
  <c r="CK281" i="1"/>
  <c r="CL281" i="1"/>
  <c r="CM281" i="1"/>
  <c r="CN281" i="1"/>
  <c r="CO281" i="1"/>
  <c r="CP281" i="1"/>
  <c r="CQ281" i="1"/>
  <c r="CR281" i="1"/>
  <c r="CS281" i="1"/>
  <c r="CT281" i="1"/>
  <c r="CU281" i="1"/>
  <c r="CV281" i="1"/>
  <c r="CW281" i="1"/>
  <c r="CX281" i="1"/>
  <c r="CY281" i="1"/>
  <c r="CZ281" i="1"/>
  <c r="DA281" i="1"/>
  <c r="DB281" i="1"/>
  <c r="DC281" i="1"/>
  <c r="DD281" i="1"/>
  <c r="DE281" i="1"/>
  <c r="DF281" i="1"/>
  <c r="DG281" i="1"/>
  <c r="DH281" i="1"/>
  <c r="DI281" i="1"/>
  <c r="DJ281" i="1"/>
  <c r="DK281" i="1"/>
  <c r="DL281" i="1"/>
  <c r="DM281" i="1"/>
  <c r="DN281" i="1"/>
  <c r="DO281" i="1"/>
  <c r="DP281" i="1"/>
  <c r="DQ281" i="1"/>
  <c r="DR281" i="1"/>
  <c r="DS281" i="1"/>
  <c r="DT281" i="1"/>
  <c r="DU281" i="1"/>
  <c r="DV281" i="1"/>
  <c r="DW281" i="1"/>
  <c r="DX281" i="1"/>
  <c r="DY281" i="1"/>
  <c r="DZ281" i="1"/>
  <c r="EA281" i="1"/>
  <c r="EB281" i="1"/>
  <c r="EC281" i="1"/>
  <c r="ED281" i="1"/>
  <c r="EE281" i="1"/>
  <c r="EF281" i="1"/>
  <c r="EG281" i="1"/>
  <c r="EH281" i="1"/>
  <c r="EI281" i="1"/>
  <c r="EJ281" i="1"/>
  <c r="EK281" i="1"/>
  <c r="EL281" i="1"/>
  <c r="EM281" i="1"/>
  <c r="EN281" i="1"/>
  <c r="EO281" i="1"/>
  <c r="EP281" i="1"/>
  <c r="EQ281" i="1"/>
  <c r="ER281" i="1"/>
  <c r="ES281" i="1"/>
  <c r="ET281" i="1"/>
  <c r="EU281" i="1"/>
  <c r="EV281" i="1"/>
  <c r="EW281" i="1"/>
  <c r="EX281" i="1"/>
  <c r="EY281" i="1"/>
  <c r="EZ281" i="1"/>
  <c r="FA281" i="1"/>
  <c r="FB281" i="1"/>
  <c r="FC281" i="1"/>
  <c r="FD281" i="1"/>
  <c r="FE281" i="1"/>
  <c r="FF281" i="1"/>
  <c r="FG281" i="1"/>
  <c r="FH281" i="1"/>
  <c r="FI281" i="1"/>
  <c r="FJ281" i="1"/>
  <c r="FK281" i="1"/>
  <c r="FL281" i="1"/>
  <c r="FM281" i="1"/>
  <c r="FN281" i="1"/>
  <c r="FO281" i="1"/>
  <c r="FP281" i="1"/>
  <c r="FQ281" i="1"/>
  <c r="FR281" i="1"/>
  <c r="FS281" i="1"/>
  <c r="FT281" i="1"/>
  <c r="FU281" i="1"/>
  <c r="FV281" i="1"/>
  <c r="FW281" i="1"/>
  <c r="FX281" i="1"/>
  <c r="FY281" i="1"/>
  <c r="FZ281" i="1"/>
  <c r="GA281" i="1"/>
  <c r="GB281" i="1"/>
  <c r="GC281" i="1"/>
  <c r="GD281" i="1"/>
  <c r="GE281" i="1"/>
  <c r="GF281" i="1"/>
  <c r="GG281" i="1"/>
  <c r="GH281" i="1"/>
  <c r="GI281" i="1"/>
  <c r="GJ281" i="1"/>
  <c r="GK281" i="1"/>
  <c r="GL281" i="1"/>
  <c r="GM281" i="1"/>
  <c r="GN281" i="1"/>
  <c r="GO281" i="1"/>
  <c r="GP281" i="1"/>
  <c r="GQ281" i="1"/>
  <c r="GR281" i="1"/>
  <c r="GS281" i="1"/>
  <c r="GT281" i="1"/>
  <c r="GU281" i="1"/>
  <c r="GV281" i="1"/>
  <c r="GW281" i="1"/>
  <c r="GX281" i="1"/>
  <c r="C283" i="1"/>
  <c r="D283" i="1"/>
  <c r="I283" i="1"/>
  <c r="CU237" i="3" s="1"/>
  <c r="K283" i="1"/>
  <c r="T283" i="1"/>
  <c r="V283" i="1"/>
  <c r="W283" i="1"/>
  <c r="AC283" i="1"/>
  <c r="AD283" i="1"/>
  <c r="AE283" i="1"/>
  <c r="AF283" i="1"/>
  <c r="AG283" i="1"/>
  <c r="CU283" i="1" s="1"/>
  <c r="AH283" i="1"/>
  <c r="AI283" i="1"/>
  <c r="AJ283" i="1"/>
  <c r="CX283" i="1" s="1"/>
  <c r="CQ283" i="1"/>
  <c r="CR283" i="1"/>
  <c r="CS283" i="1"/>
  <c r="CT283" i="1"/>
  <c r="CV283" i="1"/>
  <c r="CW283" i="1"/>
  <c r="FR283" i="1"/>
  <c r="GL283" i="1"/>
  <c r="GO283" i="1"/>
  <c r="GP283" i="1"/>
  <c r="GV283" i="1"/>
  <c r="HC283" i="1"/>
  <c r="GX283" i="1" s="1"/>
  <c r="C284" i="1"/>
  <c r="D284" i="1"/>
  <c r="U284" i="1"/>
  <c r="V284" i="1"/>
  <c r="W284" i="1"/>
  <c r="AC284" i="1"/>
  <c r="AE284" i="1"/>
  <c r="AD284" i="1" s="1"/>
  <c r="AF284" i="1"/>
  <c r="AG284" i="1"/>
  <c r="AH284" i="1"/>
  <c r="AI284" i="1"/>
  <c r="AJ284" i="1"/>
  <c r="CQ284" i="1"/>
  <c r="CR284" i="1"/>
  <c r="CS284" i="1"/>
  <c r="CT284" i="1"/>
  <c r="CU284" i="1"/>
  <c r="T284" i="1" s="1"/>
  <c r="CV284" i="1"/>
  <c r="CW284" i="1"/>
  <c r="CX284" i="1"/>
  <c r="FR284" i="1"/>
  <c r="GL284" i="1"/>
  <c r="GO284" i="1"/>
  <c r="GP284" i="1"/>
  <c r="GV284" i="1"/>
  <c r="HC284" i="1" s="1"/>
  <c r="GX284" i="1" s="1"/>
  <c r="S285" i="1"/>
  <c r="V285" i="1"/>
  <c r="AC285" i="1"/>
  <c r="AB285" i="1" s="1"/>
  <c r="AD285" i="1"/>
  <c r="AE285" i="1"/>
  <c r="AF285" i="1"/>
  <c r="AG285" i="1"/>
  <c r="AH285" i="1"/>
  <c r="CV285" i="1" s="1"/>
  <c r="U285" i="1" s="1"/>
  <c r="AI285" i="1"/>
  <c r="CW285" i="1" s="1"/>
  <c r="AJ285" i="1"/>
  <c r="CX285" i="1" s="1"/>
  <c r="W285" i="1" s="1"/>
  <c r="CQ285" i="1"/>
  <c r="P285" i="1" s="1"/>
  <c r="CR285" i="1"/>
  <c r="Q285" i="1" s="1"/>
  <c r="CS285" i="1"/>
  <c r="R285" i="1" s="1"/>
  <c r="CT285" i="1"/>
  <c r="CU285" i="1"/>
  <c r="T285" i="1" s="1"/>
  <c r="CY285" i="1"/>
  <c r="X285" i="1" s="1"/>
  <c r="CZ285" i="1"/>
  <c r="Y285" i="1" s="1"/>
  <c r="FR285" i="1"/>
  <c r="GL285" i="1"/>
  <c r="GO285" i="1"/>
  <c r="GP285" i="1"/>
  <c r="GV285" i="1"/>
  <c r="HC285" i="1"/>
  <c r="GX285" i="1" s="1"/>
  <c r="C286" i="1"/>
  <c r="D286" i="1"/>
  <c r="I286" i="1"/>
  <c r="K286" i="1"/>
  <c r="AC286" i="1"/>
  <c r="AE286" i="1"/>
  <c r="AD286" i="1" s="1"/>
  <c r="AF286" i="1"/>
  <c r="AG286" i="1"/>
  <c r="CU286" i="1" s="1"/>
  <c r="T286" i="1" s="1"/>
  <c r="AH286" i="1"/>
  <c r="AI286" i="1"/>
  <c r="AJ286" i="1"/>
  <c r="CQ286" i="1"/>
  <c r="CR286" i="1"/>
  <c r="CS286" i="1"/>
  <c r="CT286" i="1"/>
  <c r="CV286" i="1"/>
  <c r="CW286" i="1"/>
  <c r="CX286" i="1"/>
  <c r="W286" i="1" s="1"/>
  <c r="FR286" i="1"/>
  <c r="GL286" i="1"/>
  <c r="GO286" i="1"/>
  <c r="GP286" i="1"/>
  <c r="GV286" i="1"/>
  <c r="HC286" i="1" s="1"/>
  <c r="GX286" i="1" s="1"/>
  <c r="R287" i="1"/>
  <c r="W287" i="1"/>
  <c r="AC287" i="1"/>
  <c r="AD287" i="1"/>
  <c r="AB287" i="1" s="1"/>
  <c r="AE287" i="1"/>
  <c r="AF287" i="1"/>
  <c r="AG287" i="1"/>
  <c r="AH287" i="1"/>
  <c r="AI287" i="1"/>
  <c r="AJ287" i="1"/>
  <c r="CQ287" i="1"/>
  <c r="P287" i="1" s="1"/>
  <c r="CR287" i="1"/>
  <c r="Q287" i="1" s="1"/>
  <c r="CS287" i="1"/>
  <c r="CT287" i="1"/>
  <c r="S287" i="1" s="1"/>
  <c r="CZ287" i="1" s="1"/>
  <c r="Y287" i="1" s="1"/>
  <c r="CU287" i="1"/>
  <c r="T287" i="1" s="1"/>
  <c r="CV287" i="1"/>
  <c r="U287" i="1" s="1"/>
  <c r="CW287" i="1"/>
  <c r="V287" i="1" s="1"/>
  <c r="CX287" i="1"/>
  <c r="FR287" i="1"/>
  <c r="GL287" i="1"/>
  <c r="GO287" i="1"/>
  <c r="GP287" i="1"/>
  <c r="GV287" i="1"/>
  <c r="HC287" i="1"/>
  <c r="GX287" i="1" s="1"/>
  <c r="U288" i="1"/>
  <c r="V288" i="1"/>
  <c r="AC288" i="1"/>
  <c r="AE288" i="1"/>
  <c r="AD288" i="1" s="1"/>
  <c r="AF288" i="1"/>
  <c r="AG288" i="1"/>
  <c r="AH288" i="1"/>
  <c r="AI288" i="1"/>
  <c r="AJ288" i="1"/>
  <c r="CX288" i="1" s="1"/>
  <c r="W288" i="1" s="1"/>
  <c r="CQ288" i="1"/>
  <c r="P288" i="1" s="1"/>
  <c r="CR288" i="1"/>
  <c r="Q288" i="1" s="1"/>
  <c r="CS288" i="1"/>
  <c r="R288" i="1" s="1"/>
  <c r="CT288" i="1"/>
  <c r="S288" i="1" s="1"/>
  <c r="CU288" i="1"/>
  <c r="T288" i="1" s="1"/>
  <c r="CV288" i="1"/>
  <c r="CW288" i="1"/>
  <c r="FR288" i="1"/>
  <c r="GL288" i="1"/>
  <c r="GO288" i="1"/>
  <c r="GP288" i="1"/>
  <c r="GV288" i="1"/>
  <c r="HC288" i="1"/>
  <c r="GX288" i="1" s="1"/>
  <c r="Q289" i="1"/>
  <c r="S289" i="1"/>
  <c r="Y289" i="1"/>
  <c r="AC289" i="1"/>
  <c r="AE289" i="1"/>
  <c r="AD289" i="1" s="1"/>
  <c r="AB289" i="1" s="1"/>
  <c r="AF289" i="1"/>
  <c r="AG289" i="1"/>
  <c r="CU289" i="1" s="1"/>
  <c r="T289" i="1" s="1"/>
  <c r="AH289" i="1"/>
  <c r="CV289" i="1" s="1"/>
  <c r="U289" i="1" s="1"/>
  <c r="AI289" i="1"/>
  <c r="CW289" i="1" s="1"/>
  <c r="V289" i="1" s="1"/>
  <c r="AJ289" i="1"/>
  <c r="CX289" i="1" s="1"/>
  <c r="W289" i="1" s="1"/>
  <c r="CQ289" i="1"/>
  <c r="P289" i="1" s="1"/>
  <c r="CR289" i="1"/>
  <c r="CS289" i="1"/>
  <c r="R289" i="1" s="1"/>
  <c r="CT289" i="1"/>
  <c r="CY289" i="1"/>
  <c r="X289" i="1" s="1"/>
  <c r="CZ289" i="1"/>
  <c r="FR289" i="1"/>
  <c r="GL289" i="1"/>
  <c r="GO289" i="1"/>
  <c r="GP289" i="1"/>
  <c r="GV289" i="1"/>
  <c r="GX289" i="1"/>
  <c r="HC289" i="1"/>
  <c r="P290" i="1"/>
  <c r="X290" i="1"/>
  <c r="AC290" i="1"/>
  <c r="AE290" i="1"/>
  <c r="AD290" i="1" s="1"/>
  <c r="AF290" i="1"/>
  <c r="AG290" i="1"/>
  <c r="CU290" i="1" s="1"/>
  <c r="T290" i="1" s="1"/>
  <c r="AH290" i="1"/>
  <c r="CV290" i="1" s="1"/>
  <c r="U290" i="1" s="1"/>
  <c r="AI290" i="1"/>
  <c r="CW290" i="1" s="1"/>
  <c r="V290" i="1" s="1"/>
  <c r="AJ290" i="1"/>
  <c r="CX290" i="1" s="1"/>
  <c r="W290" i="1" s="1"/>
  <c r="CQ290" i="1"/>
  <c r="CR290" i="1"/>
  <c r="Q290" i="1" s="1"/>
  <c r="CS290" i="1"/>
  <c r="R290" i="1" s="1"/>
  <c r="CT290" i="1"/>
  <c r="S290" i="1" s="1"/>
  <c r="CY290" i="1"/>
  <c r="CZ290" i="1"/>
  <c r="Y290" i="1" s="1"/>
  <c r="FR290" i="1"/>
  <c r="GL290" i="1"/>
  <c r="GO290" i="1"/>
  <c r="GP290" i="1"/>
  <c r="GV290" i="1"/>
  <c r="HC290" i="1" s="1"/>
  <c r="GX290" i="1" s="1"/>
  <c r="C291" i="1"/>
  <c r="D291" i="1"/>
  <c r="I291" i="1"/>
  <c r="K291" i="1"/>
  <c r="V291" i="1"/>
  <c r="W291" i="1"/>
  <c r="AC291" i="1"/>
  <c r="AE291" i="1"/>
  <c r="AD291" i="1" s="1"/>
  <c r="AF291" i="1"/>
  <c r="AB291" i="1" s="1"/>
  <c r="AG291" i="1"/>
  <c r="AH291" i="1"/>
  <c r="AI291" i="1"/>
  <c r="AJ291" i="1"/>
  <c r="CQ291" i="1"/>
  <c r="CR291" i="1"/>
  <c r="CS291" i="1"/>
  <c r="CT291" i="1"/>
  <c r="CU291" i="1"/>
  <c r="T291" i="1" s="1"/>
  <c r="CV291" i="1"/>
  <c r="CW291" i="1"/>
  <c r="CX291" i="1"/>
  <c r="FR291" i="1"/>
  <c r="GL291" i="1"/>
  <c r="GO291" i="1"/>
  <c r="GP291" i="1"/>
  <c r="GV291" i="1"/>
  <c r="HC291" i="1" s="1"/>
  <c r="GX291" i="1" s="1"/>
  <c r="C292" i="1"/>
  <c r="D292" i="1"/>
  <c r="I292" i="1"/>
  <c r="K292" i="1"/>
  <c r="AC292" i="1"/>
  <c r="AE292" i="1"/>
  <c r="AD292" i="1" s="1"/>
  <c r="AF292" i="1"/>
  <c r="AG292" i="1"/>
  <c r="CU292" i="1" s="1"/>
  <c r="T292" i="1" s="1"/>
  <c r="AH292" i="1"/>
  <c r="AI292" i="1"/>
  <c r="AJ292" i="1"/>
  <c r="CX292" i="1" s="1"/>
  <c r="CQ292" i="1"/>
  <c r="CR292" i="1"/>
  <c r="CS292" i="1"/>
  <c r="CT292" i="1"/>
  <c r="CV292" i="1"/>
  <c r="CW292" i="1"/>
  <c r="FR292" i="1"/>
  <c r="GL292" i="1"/>
  <c r="GN292" i="1"/>
  <c r="GP292" i="1"/>
  <c r="GV292" i="1"/>
  <c r="HC292" i="1"/>
  <c r="GX292" i="1" s="1"/>
  <c r="S293" i="1"/>
  <c r="AC293" i="1"/>
  <c r="AE293" i="1"/>
  <c r="AD293" i="1" s="1"/>
  <c r="AF293" i="1"/>
  <c r="AG293" i="1"/>
  <c r="CU293" i="1" s="1"/>
  <c r="T293" i="1" s="1"/>
  <c r="AH293" i="1"/>
  <c r="CV293" i="1" s="1"/>
  <c r="U293" i="1" s="1"/>
  <c r="AI293" i="1"/>
  <c r="CW293" i="1" s="1"/>
  <c r="V293" i="1" s="1"/>
  <c r="AJ293" i="1"/>
  <c r="CQ293" i="1"/>
  <c r="P293" i="1" s="1"/>
  <c r="CR293" i="1"/>
  <c r="Q293" i="1" s="1"/>
  <c r="CS293" i="1"/>
  <c r="R293" i="1" s="1"/>
  <c r="CY293" i="1" s="1"/>
  <c r="X293" i="1" s="1"/>
  <c r="CT293" i="1"/>
  <c r="CX293" i="1"/>
  <c r="W293" i="1" s="1"/>
  <c r="CZ293" i="1"/>
  <c r="Y293" i="1" s="1"/>
  <c r="FR293" i="1"/>
  <c r="GL293" i="1"/>
  <c r="GO293" i="1"/>
  <c r="GP293" i="1"/>
  <c r="GV293" i="1"/>
  <c r="HC293" i="1" s="1"/>
  <c r="GX293" i="1" s="1"/>
  <c r="B295" i="1"/>
  <c r="B281" i="1" s="1"/>
  <c r="C295" i="1"/>
  <c r="D295" i="1"/>
  <c r="D281" i="1" s="1"/>
  <c r="F295" i="1"/>
  <c r="G295" i="1"/>
  <c r="AO295" i="1"/>
  <c r="BB295" i="1"/>
  <c r="BB281" i="1" s="1"/>
  <c r="BD295" i="1"/>
  <c r="BD281" i="1" s="1"/>
  <c r="BX295" i="1"/>
  <c r="BX281" i="1" s="1"/>
  <c r="CK295" i="1"/>
  <c r="CL295" i="1"/>
  <c r="BC295" i="1" s="1"/>
  <c r="CM295" i="1"/>
  <c r="F320" i="1"/>
  <c r="D325" i="1"/>
  <c r="E327" i="1"/>
  <c r="Z327" i="1"/>
  <c r="AA327" i="1"/>
  <c r="AM327" i="1"/>
  <c r="AN327" i="1"/>
  <c r="BE327" i="1"/>
  <c r="BF327" i="1"/>
  <c r="BG327" i="1"/>
  <c r="BH327" i="1"/>
  <c r="BI327" i="1"/>
  <c r="BJ327" i="1"/>
  <c r="BK327" i="1"/>
  <c r="BL327" i="1"/>
  <c r="BM327" i="1"/>
  <c r="BN327" i="1"/>
  <c r="BO327" i="1"/>
  <c r="BP327" i="1"/>
  <c r="BQ327" i="1"/>
  <c r="BR327" i="1"/>
  <c r="BS327" i="1"/>
  <c r="BT327" i="1"/>
  <c r="BU327" i="1"/>
  <c r="BV327" i="1"/>
  <c r="BW327" i="1"/>
  <c r="BX327" i="1"/>
  <c r="CN327" i="1"/>
  <c r="CO327" i="1"/>
  <c r="CP327" i="1"/>
  <c r="CQ327" i="1"/>
  <c r="CR327" i="1"/>
  <c r="CS327" i="1"/>
  <c r="CT327" i="1"/>
  <c r="CU327" i="1"/>
  <c r="CV327" i="1"/>
  <c r="CW327" i="1"/>
  <c r="CX327" i="1"/>
  <c r="CY327" i="1"/>
  <c r="CZ327" i="1"/>
  <c r="DA327" i="1"/>
  <c r="DB327" i="1"/>
  <c r="DC327" i="1"/>
  <c r="DD327" i="1"/>
  <c r="DE327" i="1"/>
  <c r="DF327" i="1"/>
  <c r="DG327" i="1"/>
  <c r="DH327" i="1"/>
  <c r="DI327" i="1"/>
  <c r="DJ327" i="1"/>
  <c r="DK327" i="1"/>
  <c r="DL327" i="1"/>
  <c r="DM327" i="1"/>
  <c r="DN327" i="1"/>
  <c r="DO327" i="1"/>
  <c r="DP327" i="1"/>
  <c r="DQ327" i="1"/>
  <c r="DR327" i="1"/>
  <c r="DS327" i="1"/>
  <c r="DT327" i="1"/>
  <c r="DU327" i="1"/>
  <c r="DV327" i="1"/>
  <c r="DW327" i="1"/>
  <c r="DX327" i="1"/>
  <c r="DY327" i="1"/>
  <c r="DZ327" i="1"/>
  <c r="EA327" i="1"/>
  <c r="EB327" i="1"/>
  <c r="EC327" i="1"/>
  <c r="ED327" i="1"/>
  <c r="EE327" i="1"/>
  <c r="EF327" i="1"/>
  <c r="EG327" i="1"/>
  <c r="EH327" i="1"/>
  <c r="EI327" i="1"/>
  <c r="EJ327" i="1"/>
  <c r="EK327" i="1"/>
  <c r="EL327" i="1"/>
  <c r="EM327" i="1"/>
  <c r="EN327" i="1"/>
  <c r="EO327" i="1"/>
  <c r="EP327" i="1"/>
  <c r="EQ327" i="1"/>
  <c r="ER327" i="1"/>
  <c r="ES327" i="1"/>
  <c r="ET327" i="1"/>
  <c r="EU327" i="1"/>
  <c r="EV327" i="1"/>
  <c r="EW327" i="1"/>
  <c r="EX327" i="1"/>
  <c r="EY327" i="1"/>
  <c r="EZ327" i="1"/>
  <c r="FA327" i="1"/>
  <c r="FB327" i="1"/>
  <c r="FC327" i="1"/>
  <c r="FD327" i="1"/>
  <c r="FE327" i="1"/>
  <c r="FF327" i="1"/>
  <c r="FG327" i="1"/>
  <c r="FH327" i="1"/>
  <c r="FI327" i="1"/>
  <c r="FJ327" i="1"/>
  <c r="FK327" i="1"/>
  <c r="FL327" i="1"/>
  <c r="FM327" i="1"/>
  <c r="FN327" i="1"/>
  <c r="FO327" i="1"/>
  <c r="FP327" i="1"/>
  <c r="FQ327" i="1"/>
  <c r="FR327" i="1"/>
  <c r="FS327" i="1"/>
  <c r="FT327" i="1"/>
  <c r="FU327" i="1"/>
  <c r="FV327" i="1"/>
  <c r="FW327" i="1"/>
  <c r="FX327" i="1"/>
  <c r="FY327" i="1"/>
  <c r="FZ327" i="1"/>
  <c r="GA327" i="1"/>
  <c r="GB327" i="1"/>
  <c r="GC327" i="1"/>
  <c r="GD327" i="1"/>
  <c r="GE327" i="1"/>
  <c r="GF327" i="1"/>
  <c r="GG327" i="1"/>
  <c r="GH327" i="1"/>
  <c r="GI327" i="1"/>
  <c r="GJ327" i="1"/>
  <c r="GK327" i="1"/>
  <c r="GL327" i="1"/>
  <c r="GM327" i="1"/>
  <c r="GN327" i="1"/>
  <c r="GO327" i="1"/>
  <c r="GP327" i="1"/>
  <c r="GQ327" i="1"/>
  <c r="GR327" i="1"/>
  <c r="GS327" i="1"/>
  <c r="GT327" i="1"/>
  <c r="GU327" i="1"/>
  <c r="GV327" i="1"/>
  <c r="GW327" i="1"/>
  <c r="GX327" i="1"/>
  <c r="C329" i="1"/>
  <c r="D329" i="1"/>
  <c r="I329" i="1"/>
  <c r="CU256" i="3" s="1"/>
  <c r="K329" i="1"/>
  <c r="V329" i="1"/>
  <c r="W329" i="1"/>
  <c r="AC329" i="1"/>
  <c r="AE329" i="1"/>
  <c r="AD329" i="1" s="1"/>
  <c r="AF329" i="1"/>
  <c r="AG329" i="1"/>
  <c r="AH329" i="1"/>
  <c r="AI329" i="1"/>
  <c r="AJ329" i="1"/>
  <c r="CQ329" i="1"/>
  <c r="CR329" i="1"/>
  <c r="CS329" i="1"/>
  <c r="CT329" i="1"/>
  <c r="CU329" i="1"/>
  <c r="T329" i="1" s="1"/>
  <c r="AG338" i="1" s="1"/>
  <c r="CV329" i="1"/>
  <c r="CW329" i="1"/>
  <c r="CX329" i="1"/>
  <c r="FR329" i="1"/>
  <c r="GL329" i="1"/>
  <c r="GO329" i="1"/>
  <c r="GP329" i="1"/>
  <c r="GV329" i="1"/>
  <c r="HC329" i="1"/>
  <c r="GX329" i="1" s="1"/>
  <c r="C330" i="1"/>
  <c r="D330" i="1"/>
  <c r="T330" i="1"/>
  <c r="U330" i="1"/>
  <c r="V330" i="1"/>
  <c r="AC330" i="1"/>
  <c r="AE330" i="1"/>
  <c r="AD330" i="1" s="1"/>
  <c r="AF330" i="1"/>
  <c r="AG330" i="1"/>
  <c r="AH330" i="1"/>
  <c r="AI330" i="1"/>
  <c r="AJ330" i="1"/>
  <c r="CX330" i="1" s="1"/>
  <c r="W330" i="1" s="1"/>
  <c r="CQ330" i="1"/>
  <c r="CR330" i="1"/>
  <c r="CS330" i="1"/>
  <c r="CT330" i="1"/>
  <c r="CU330" i="1"/>
  <c r="CV330" i="1"/>
  <c r="CW330" i="1"/>
  <c r="FR330" i="1"/>
  <c r="GL330" i="1"/>
  <c r="GO330" i="1"/>
  <c r="GP330" i="1"/>
  <c r="GV330" i="1"/>
  <c r="HC330" i="1"/>
  <c r="GX330" i="1" s="1"/>
  <c r="CJ338" i="1" s="1"/>
  <c r="P331" i="1"/>
  <c r="Q331" i="1"/>
  <c r="S331" i="1"/>
  <c r="Y331" i="1"/>
  <c r="AC331" i="1"/>
  <c r="AE331" i="1"/>
  <c r="AD331" i="1" s="1"/>
  <c r="AB331" i="1" s="1"/>
  <c r="AF331" i="1"/>
  <c r="AG331" i="1"/>
  <c r="CU331" i="1" s="1"/>
  <c r="T331" i="1" s="1"/>
  <c r="AH331" i="1"/>
  <c r="CV331" i="1" s="1"/>
  <c r="U331" i="1" s="1"/>
  <c r="AI331" i="1"/>
  <c r="CW331" i="1" s="1"/>
  <c r="V331" i="1" s="1"/>
  <c r="AJ331" i="1"/>
  <c r="CX331" i="1" s="1"/>
  <c r="W331" i="1" s="1"/>
  <c r="CQ331" i="1"/>
  <c r="CR331" i="1"/>
  <c r="CS331" i="1"/>
  <c r="R331" i="1" s="1"/>
  <c r="CP331" i="1" s="1"/>
  <c r="O331" i="1" s="1"/>
  <c r="GM331" i="1" s="1"/>
  <c r="GN331" i="1" s="1"/>
  <c r="CT331" i="1"/>
  <c r="CY331" i="1"/>
  <c r="X331" i="1" s="1"/>
  <c r="CZ331" i="1"/>
  <c r="FR331" i="1"/>
  <c r="GL331" i="1"/>
  <c r="GO331" i="1"/>
  <c r="GP331" i="1"/>
  <c r="GV331" i="1"/>
  <c r="HC331" i="1" s="1"/>
  <c r="GX331" i="1"/>
  <c r="C332" i="1"/>
  <c r="D332" i="1"/>
  <c r="I332" i="1"/>
  <c r="K332" i="1"/>
  <c r="W332" i="1"/>
  <c r="AC332" i="1"/>
  <c r="AE332" i="1"/>
  <c r="AD332" i="1" s="1"/>
  <c r="AF332" i="1"/>
  <c r="AG332" i="1"/>
  <c r="AH332" i="1"/>
  <c r="AI332" i="1"/>
  <c r="AJ332" i="1"/>
  <c r="CQ332" i="1"/>
  <c r="CR332" i="1"/>
  <c r="CS332" i="1"/>
  <c r="CT332" i="1"/>
  <c r="CU332" i="1"/>
  <c r="T332" i="1" s="1"/>
  <c r="CV332" i="1"/>
  <c r="CW332" i="1"/>
  <c r="CX332" i="1"/>
  <c r="FR332" i="1"/>
  <c r="GL332" i="1"/>
  <c r="GO332" i="1"/>
  <c r="GP332" i="1"/>
  <c r="GV332" i="1"/>
  <c r="HC332" i="1"/>
  <c r="GX332" i="1" s="1"/>
  <c r="T333" i="1"/>
  <c r="U333" i="1"/>
  <c r="V333" i="1"/>
  <c r="AC333" i="1"/>
  <c r="AD333" i="1"/>
  <c r="AB333" i="1" s="1"/>
  <c r="AE333" i="1"/>
  <c r="AF333" i="1"/>
  <c r="AG333" i="1"/>
  <c r="AH333" i="1"/>
  <c r="AI333" i="1"/>
  <c r="AJ333" i="1"/>
  <c r="CX333" i="1" s="1"/>
  <c r="W333" i="1" s="1"/>
  <c r="CQ333" i="1"/>
  <c r="P333" i="1" s="1"/>
  <c r="CR333" i="1"/>
  <c r="Q333" i="1" s="1"/>
  <c r="CS333" i="1"/>
  <c r="R333" i="1" s="1"/>
  <c r="CT333" i="1"/>
  <c r="S333" i="1" s="1"/>
  <c r="CU333" i="1"/>
  <c r="CV333" i="1"/>
  <c r="CW333" i="1"/>
  <c r="FR333" i="1"/>
  <c r="GL333" i="1"/>
  <c r="GO333" i="1"/>
  <c r="GP333" i="1"/>
  <c r="GV333" i="1"/>
  <c r="GX333" i="1"/>
  <c r="HC333" i="1"/>
  <c r="P334" i="1"/>
  <c r="CP334" i="1" s="1"/>
  <c r="O334" i="1" s="1"/>
  <c r="GM334" i="1" s="1"/>
  <c r="GN334" i="1" s="1"/>
  <c r="R334" i="1"/>
  <c r="S334" i="1"/>
  <c r="X334" i="1"/>
  <c r="AC334" i="1"/>
  <c r="AB334" i="1" s="1"/>
  <c r="AD334" i="1"/>
  <c r="AE334" i="1"/>
  <c r="AF334" i="1"/>
  <c r="AG334" i="1"/>
  <c r="CU334" i="1" s="1"/>
  <c r="T334" i="1" s="1"/>
  <c r="AH334" i="1"/>
  <c r="CV334" i="1" s="1"/>
  <c r="U334" i="1" s="1"/>
  <c r="AI334" i="1"/>
  <c r="CW334" i="1" s="1"/>
  <c r="V334" i="1" s="1"/>
  <c r="AJ334" i="1"/>
  <c r="CX334" i="1" s="1"/>
  <c r="W334" i="1" s="1"/>
  <c r="CQ334" i="1"/>
  <c r="CR334" i="1"/>
  <c r="Q334" i="1" s="1"/>
  <c r="CS334" i="1"/>
  <c r="CT334" i="1"/>
  <c r="CY334" i="1"/>
  <c r="CZ334" i="1"/>
  <c r="Y334" i="1" s="1"/>
  <c r="FR334" i="1"/>
  <c r="GL334" i="1"/>
  <c r="GO334" i="1"/>
  <c r="GP334" i="1"/>
  <c r="GV334" i="1"/>
  <c r="HC334" i="1" s="1"/>
  <c r="GX334" i="1"/>
  <c r="Q335" i="1"/>
  <c r="W335" i="1"/>
  <c r="AC335" i="1"/>
  <c r="AD335" i="1"/>
  <c r="AB335" i="1" s="1"/>
  <c r="AE335" i="1"/>
  <c r="AF335" i="1"/>
  <c r="AG335" i="1"/>
  <c r="CU335" i="1" s="1"/>
  <c r="T335" i="1" s="1"/>
  <c r="AH335" i="1"/>
  <c r="CV335" i="1" s="1"/>
  <c r="U335" i="1" s="1"/>
  <c r="AI335" i="1"/>
  <c r="CW335" i="1" s="1"/>
  <c r="V335" i="1" s="1"/>
  <c r="AJ335" i="1"/>
  <c r="CQ335" i="1"/>
  <c r="P335" i="1" s="1"/>
  <c r="CP335" i="1" s="1"/>
  <c r="O335" i="1" s="1"/>
  <c r="GM335" i="1" s="1"/>
  <c r="GN335" i="1" s="1"/>
  <c r="CR335" i="1"/>
  <c r="CS335" i="1"/>
  <c r="R335" i="1" s="1"/>
  <c r="CT335" i="1"/>
  <c r="S335" i="1" s="1"/>
  <c r="CX335" i="1"/>
  <c r="CY335" i="1"/>
  <c r="X335" i="1" s="1"/>
  <c r="CZ335" i="1"/>
  <c r="Y335" i="1" s="1"/>
  <c r="FR335" i="1"/>
  <c r="GL335" i="1"/>
  <c r="GO335" i="1"/>
  <c r="GP335" i="1"/>
  <c r="GV335" i="1"/>
  <c r="GX335" i="1"/>
  <c r="HC335" i="1"/>
  <c r="C336" i="1"/>
  <c r="D336" i="1"/>
  <c r="I336" i="1"/>
  <c r="K336" i="1"/>
  <c r="V336" i="1"/>
  <c r="AC336" i="1"/>
  <c r="AD336" i="1"/>
  <c r="AE336" i="1"/>
  <c r="AF336" i="1"/>
  <c r="AG336" i="1"/>
  <c r="AH336" i="1"/>
  <c r="AI336" i="1"/>
  <c r="AJ336" i="1"/>
  <c r="CQ336" i="1"/>
  <c r="CR336" i="1"/>
  <c r="CS336" i="1"/>
  <c r="CT336" i="1"/>
  <c r="CU336" i="1"/>
  <c r="T336" i="1" s="1"/>
  <c r="CV336" i="1"/>
  <c r="CW336" i="1"/>
  <c r="CX336" i="1"/>
  <c r="W336" i="1" s="1"/>
  <c r="FR336" i="1"/>
  <c r="GL336" i="1"/>
  <c r="GO336" i="1"/>
  <c r="GP336" i="1"/>
  <c r="GV336" i="1"/>
  <c r="HC336" i="1"/>
  <c r="GX336" i="1" s="1"/>
  <c r="B338" i="1"/>
  <c r="B327" i="1" s="1"/>
  <c r="C338" i="1"/>
  <c r="C327" i="1" s="1"/>
  <c r="D338" i="1"/>
  <c r="D327" i="1" s="1"/>
  <c r="F338" i="1"/>
  <c r="F327" i="1" s="1"/>
  <c r="G338" i="1"/>
  <c r="G327" i="1" s="1"/>
  <c r="BX338" i="1"/>
  <c r="AO338" i="1" s="1"/>
  <c r="F342" i="1" s="1"/>
  <c r="CK338" i="1"/>
  <c r="CK327" i="1" s="1"/>
  <c r="CL338" i="1"/>
  <c r="CM338" i="1"/>
  <c r="CM327" i="1" s="1"/>
  <c r="D368" i="1"/>
  <c r="D370" i="1"/>
  <c r="E370" i="1"/>
  <c r="F370" i="1"/>
  <c r="G370" i="1"/>
  <c r="Z370" i="1"/>
  <c r="AA370" i="1"/>
  <c r="AH370" i="1"/>
  <c r="AM370" i="1"/>
  <c r="AN370" i="1"/>
  <c r="AO370" i="1"/>
  <c r="BB370" i="1"/>
  <c r="BE370" i="1"/>
  <c r="BF370" i="1"/>
  <c r="BG370" i="1"/>
  <c r="BH370" i="1"/>
  <c r="BI370" i="1"/>
  <c r="BJ370" i="1"/>
  <c r="BK370" i="1"/>
  <c r="BL370" i="1"/>
  <c r="BM370" i="1"/>
  <c r="BN370" i="1"/>
  <c r="BO370" i="1"/>
  <c r="BP370" i="1"/>
  <c r="BQ370" i="1"/>
  <c r="BR370" i="1"/>
  <c r="BS370" i="1"/>
  <c r="BT370" i="1"/>
  <c r="BU370" i="1"/>
  <c r="BV370" i="1"/>
  <c r="BW370" i="1"/>
  <c r="CK370" i="1"/>
  <c r="CL370" i="1"/>
  <c r="CN370" i="1"/>
  <c r="CO370" i="1"/>
  <c r="CP370" i="1"/>
  <c r="CQ370" i="1"/>
  <c r="CR370" i="1"/>
  <c r="CS370" i="1"/>
  <c r="CT370" i="1"/>
  <c r="CU370" i="1"/>
  <c r="CV370" i="1"/>
  <c r="CW370" i="1"/>
  <c r="CX370" i="1"/>
  <c r="CY370" i="1"/>
  <c r="CZ370" i="1"/>
  <c r="DA370" i="1"/>
  <c r="DB370" i="1"/>
  <c r="DC370" i="1"/>
  <c r="DD370" i="1"/>
  <c r="DE370" i="1"/>
  <c r="DF370" i="1"/>
  <c r="DG370" i="1"/>
  <c r="DH370" i="1"/>
  <c r="DI370" i="1"/>
  <c r="DJ370" i="1"/>
  <c r="DK370" i="1"/>
  <c r="DL370" i="1"/>
  <c r="DM370" i="1"/>
  <c r="DN370" i="1"/>
  <c r="DO370" i="1"/>
  <c r="DP370" i="1"/>
  <c r="DQ370" i="1"/>
  <c r="DR370" i="1"/>
  <c r="DS370" i="1"/>
  <c r="DT370" i="1"/>
  <c r="DU370" i="1"/>
  <c r="DV370" i="1"/>
  <c r="DW370" i="1"/>
  <c r="DX370" i="1"/>
  <c r="DY370" i="1"/>
  <c r="DZ370" i="1"/>
  <c r="EA370" i="1"/>
  <c r="EB370" i="1"/>
  <c r="EC370" i="1"/>
  <c r="ED370" i="1"/>
  <c r="EE370" i="1"/>
  <c r="EF370" i="1"/>
  <c r="EG370" i="1"/>
  <c r="EH370" i="1"/>
  <c r="EI370" i="1"/>
  <c r="EJ370" i="1"/>
  <c r="EK370" i="1"/>
  <c r="EL370" i="1"/>
  <c r="EM370" i="1"/>
  <c r="EN370" i="1"/>
  <c r="EO370" i="1"/>
  <c r="EP370" i="1"/>
  <c r="EQ370" i="1"/>
  <c r="ER370" i="1"/>
  <c r="ES370" i="1"/>
  <c r="ET370" i="1"/>
  <c r="EU370" i="1"/>
  <c r="EV370" i="1"/>
  <c r="EW370" i="1"/>
  <c r="EX370" i="1"/>
  <c r="EY370" i="1"/>
  <c r="EZ370" i="1"/>
  <c r="FA370" i="1"/>
  <c r="FB370" i="1"/>
  <c r="FC370" i="1"/>
  <c r="FD370" i="1"/>
  <c r="FE370" i="1"/>
  <c r="FF370" i="1"/>
  <c r="FG370" i="1"/>
  <c r="FH370" i="1"/>
  <c r="FI370" i="1"/>
  <c r="FJ370" i="1"/>
  <c r="FK370" i="1"/>
  <c r="FL370" i="1"/>
  <c r="FM370" i="1"/>
  <c r="FN370" i="1"/>
  <c r="FO370" i="1"/>
  <c r="FP370" i="1"/>
  <c r="FQ370" i="1"/>
  <c r="FR370" i="1"/>
  <c r="FS370" i="1"/>
  <c r="FT370" i="1"/>
  <c r="FU370" i="1"/>
  <c r="FV370" i="1"/>
  <c r="FW370" i="1"/>
  <c r="FX370" i="1"/>
  <c r="FY370" i="1"/>
  <c r="FZ370" i="1"/>
  <c r="GA370" i="1"/>
  <c r="GB370" i="1"/>
  <c r="GC370" i="1"/>
  <c r="GD370" i="1"/>
  <c r="GE370" i="1"/>
  <c r="GF370" i="1"/>
  <c r="GG370" i="1"/>
  <c r="GH370" i="1"/>
  <c r="GI370" i="1"/>
  <c r="GJ370" i="1"/>
  <c r="GK370" i="1"/>
  <c r="GL370" i="1"/>
  <c r="GM370" i="1"/>
  <c r="GN370" i="1"/>
  <c r="GO370" i="1"/>
  <c r="GP370" i="1"/>
  <c r="GQ370" i="1"/>
  <c r="GR370" i="1"/>
  <c r="GS370" i="1"/>
  <c r="GT370" i="1"/>
  <c r="GU370" i="1"/>
  <c r="GV370" i="1"/>
  <c r="GW370" i="1"/>
  <c r="GX370" i="1"/>
  <c r="Q372" i="1"/>
  <c r="AD375" i="1" s="1"/>
  <c r="Q375" i="1" s="1"/>
  <c r="Q370" i="1" s="1"/>
  <c r="S372" i="1"/>
  <c r="U372" i="1"/>
  <c r="AH375" i="1" s="1"/>
  <c r="U375" i="1" s="1"/>
  <c r="W372" i="1"/>
  <c r="AC372" i="1"/>
  <c r="AB372" i="1" s="1"/>
  <c r="AE372" i="1"/>
  <c r="AD372" i="1" s="1"/>
  <c r="AF372" i="1"/>
  <c r="AG372" i="1"/>
  <c r="AH372" i="1"/>
  <c r="AI372" i="1"/>
  <c r="AJ372" i="1"/>
  <c r="CQ372" i="1"/>
  <c r="P372" i="1" s="1"/>
  <c r="CP372" i="1" s="1"/>
  <c r="O372" i="1" s="1"/>
  <c r="CR372" i="1"/>
  <c r="CS372" i="1"/>
  <c r="R372" i="1" s="1"/>
  <c r="AE375" i="1" s="1"/>
  <c r="CT372" i="1"/>
  <c r="CU372" i="1"/>
  <c r="T372" i="1" s="1"/>
  <c r="AG375" i="1" s="1"/>
  <c r="CV372" i="1"/>
  <c r="CW372" i="1"/>
  <c r="V372" i="1" s="1"/>
  <c r="AI375" i="1" s="1"/>
  <c r="CX372" i="1"/>
  <c r="FR372" i="1"/>
  <c r="GL372" i="1"/>
  <c r="BZ375" i="1" s="1"/>
  <c r="GO372" i="1"/>
  <c r="GP372" i="1"/>
  <c r="GV372" i="1"/>
  <c r="GX372" i="1"/>
  <c r="HC372" i="1"/>
  <c r="Q373" i="1"/>
  <c r="R373" i="1"/>
  <c r="S373" i="1"/>
  <c r="CY373" i="1" s="1"/>
  <c r="X373" i="1" s="1"/>
  <c r="T373" i="1"/>
  <c r="AC373" i="1"/>
  <c r="AB373" i="1" s="1"/>
  <c r="AE373" i="1"/>
  <c r="AD373" i="1" s="1"/>
  <c r="AF373" i="1"/>
  <c r="AG373" i="1"/>
  <c r="CU373" i="1" s="1"/>
  <c r="AH373" i="1"/>
  <c r="CV373" i="1" s="1"/>
  <c r="U373" i="1" s="1"/>
  <c r="AI373" i="1"/>
  <c r="CW373" i="1" s="1"/>
  <c r="V373" i="1" s="1"/>
  <c r="AJ373" i="1"/>
  <c r="CQ373" i="1"/>
  <c r="P373" i="1" s="1"/>
  <c r="CR373" i="1"/>
  <c r="CS373" i="1"/>
  <c r="CT373" i="1"/>
  <c r="CX373" i="1"/>
  <c r="W373" i="1" s="1"/>
  <c r="FR373" i="1"/>
  <c r="BY375" i="1" s="1"/>
  <c r="GL373" i="1"/>
  <c r="GO373" i="1"/>
  <c r="CC375" i="1" s="1"/>
  <c r="GP373" i="1"/>
  <c r="GV373" i="1"/>
  <c r="HC373" i="1" s="1"/>
  <c r="GX373" i="1" s="1"/>
  <c r="CJ375" i="1" s="1"/>
  <c r="B375" i="1"/>
  <c r="B370" i="1" s="1"/>
  <c r="C375" i="1"/>
  <c r="C370" i="1" s="1"/>
  <c r="D375" i="1"/>
  <c r="F375" i="1"/>
  <c r="G375" i="1"/>
  <c r="AJ375" i="1"/>
  <c r="AJ370" i="1" s="1"/>
  <c r="AO375" i="1"/>
  <c r="F379" i="1" s="1"/>
  <c r="BB375" i="1"/>
  <c r="BD375" i="1"/>
  <c r="BD370" i="1" s="1"/>
  <c r="BX375" i="1"/>
  <c r="BX370" i="1" s="1"/>
  <c r="CD375" i="1"/>
  <c r="CD370" i="1" s="1"/>
  <c r="CG375" i="1"/>
  <c r="AX375" i="1" s="1"/>
  <c r="F382" i="1" s="1"/>
  <c r="CK375" i="1"/>
  <c r="CL375" i="1"/>
  <c r="BC375" i="1" s="1"/>
  <c r="BC370" i="1" s="1"/>
  <c r="CM375" i="1"/>
  <c r="CM370" i="1" s="1"/>
  <c r="F388" i="1"/>
  <c r="D405" i="1"/>
  <c r="B407" i="1"/>
  <c r="C407" i="1"/>
  <c r="D407" i="1"/>
  <c r="E407" i="1"/>
  <c r="F407" i="1"/>
  <c r="Z407" i="1"/>
  <c r="AA407" i="1"/>
  <c r="AE407" i="1"/>
  <c r="AM407" i="1"/>
  <c r="AN407" i="1"/>
  <c r="AQ407" i="1"/>
  <c r="BB407" i="1"/>
  <c r="BE407" i="1"/>
  <c r="BF407" i="1"/>
  <c r="BG407" i="1"/>
  <c r="BH407" i="1"/>
  <c r="BI407" i="1"/>
  <c r="BJ407" i="1"/>
  <c r="BK407" i="1"/>
  <c r="BL407" i="1"/>
  <c r="BM407" i="1"/>
  <c r="BN407" i="1"/>
  <c r="BO407" i="1"/>
  <c r="BP407" i="1"/>
  <c r="BQ407" i="1"/>
  <c r="BR407" i="1"/>
  <c r="BS407" i="1"/>
  <c r="BT407" i="1"/>
  <c r="BU407" i="1"/>
  <c r="BV407" i="1"/>
  <c r="BW407" i="1"/>
  <c r="BX407" i="1"/>
  <c r="CL407" i="1"/>
  <c r="CN407" i="1"/>
  <c r="CO407" i="1"/>
  <c r="CP407" i="1"/>
  <c r="CQ407" i="1"/>
  <c r="CR407" i="1"/>
  <c r="CS407" i="1"/>
  <c r="CT407" i="1"/>
  <c r="CU407" i="1"/>
  <c r="CV407" i="1"/>
  <c r="CW407" i="1"/>
  <c r="CX407" i="1"/>
  <c r="CY407" i="1"/>
  <c r="CZ407" i="1"/>
  <c r="DA407" i="1"/>
  <c r="DB407" i="1"/>
  <c r="DC407" i="1"/>
  <c r="DD407" i="1"/>
  <c r="DE407" i="1"/>
  <c r="DF407" i="1"/>
  <c r="DG407" i="1"/>
  <c r="DH407" i="1"/>
  <c r="DI407" i="1"/>
  <c r="DJ407" i="1"/>
  <c r="DK407" i="1"/>
  <c r="DL407" i="1"/>
  <c r="DM407" i="1"/>
  <c r="DN407" i="1"/>
  <c r="DO407" i="1"/>
  <c r="DP407" i="1"/>
  <c r="DQ407" i="1"/>
  <c r="DR407" i="1"/>
  <c r="DS407" i="1"/>
  <c r="DT407" i="1"/>
  <c r="DU407" i="1"/>
  <c r="DV407" i="1"/>
  <c r="DW407" i="1"/>
  <c r="DX407" i="1"/>
  <c r="DY407" i="1"/>
  <c r="DZ407" i="1"/>
  <c r="EA407" i="1"/>
  <c r="EB407" i="1"/>
  <c r="EC407" i="1"/>
  <c r="ED407" i="1"/>
  <c r="EE407" i="1"/>
  <c r="EF407" i="1"/>
  <c r="EG407" i="1"/>
  <c r="EH407" i="1"/>
  <c r="EI407" i="1"/>
  <c r="EJ407" i="1"/>
  <c r="EK407" i="1"/>
  <c r="EL407" i="1"/>
  <c r="EM407" i="1"/>
  <c r="EN407" i="1"/>
  <c r="EO407" i="1"/>
  <c r="EP407" i="1"/>
  <c r="EQ407" i="1"/>
  <c r="ER407" i="1"/>
  <c r="ES407" i="1"/>
  <c r="ET407" i="1"/>
  <c r="EU407" i="1"/>
  <c r="EV407" i="1"/>
  <c r="EW407" i="1"/>
  <c r="EX407" i="1"/>
  <c r="EY407" i="1"/>
  <c r="EZ407" i="1"/>
  <c r="FA407" i="1"/>
  <c r="FB407" i="1"/>
  <c r="FC407" i="1"/>
  <c r="FD407" i="1"/>
  <c r="FE407" i="1"/>
  <c r="FF407" i="1"/>
  <c r="FG407" i="1"/>
  <c r="FH407" i="1"/>
  <c r="FI407" i="1"/>
  <c r="FJ407" i="1"/>
  <c r="FK407" i="1"/>
  <c r="FL407" i="1"/>
  <c r="FM407" i="1"/>
  <c r="FN407" i="1"/>
  <c r="FO407" i="1"/>
  <c r="FP407" i="1"/>
  <c r="FQ407" i="1"/>
  <c r="FR407" i="1"/>
  <c r="FS407" i="1"/>
  <c r="FT407" i="1"/>
  <c r="FU407" i="1"/>
  <c r="FV407" i="1"/>
  <c r="FW407" i="1"/>
  <c r="FX407" i="1"/>
  <c r="FY407" i="1"/>
  <c r="FZ407" i="1"/>
  <c r="GA407" i="1"/>
  <c r="GB407" i="1"/>
  <c r="GC407" i="1"/>
  <c r="GD407" i="1"/>
  <c r="GE407" i="1"/>
  <c r="GF407" i="1"/>
  <c r="GG407" i="1"/>
  <c r="GH407" i="1"/>
  <c r="GI407" i="1"/>
  <c r="GJ407" i="1"/>
  <c r="GK407" i="1"/>
  <c r="GL407" i="1"/>
  <c r="GM407" i="1"/>
  <c r="GN407" i="1"/>
  <c r="GO407" i="1"/>
  <c r="GP407" i="1"/>
  <c r="GQ407" i="1"/>
  <c r="GR407" i="1"/>
  <c r="GS407" i="1"/>
  <c r="GT407" i="1"/>
  <c r="GU407" i="1"/>
  <c r="GV407" i="1"/>
  <c r="GW407" i="1"/>
  <c r="GX407" i="1"/>
  <c r="P409" i="1"/>
  <c r="AC411" i="1" s="1"/>
  <c r="Q409" i="1"/>
  <c r="R409" i="1"/>
  <c r="AE411" i="1" s="1"/>
  <c r="R411" i="1" s="1"/>
  <c r="R407" i="1" s="1"/>
  <c r="S409" i="1"/>
  <c r="AC409" i="1"/>
  <c r="AD409" i="1"/>
  <c r="AE409" i="1"/>
  <c r="AF409" i="1"/>
  <c r="AG409" i="1"/>
  <c r="CU409" i="1" s="1"/>
  <c r="T409" i="1" s="1"/>
  <c r="AG411" i="1" s="1"/>
  <c r="AH409" i="1"/>
  <c r="CV409" i="1" s="1"/>
  <c r="U409" i="1" s="1"/>
  <c r="AH411" i="1" s="1"/>
  <c r="AH407" i="1" s="1"/>
  <c r="AI409" i="1"/>
  <c r="CW409" i="1" s="1"/>
  <c r="V409" i="1" s="1"/>
  <c r="AI411" i="1" s="1"/>
  <c r="AJ409" i="1"/>
  <c r="CX409" i="1" s="1"/>
  <c r="W409" i="1" s="1"/>
  <c r="AJ411" i="1" s="1"/>
  <c r="W411" i="1" s="1"/>
  <c r="CP409" i="1"/>
  <c r="O409" i="1" s="1"/>
  <c r="CQ409" i="1"/>
  <c r="CR409" i="1"/>
  <c r="CS409" i="1"/>
  <c r="CT409" i="1"/>
  <c r="FR409" i="1"/>
  <c r="BY411" i="1" s="1"/>
  <c r="GL409" i="1"/>
  <c r="GO409" i="1"/>
  <c r="GP409" i="1"/>
  <c r="CD411" i="1" s="1"/>
  <c r="GV409" i="1"/>
  <c r="HC409" i="1"/>
  <c r="GX409" i="1" s="1"/>
  <c r="CJ411" i="1" s="1"/>
  <c r="B411" i="1"/>
  <c r="C411" i="1"/>
  <c r="D411" i="1"/>
  <c r="F411" i="1"/>
  <c r="G411" i="1"/>
  <c r="G407" i="1" s="1"/>
  <c r="AD411" i="1"/>
  <c r="AO411" i="1"/>
  <c r="AQ411" i="1"/>
  <c r="F421" i="1" s="1"/>
  <c r="BB411" i="1"/>
  <c r="BC411" i="1"/>
  <c r="BX411" i="1"/>
  <c r="BZ411" i="1"/>
  <c r="BZ407" i="1" s="1"/>
  <c r="CC411" i="1"/>
  <c r="CC407" i="1" s="1"/>
  <c r="CG411" i="1"/>
  <c r="AX411" i="1" s="1"/>
  <c r="CI411" i="1"/>
  <c r="CK411" i="1"/>
  <c r="CK407" i="1" s="1"/>
  <c r="CL411" i="1"/>
  <c r="CM411" i="1"/>
  <c r="CM407" i="1" s="1"/>
  <c r="F424" i="1"/>
  <c r="F425" i="1"/>
  <c r="D441" i="1"/>
  <c r="B443" i="1"/>
  <c r="E443" i="1"/>
  <c r="Z443" i="1"/>
  <c r="AA443" i="1"/>
  <c r="AD443" i="1"/>
  <c r="AI443" i="1"/>
  <c r="AM443" i="1"/>
  <c r="AN443" i="1"/>
  <c r="BE443" i="1"/>
  <c r="BF443" i="1"/>
  <c r="BG443" i="1"/>
  <c r="BH443" i="1"/>
  <c r="BI443" i="1"/>
  <c r="BJ443" i="1"/>
  <c r="BK443" i="1"/>
  <c r="BL443" i="1"/>
  <c r="BM443" i="1"/>
  <c r="BN443" i="1"/>
  <c r="BO443" i="1"/>
  <c r="BP443" i="1"/>
  <c r="BQ443" i="1"/>
  <c r="BR443" i="1"/>
  <c r="BS443" i="1"/>
  <c r="BT443" i="1"/>
  <c r="BU443" i="1"/>
  <c r="BV443" i="1"/>
  <c r="BW443" i="1"/>
  <c r="CC443" i="1"/>
  <c r="CN443" i="1"/>
  <c r="CO443" i="1"/>
  <c r="CP443" i="1"/>
  <c r="CQ443" i="1"/>
  <c r="CR443" i="1"/>
  <c r="CS443" i="1"/>
  <c r="CT443" i="1"/>
  <c r="CU443" i="1"/>
  <c r="CV443" i="1"/>
  <c r="CW443" i="1"/>
  <c r="CX443" i="1"/>
  <c r="CY443" i="1"/>
  <c r="CZ443" i="1"/>
  <c r="DA443" i="1"/>
  <c r="DB443" i="1"/>
  <c r="DC443" i="1"/>
  <c r="DD443" i="1"/>
  <c r="DE443" i="1"/>
  <c r="DF443" i="1"/>
  <c r="DG443" i="1"/>
  <c r="DH443" i="1"/>
  <c r="DI443" i="1"/>
  <c r="DJ443" i="1"/>
  <c r="DK443" i="1"/>
  <c r="DL443" i="1"/>
  <c r="DM443" i="1"/>
  <c r="DN443" i="1"/>
  <c r="DO443" i="1"/>
  <c r="DP443" i="1"/>
  <c r="DQ443" i="1"/>
  <c r="DR443" i="1"/>
  <c r="DS443" i="1"/>
  <c r="DT443" i="1"/>
  <c r="DU443" i="1"/>
  <c r="DV443" i="1"/>
  <c r="DW443" i="1"/>
  <c r="DX443" i="1"/>
  <c r="DY443" i="1"/>
  <c r="DZ443" i="1"/>
  <c r="EA443" i="1"/>
  <c r="EB443" i="1"/>
  <c r="EC443" i="1"/>
  <c r="ED443" i="1"/>
  <c r="EE443" i="1"/>
  <c r="EF443" i="1"/>
  <c r="EG443" i="1"/>
  <c r="EH443" i="1"/>
  <c r="EI443" i="1"/>
  <c r="EJ443" i="1"/>
  <c r="EK443" i="1"/>
  <c r="EL443" i="1"/>
  <c r="EM443" i="1"/>
  <c r="EN443" i="1"/>
  <c r="EO443" i="1"/>
  <c r="EP443" i="1"/>
  <c r="EQ443" i="1"/>
  <c r="ER443" i="1"/>
  <c r="ES443" i="1"/>
  <c r="ET443" i="1"/>
  <c r="EU443" i="1"/>
  <c r="EV443" i="1"/>
  <c r="EW443" i="1"/>
  <c r="EX443" i="1"/>
  <c r="EY443" i="1"/>
  <c r="EZ443" i="1"/>
  <c r="FA443" i="1"/>
  <c r="FB443" i="1"/>
  <c r="FC443" i="1"/>
  <c r="FD443" i="1"/>
  <c r="FE443" i="1"/>
  <c r="FF443" i="1"/>
  <c r="FG443" i="1"/>
  <c r="FH443" i="1"/>
  <c r="FI443" i="1"/>
  <c r="FJ443" i="1"/>
  <c r="FK443" i="1"/>
  <c r="FL443" i="1"/>
  <c r="FM443" i="1"/>
  <c r="FN443" i="1"/>
  <c r="FO443" i="1"/>
  <c r="FP443" i="1"/>
  <c r="FQ443" i="1"/>
  <c r="FR443" i="1"/>
  <c r="FS443" i="1"/>
  <c r="FT443" i="1"/>
  <c r="FU443" i="1"/>
  <c r="FV443" i="1"/>
  <c r="FW443" i="1"/>
  <c r="FX443" i="1"/>
  <c r="FY443" i="1"/>
  <c r="FZ443" i="1"/>
  <c r="GA443" i="1"/>
  <c r="GB443" i="1"/>
  <c r="GC443" i="1"/>
  <c r="GD443" i="1"/>
  <c r="GE443" i="1"/>
  <c r="GF443" i="1"/>
  <c r="GG443" i="1"/>
  <c r="GH443" i="1"/>
  <c r="GI443" i="1"/>
  <c r="GJ443" i="1"/>
  <c r="GK443" i="1"/>
  <c r="GL443" i="1"/>
  <c r="GM443" i="1"/>
  <c r="GN443" i="1"/>
  <c r="GO443" i="1"/>
  <c r="GP443" i="1"/>
  <c r="GQ443" i="1"/>
  <c r="GR443" i="1"/>
  <c r="GS443" i="1"/>
  <c r="GT443" i="1"/>
  <c r="GU443" i="1"/>
  <c r="GV443" i="1"/>
  <c r="GW443" i="1"/>
  <c r="GX443" i="1"/>
  <c r="C445" i="1"/>
  <c r="D445" i="1"/>
  <c r="P445" i="1"/>
  <c r="S445" i="1"/>
  <c r="CY445" i="1" s="1"/>
  <c r="X445" i="1" s="1"/>
  <c r="AK447" i="1" s="1"/>
  <c r="AK443" i="1" s="1"/>
  <c r="T445" i="1"/>
  <c r="AG447" i="1" s="1"/>
  <c r="U445" i="1"/>
  <c r="AH447" i="1" s="1"/>
  <c r="AC445" i="1"/>
  <c r="AD445" i="1"/>
  <c r="AE445" i="1"/>
  <c r="AF445" i="1"/>
  <c r="AG445" i="1"/>
  <c r="CU445" i="1" s="1"/>
  <c r="AH445" i="1"/>
  <c r="CV445" i="1" s="1"/>
  <c r="AI445" i="1"/>
  <c r="CW445" i="1" s="1"/>
  <c r="V445" i="1" s="1"/>
  <c r="AI447" i="1" s="1"/>
  <c r="AJ445" i="1"/>
  <c r="CQ445" i="1"/>
  <c r="CR445" i="1"/>
  <c r="Q445" i="1" s="1"/>
  <c r="CS445" i="1"/>
  <c r="R445" i="1" s="1"/>
  <c r="AE447" i="1" s="1"/>
  <c r="CT445" i="1"/>
  <c r="CX445" i="1"/>
  <c r="W445" i="1" s="1"/>
  <c r="AJ447" i="1" s="1"/>
  <c r="FR445" i="1"/>
  <c r="BY447" i="1" s="1"/>
  <c r="GL445" i="1"/>
  <c r="BZ447" i="1" s="1"/>
  <c r="GO445" i="1"/>
  <c r="GP445" i="1"/>
  <c r="GV445" i="1"/>
  <c r="HC445" i="1" s="1"/>
  <c r="GX445" i="1" s="1"/>
  <c r="B447" i="1"/>
  <c r="C447" i="1"/>
  <c r="C443" i="1" s="1"/>
  <c r="D447" i="1"/>
  <c r="D443" i="1" s="1"/>
  <c r="F447" i="1"/>
  <c r="F443" i="1" s="1"/>
  <c r="G447" i="1"/>
  <c r="G443" i="1" s="1"/>
  <c r="V447" i="1"/>
  <c r="V443" i="1" s="1"/>
  <c r="X447" i="1"/>
  <c r="X443" i="1" s="1"/>
  <c r="AD447" i="1"/>
  <c r="Q447" i="1" s="1"/>
  <c r="Q443" i="1" s="1"/>
  <c r="AO447" i="1"/>
  <c r="F451" i="1" s="1"/>
  <c r="AT447" i="1"/>
  <c r="AT443" i="1" s="1"/>
  <c r="AU447" i="1"/>
  <c r="F466" i="1" s="1"/>
  <c r="BB447" i="1"/>
  <c r="BX447" i="1"/>
  <c r="CC447" i="1"/>
  <c r="CD447" i="1"/>
  <c r="CD443" i="1" s="1"/>
  <c r="CJ447" i="1"/>
  <c r="CJ443" i="1" s="1"/>
  <c r="CK447" i="1"/>
  <c r="CK443" i="1" s="1"/>
  <c r="CL447" i="1"/>
  <c r="CM447" i="1"/>
  <c r="CM443" i="1" s="1"/>
  <c r="F470" i="1"/>
  <c r="B477" i="1"/>
  <c r="B22" i="1" s="1"/>
  <c r="C477" i="1"/>
  <c r="C22" i="1" s="1"/>
  <c r="D477" i="1"/>
  <c r="D22" i="1" s="1"/>
  <c r="F477" i="1"/>
  <c r="F22" i="1" s="1"/>
  <c r="G477" i="1"/>
  <c r="G22" i="1" s="1"/>
  <c r="F506" i="1"/>
  <c r="F509" i="1"/>
  <c r="B514" i="1"/>
  <c r="B18" i="1" s="1"/>
  <c r="C514" i="1"/>
  <c r="C18" i="1" s="1"/>
  <c r="D514" i="1"/>
  <c r="D18" i="1" s="1"/>
  <c r="F514" i="1"/>
  <c r="F18" i="1" s="1"/>
  <c r="G514" i="1"/>
  <c r="G18" i="1" s="1"/>
  <c r="F12" i="6"/>
  <c r="G12" i="6"/>
  <c r="CY12" i="6"/>
  <c r="AO72" i="7" l="1"/>
  <c r="AN72" i="7"/>
  <c r="K72" i="7"/>
  <c r="I72" i="7" s="1"/>
  <c r="L68" i="7"/>
  <c r="AT277" i="7"/>
  <c r="L274" i="7" s="1"/>
  <c r="K988" i="7"/>
  <c r="I988" i="7" s="1"/>
  <c r="L1062" i="7"/>
  <c r="L1060" i="7" s="1"/>
  <c r="L625" i="7"/>
  <c r="L1252" i="7"/>
  <c r="L1275" i="7" s="1"/>
  <c r="L77" i="7"/>
  <c r="AO97" i="7" s="1"/>
  <c r="K788" i="7"/>
  <c r="I788" i="7" s="1"/>
  <c r="AN1007" i="7"/>
  <c r="L256" i="7"/>
  <c r="L257" i="7"/>
  <c r="AN277" i="7"/>
  <c r="L435" i="7"/>
  <c r="AO459" i="7" s="1"/>
  <c r="AN881" i="7"/>
  <c r="K149" i="7"/>
  <c r="I149" i="7" s="1"/>
  <c r="K277" i="7"/>
  <c r="I277" i="7" s="1"/>
  <c r="L1102" i="7"/>
  <c r="L1183" i="7"/>
  <c r="K1106" i="7"/>
  <c r="I1106" i="7" s="1"/>
  <c r="K881" i="7"/>
  <c r="I881" i="7" s="1"/>
  <c r="L384" i="7"/>
  <c r="L273" i="7"/>
  <c r="K628" i="7"/>
  <c r="I628" i="7" s="1"/>
  <c r="L624" i="7"/>
  <c r="AN628" i="7"/>
  <c r="L350" i="7"/>
  <c r="L348" i="7" s="1"/>
  <c r="AT388" i="7"/>
  <c r="L877" i="7"/>
  <c r="L843" i="7"/>
  <c r="AT565" i="7"/>
  <c r="L562" i="7" s="1"/>
  <c r="K847" i="7"/>
  <c r="I847" i="7" s="1"/>
  <c r="L1148" i="7"/>
  <c r="L1146" i="7" s="1"/>
  <c r="L984" i="7"/>
  <c r="AN847" i="7"/>
  <c r="L743" i="7"/>
  <c r="AO762" i="7" s="1"/>
  <c r="L844" i="7"/>
  <c r="L320" i="7"/>
  <c r="AN404" i="7"/>
  <c r="L944" i="7"/>
  <c r="L942" i="7" s="1"/>
  <c r="L319" i="7"/>
  <c r="AN135" i="7"/>
  <c r="L694" i="7"/>
  <c r="L400" i="7"/>
  <c r="K323" i="7"/>
  <c r="I323" i="7" s="1"/>
  <c r="L1318" i="7"/>
  <c r="L1316" i="7" s="1"/>
  <c r="AN988" i="7"/>
  <c r="L1298" i="7"/>
  <c r="L1296" i="7" s="1"/>
  <c r="L1058" i="7"/>
  <c r="L131" i="7"/>
  <c r="L414" i="7"/>
  <c r="AN149" i="7"/>
  <c r="K291" i="7"/>
  <c r="I291" i="7" s="1"/>
  <c r="L69" i="7"/>
  <c r="L427" i="7"/>
  <c r="K417" i="7"/>
  <c r="I417" i="7" s="1"/>
  <c r="AN291" i="7"/>
  <c r="AT697" i="7"/>
  <c r="L685" i="7"/>
  <c r="L413" i="7"/>
  <c r="AN323" i="7"/>
  <c r="AN417" i="7"/>
  <c r="L456" i="7"/>
  <c r="AT881" i="7"/>
  <c r="L940" i="7" s="1"/>
  <c r="K404" i="7"/>
  <c r="I404" i="7" s="1"/>
  <c r="L661" i="7"/>
  <c r="K307" i="7"/>
  <c r="I307" i="7" s="1"/>
  <c r="L1334" i="7"/>
  <c r="L1330" i="7"/>
  <c r="L1377" i="7" s="1"/>
  <c r="AO1046" i="7"/>
  <c r="L1056" i="7" s="1"/>
  <c r="L1042" i="7"/>
  <c r="AN1046" i="7"/>
  <c r="K1046" i="7"/>
  <c r="I1046" i="7" s="1"/>
  <c r="K1125" i="7"/>
  <c r="I1125" i="7" s="1"/>
  <c r="K181" i="7"/>
  <c r="I181" i="7" s="1"/>
  <c r="AO430" i="7"/>
  <c r="L426" i="7"/>
  <c r="AT509" i="7"/>
  <c r="L719" i="7" s="1"/>
  <c r="L483" i="7"/>
  <c r="L1191" i="7"/>
  <c r="L1189" i="7" s="1"/>
  <c r="L1180" i="7" s="1"/>
  <c r="L1203" i="7" s="1"/>
  <c r="L716" i="7"/>
  <c r="L714" i="7" s="1"/>
  <c r="L1369" i="7"/>
  <c r="L1300" i="7"/>
  <c r="L352" i="7"/>
  <c r="K762" i="7"/>
  <c r="I762" i="7" s="1"/>
  <c r="L758" i="7"/>
  <c r="AR762" i="7"/>
  <c r="K430" i="7"/>
  <c r="I430" i="7" s="1"/>
  <c r="AN565" i="7"/>
  <c r="L303" i="7"/>
  <c r="L1215" i="7"/>
  <c r="L1238" i="7" s="1"/>
  <c r="AN260" i="7"/>
  <c r="L1089" i="7"/>
  <c r="L1145" i="7"/>
  <c r="L1157" i="7"/>
  <c r="L287" i="7"/>
  <c r="L385" i="7"/>
  <c r="L707" i="7"/>
  <c r="K213" i="7"/>
  <c r="I213" i="7" s="1"/>
  <c r="AN430" i="7"/>
  <c r="AN97" i="7"/>
  <c r="AN213" i="7"/>
  <c r="K565" i="7"/>
  <c r="I565" i="7" s="1"/>
  <c r="L561" i="7"/>
  <c r="AN57" i="7"/>
  <c r="L209" i="7"/>
  <c r="AN788" i="7"/>
  <c r="L784" i="7"/>
  <c r="L919" i="7"/>
  <c r="L1065" i="7"/>
  <c r="L1053" i="7"/>
  <c r="L971" i="7"/>
  <c r="L1289" i="7"/>
  <c r="L341" i="7"/>
  <c r="L1358" i="7"/>
  <c r="L54" i="7"/>
  <c r="AN121" i="7"/>
  <c r="K97" i="7"/>
  <c r="I97" i="7" s="1"/>
  <c r="AN923" i="7"/>
  <c r="K57" i="7"/>
  <c r="I57" i="7" s="1"/>
  <c r="L1321" i="7"/>
  <c r="L1309" i="7"/>
  <c r="L118" i="7"/>
  <c r="L94" i="7"/>
  <c r="L1121" i="7"/>
  <c r="L178" i="7"/>
  <c r="K247" i="7"/>
  <c r="I247" i="7" s="1"/>
  <c r="L243" i="7"/>
  <c r="AO247" i="7"/>
  <c r="AN247" i="7"/>
  <c r="L53" i="7"/>
  <c r="L1314" i="7"/>
  <c r="L117" i="7"/>
  <c r="L824" i="7"/>
  <c r="AN828" i="7"/>
  <c r="AO828" i="7"/>
  <c r="L938" i="7" s="1"/>
  <c r="K828" i="7"/>
  <c r="I828" i="7" s="1"/>
  <c r="L186" i="7"/>
  <c r="AT198" i="7"/>
  <c r="L195" i="7" s="1"/>
  <c r="L1367" i="7"/>
  <c r="L1365" i="7" s="1"/>
  <c r="K923" i="7"/>
  <c r="I923" i="7" s="1"/>
  <c r="L1122" i="7"/>
  <c r="L177" i="7"/>
  <c r="K121" i="7"/>
  <c r="I121" i="7" s="1"/>
  <c r="AN307" i="7"/>
  <c r="AO164" i="7"/>
  <c r="AN164" i="7"/>
  <c r="L160" i="7"/>
  <c r="AN1125" i="7"/>
  <c r="AN181" i="7"/>
  <c r="L401" i="7"/>
  <c r="AB207" i="1"/>
  <c r="AB233" i="1"/>
  <c r="AB37" i="1"/>
  <c r="CD295" i="1"/>
  <c r="AB103" i="1"/>
  <c r="AB88" i="1"/>
  <c r="BY295" i="1"/>
  <c r="AB36" i="1"/>
  <c r="AB92" i="1"/>
  <c r="AB39" i="1"/>
  <c r="AB197" i="1"/>
  <c r="AB43" i="1"/>
  <c r="AB330" i="1"/>
  <c r="AB42" i="1"/>
  <c r="AB29" i="1"/>
  <c r="BY338" i="1"/>
  <c r="AP338" i="1" s="1"/>
  <c r="F347" i="1" s="1"/>
  <c r="AB135" i="1"/>
  <c r="BZ338" i="1"/>
  <c r="AQ338" i="1" s="1"/>
  <c r="AB283" i="1"/>
  <c r="BY163" i="1"/>
  <c r="BY85" i="1" s="1"/>
  <c r="AB38" i="1"/>
  <c r="AB35" i="1"/>
  <c r="AB32" i="1"/>
  <c r="AB30" i="1"/>
  <c r="AB284" i="1"/>
  <c r="BZ53" i="1"/>
  <c r="AB336" i="1"/>
  <c r="BZ295" i="1"/>
  <c r="CG295" i="1" s="1"/>
  <c r="BZ249" i="1"/>
  <c r="CG249" i="1" s="1"/>
  <c r="AB227" i="1"/>
  <c r="AB199" i="1"/>
  <c r="AB329" i="1"/>
  <c r="AB91" i="1"/>
  <c r="AB31" i="1"/>
  <c r="CC338" i="1"/>
  <c r="CC327" i="1" s="1"/>
  <c r="AB157" i="1"/>
  <c r="AI407" i="1"/>
  <c r="V411" i="1"/>
  <c r="AQ447" i="1"/>
  <c r="BZ443" i="1"/>
  <c r="AU295" i="1"/>
  <c r="CD281" i="1"/>
  <c r="AE443" i="1"/>
  <c r="R447" i="1"/>
  <c r="CP373" i="1"/>
  <c r="O373" i="1" s="1"/>
  <c r="AC375" i="1"/>
  <c r="T338" i="1"/>
  <c r="AG327" i="1"/>
  <c r="AJ443" i="1"/>
  <c r="W447" i="1"/>
  <c r="AI370" i="1"/>
  <c r="V375" i="1"/>
  <c r="CJ327" i="1"/>
  <c r="BA338" i="1"/>
  <c r="CD407" i="1"/>
  <c r="AU411" i="1"/>
  <c r="CP289" i="1"/>
  <c r="O289" i="1" s="1"/>
  <c r="GM289" i="1" s="1"/>
  <c r="GN289" i="1" s="1"/>
  <c r="T375" i="1"/>
  <c r="AG370" i="1"/>
  <c r="AX407" i="1"/>
  <c r="F418" i="1"/>
  <c r="R375" i="1"/>
  <c r="AE370" i="1"/>
  <c r="CY288" i="1"/>
  <c r="X288" i="1" s="1"/>
  <c r="CZ288" i="1"/>
  <c r="Y288" i="1" s="1"/>
  <c r="CP285" i="1"/>
  <c r="O285" i="1" s="1"/>
  <c r="GM285" i="1" s="1"/>
  <c r="GN285" i="1" s="1"/>
  <c r="AB375" i="1"/>
  <c r="BA375" i="1"/>
  <c r="CJ370" i="1"/>
  <c r="AQ295" i="1"/>
  <c r="CY333" i="1"/>
  <c r="X333" i="1" s="1"/>
  <c r="CZ333" i="1"/>
  <c r="Y333" i="1" s="1"/>
  <c r="AB411" i="1"/>
  <c r="CC370" i="1"/>
  <c r="AT375" i="1"/>
  <c r="AP447" i="1"/>
  <c r="CI447" i="1"/>
  <c r="BY443" i="1"/>
  <c r="CJ407" i="1"/>
  <c r="BA411" i="1"/>
  <c r="P411" i="1"/>
  <c r="CE411" i="1"/>
  <c r="AC407" i="1"/>
  <c r="CF411" i="1"/>
  <c r="CH411" i="1"/>
  <c r="AH443" i="1"/>
  <c r="U447" i="1"/>
  <c r="AG443" i="1"/>
  <c r="T447" i="1"/>
  <c r="W407" i="1"/>
  <c r="F435" i="1"/>
  <c r="AJ338" i="1"/>
  <c r="F473" i="1"/>
  <c r="F460" i="1"/>
  <c r="BB443" i="1"/>
  <c r="AF375" i="1"/>
  <c r="CY372" i="1"/>
  <c r="X372" i="1" s="1"/>
  <c r="AK375" i="1" s="1"/>
  <c r="CZ372" i="1"/>
  <c r="Y372" i="1" s="1"/>
  <c r="BY281" i="1"/>
  <c r="BA447" i="1"/>
  <c r="AT411" i="1"/>
  <c r="CL327" i="1"/>
  <c r="BC338" i="1"/>
  <c r="AG295" i="1"/>
  <c r="CZ245" i="1"/>
  <c r="Y245" i="1" s="1"/>
  <c r="CY245" i="1"/>
  <c r="X245" i="1" s="1"/>
  <c r="GM245" i="1" s="1"/>
  <c r="GN245" i="1" s="1"/>
  <c r="CP241" i="1"/>
  <c r="O241" i="1" s="1"/>
  <c r="GM241" i="1" s="1"/>
  <c r="GN241" i="1" s="1"/>
  <c r="BY249" i="1"/>
  <c r="CI407" i="1"/>
  <c r="AZ411" i="1"/>
  <c r="CL443" i="1"/>
  <c r="BC447" i="1"/>
  <c r="CP445" i="1"/>
  <c r="O445" i="1" s="1"/>
  <c r="AC447" i="1"/>
  <c r="CP333" i="1"/>
  <c r="O333" i="1" s="1"/>
  <c r="GM333" i="1" s="1"/>
  <c r="GN333" i="1" s="1"/>
  <c r="AB235" i="1"/>
  <c r="AB286" i="1"/>
  <c r="AJ407" i="1"/>
  <c r="F400" i="1"/>
  <c r="AO327" i="1"/>
  <c r="AP295" i="1"/>
  <c r="CP287" i="1"/>
  <c r="O287" i="1" s="1"/>
  <c r="CP242" i="1"/>
  <c r="O242" i="1" s="1"/>
  <c r="CP239" i="1"/>
  <c r="O239" i="1" s="1"/>
  <c r="GM239" i="1" s="1"/>
  <c r="GN239" i="1" s="1"/>
  <c r="CP235" i="1"/>
  <c r="O235" i="1" s="1"/>
  <c r="GM235" i="1" s="1"/>
  <c r="GN235" i="1" s="1"/>
  <c r="AB220" i="1"/>
  <c r="CP149" i="1"/>
  <c r="O149" i="1" s="1"/>
  <c r="GM149" i="1" s="1"/>
  <c r="GN149" i="1" s="1"/>
  <c r="BD338" i="1"/>
  <c r="AO281" i="1"/>
  <c r="F299" i="1"/>
  <c r="CZ213" i="1"/>
  <c r="Y213" i="1" s="1"/>
  <c r="CY213" i="1"/>
  <c r="X213" i="1" s="1"/>
  <c r="CJ163" i="1"/>
  <c r="GM228" i="1"/>
  <c r="GN228" i="1" s="1"/>
  <c r="CP206" i="1"/>
  <c r="O206" i="1" s="1"/>
  <c r="GM206" i="1" s="1"/>
  <c r="GN206" i="1" s="1"/>
  <c r="CG407" i="1"/>
  <c r="BY370" i="1"/>
  <c r="AP375" i="1"/>
  <c r="CI375" i="1"/>
  <c r="AB292" i="1"/>
  <c r="CD338" i="1"/>
  <c r="F465" i="1"/>
  <c r="AB409" i="1"/>
  <c r="F391" i="1"/>
  <c r="W375" i="1"/>
  <c r="BB338" i="1"/>
  <c r="AB290" i="1"/>
  <c r="CP231" i="1"/>
  <c r="O231" i="1" s="1"/>
  <c r="GM231" i="1" s="1"/>
  <c r="GN231" i="1" s="1"/>
  <c r="CZ445" i="1"/>
  <c r="Y445" i="1" s="1"/>
  <c r="AL447" i="1" s="1"/>
  <c r="Q411" i="1"/>
  <c r="AD407" i="1"/>
  <c r="CX254" i="3"/>
  <c r="CX249" i="3"/>
  <c r="CW252" i="3"/>
  <c r="CX252" i="3"/>
  <c r="CU248" i="3"/>
  <c r="CW251" i="3"/>
  <c r="CX255" i="3"/>
  <c r="CP290" i="1"/>
  <c r="O290" i="1" s="1"/>
  <c r="GM290" i="1" s="1"/>
  <c r="GN290" i="1" s="1"/>
  <c r="CZ241" i="1"/>
  <c r="Y241" i="1" s="1"/>
  <c r="CY241" i="1"/>
  <c r="X241" i="1" s="1"/>
  <c r="CJ249" i="1"/>
  <c r="AG407" i="1"/>
  <c r="T411" i="1"/>
  <c r="AF411" i="1"/>
  <c r="CY409" i="1"/>
  <c r="X409" i="1" s="1"/>
  <c r="AK411" i="1" s="1"/>
  <c r="CZ409" i="1"/>
  <c r="Y409" i="1" s="1"/>
  <c r="AL411" i="1" s="1"/>
  <c r="AU443" i="1"/>
  <c r="F387" i="1"/>
  <c r="CY158" i="1"/>
  <c r="X158" i="1" s="1"/>
  <c r="CZ158" i="1"/>
  <c r="Y158" i="1" s="1"/>
  <c r="CP158" i="1"/>
  <c r="O158" i="1" s="1"/>
  <c r="F459" i="1"/>
  <c r="BY407" i="1"/>
  <c r="AP411" i="1"/>
  <c r="BC281" i="1"/>
  <c r="F311" i="1"/>
  <c r="CP293" i="1"/>
  <c r="O293" i="1" s="1"/>
  <c r="GM293" i="1" s="1"/>
  <c r="GN293" i="1" s="1"/>
  <c r="CJ295" i="1"/>
  <c r="GM111" i="1"/>
  <c r="GN111" i="1" s="1"/>
  <c r="AB243" i="1"/>
  <c r="CP215" i="1"/>
  <c r="O215" i="1" s="1"/>
  <c r="AX370" i="1"/>
  <c r="CY242" i="1"/>
  <c r="X242" i="1" s="1"/>
  <c r="CZ242" i="1"/>
  <c r="Y242" i="1" s="1"/>
  <c r="F415" i="1"/>
  <c r="AO407" i="1"/>
  <c r="CP223" i="1"/>
  <c r="O223" i="1" s="1"/>
  <c r="GM223" i="1" s="1"/>
  <c r="GO223" i="1" s="1"/>
  <c r="F427" i="1"/>
  <c r="BC407" i="1"/>
  <c r="BZ370" i="1"/>
  <c r="AQ375" i="1"/>
  <c r="U411" i="1"/>
  <c r="CZ112" i="1"/>
  <c r="Y112" i="1" s="1"/>
  <c r="CY112" i="1"/>
  <c r="X112" i="1" s="1"/>
  <c r="AB332" i="1"/>
  <c r="AB288" i="1"/>
  <c r="AU375" i="1"/>
  <c r="CG370" i="1"/>
  <c r="CP288" i="1"/>
  <c r="O288" i="1" s="1"/>
  <c r="GM288" i="1" s="1"/>
  <c r="GN288" i="1" s="1"/>
  <c r="CY244" i="1"/>
  <c r="X244" i="1" s="1"/>
  <c r="CZ244" i="1"/>
  <c r="Y244" i="1" s="1"/>
  <c r="GM244" i="1" s="1"/>
  <c r="GN244" i="1" s="1"/>
  <c r="CP232" i="1"/>
  <c r="O232" i="1" s="1"/>
  <c r="CY239" i="1"/>
  <c r="X239" i="1" s="1"/>
  <c r="CZ239" i="1"/>
  <c r="Y239" i="1" s="1"/>
  <c r="CG447" i="1"/>
  <c r="AF447" i="1"/>
  <c r="U370" i="1"/>
  <c r="F397" i="1"/>
  <c r="AD370" i="1"/>
  <c r="CY287" i="1"/>
  <c r="X287" i="1" s="1"/>
  <c r="AJ295" i="1"/>
  <c r="AB218" i="1"/>
  <c r="GM217" i="1"/>
  <c r="GN217" i="1" s="1"/>
  <c r="CZ203" i="1"/>
  <c r="Y203" i="1" s="1"/>
  <c r="CY203" i="1"/>
  <c r="X203" i="1" s="1"/>
  <c r="GM203" i="1" s="1"/>
  <c r="GN203" i="1" s="1"/>
  <c r="AB293" i="1"/>
  <c r="AJ195" i="1"/>
  <c r="W249" i="1"/>
  <c r="BD447" i="1"/>
  <c r="AB445" i="1"/>
  <c r="AO443" i="1"/>
  <c r="W292" i="1"/>
  <c r="F253" i="1"/>
  <c r="AB238" i="1"/>
  <c r="CX245" i="3"/>
  <c r="CX244" i="3"/>
  <c r="CU242" i="3"/>
  <c r="CX243" i="3"/>
  <c r="GN247" i="1"/>
  <c r="HD247" i="1"/>
  <c r="CM249" i="1" s="1"/>
  <c r="AB210" i="1"/>
  <c r="BB163" i="1"/>
  <c r="CK85" i="1"/>
  <c r="CY155" i="1"/>
  <c r="X155" i="1" s="1"/>
  <c r="CZ155" i="1"/>
  <c r="Y155" i="1" s="1"/>
  <c r="CY231" i="1"/>
  <c r="X231" i="1" s="1"/>
  <c r="CZ231" i="1"/>
  <c r="Y231" i="1" s="1"/>
  <c r="CY210" i="1"/>
  <c r="X210" i="1" s="1"/>
  <c r="CZ210" i="1"/>
  <c r="Y210" i="1" s="1"/>
  <c r="CP145" i="1"/>
  <c r="O145" i="1" s="1"/>
  <c r="GM145" i="1" s="1"/>
  <c r="GO145" i="1" s="1"/>
  <c r="AG53" i="1"/>
  <c r="AB240" i="1"/>
  <c r="CP213" i="1"/>
  <c r="O213" i="1" s="1"/>
  <c r="GM213" i="1" s="1"/>
  <c r="GN213" i="1" s="1"/>
  <c r="AB212" i="1"/>
  <c r="CP210" i="1"/>
  <c r="O210" i="1" s="1"/>
  <c r="GM210" i="1" s="1"/>
  <c r="GN210" i="1" s="1"/>
  <c r="BZ163" i="1"/>
  <c r="CG163" i="1" s="1"/>
  <c r="AB119" i="1"/>
  <c r="BX443" i="1"/>
  <c r="CY238" i="1"/>
  <c r="X238" i="1" s="1"/>
  <c r="GM238" i="1" s="1"/>
  <c r="GN238" i="1" s="1"/>
  <c r="AB234" i="1"/>
  <c r="CY230" i="1"/>
  <c r="X230" i="1" s="1"/>
  <c r="GM230" i="1" s="1"/>
  <c r="GN230" i="1" s="1"/>
  <c r="CZ230" i="1"/>
  <c r="Y230" i="1" s="1"/>
  <c r="CP229" i="1"/>
  <c r="O229" i="1" s="1"/>
  <c r="GM229" i="1" s="1"/>
  <c r="GO229" i="1" s="1"/>
  <c r="CY214" i="1"/>
  <c r="X214" i="1" s="1"/>
  <c r="CZ214" i="1"/>
  <c r="Y214" i="1" s="1"/>
  <c r="AG249" i="1"/>
  <c r="AB140" i="1"/>
  <c r="CP138" i="1"/>
  <c r="O138" i="1" s="1"/>
  <c r="CY124" i="1"/>
  <c r="X124" i="1" s="1"/>
  <c r="CZ124" i="1"/>
  <c r="Y124" i="1" s="1"/>
  <c r="CP237" i="1"/>
  <c r="O237" i="1" s="1"/>
  <c r="GM237" i="1" s="1"/>
  <c r="GN237" i="1" s="1"/>
  <c r="CY226" i="1"/>
  <c r="X226" i="1" s="1"/>
  <c r="CZ226" i="1"/>
  <c r="Y226" i="1" s="1"/>
  <c r="CY222" i="1"/>
  <c r="X222" i="1" s="1"/>
  <c r="CZ222" i="1"/>
  <c r="Y222" i="1" s="1"/>
  <c r="CP221" i="1"/>
  <c r="O221" i="1" s="1"/>
  <c r="GM221" i="1" s="1"/>
  <c r="GO221" i="1" s="1"/>
  <c r="CP214" i="1"/>
  <c r="O214" i="1" s="1"/>
  <c r="GM214" i="1" s="1"/>
  <c r="GN214" i="1" s="1"/>
  <c r="CY146" i="1"/>
  <c r="X146" i="1" s="1"/>
  <c r="CZ146" i="1"/>
  <c r="Y146" i="1" s="1"/>
  <c r="CY97" i="1"/>
  <c r="X97" i="1" s="1"/>
  <c r="CZ97" i="1"/>
  <c r="Y97" i="1" s="1"/>
  <c r="CP97" i="1"/>
  <c r="O97" i="1" s="1"/>
  <c r="GM97" i="1" s="1"/>
  <c r="GN97" i="1" s="1"/>
  <c r="CY235" i="1"/>
  <c r="X235" i="1" s="1"/>
  <c r="CZ235" i="1"/>
  <c r="Y235" i="1" s="1"/>
  <c r="AB228" i="1"/>
  <c r="CP226" i="1"/>
  <c r="O226" i="1" s="1"/>
  <c r="CP222" i="1"/>
  <c r="O222" i="1" s="1"/>
  <c r="GM124" i="1"/>
  <c r="GN124" i="1" s="1"/>
  <c r="CY95" i="1"/>
  <c r="X95" i="1" s="1"/>
  <c r="CZ95" i="1"/>
  <c r="Y95" i="1" s="1"/>
  <c r="CZ373" i="1"/>
  <c r="Y373" i="1" s="1"/>
  <c r="CY240" i="1"/>
  <c r="X240" i="1" s="1"/>
  <c r="CY234" i="1"/>
  <c r="X234" i="1" s="1"/>
  <c r="GM234" i="1" s="1"/>
  <c r="GN234" i="1" s="1"/>
  <c r="CZ234" i="1"/>
  <c r="Y234" i="1" s="1"/>
  <c r="CP220" i="1"/>
  <c r="O220" i="1" s="1"/>
  <c r="GM220" i="1" s="1"/>
  <c r="GN220" i="1" s="1"/>
  <c r="CP218" i="1"/>
  <c r="O218" i="1" s="1"/>
  <c r="GM218" i="1" s="1"/>
  <c r="GO218" i="1" s="1"/>
  <c r="CY206" i="1"/>
  <c r="X206" i="1" s="1"/>
  <c r="CZ206" i="1"/>
  <c r="Y206" i="1" s="1"/>
  <c r="GM127" i="1"/>
  <c r="GN127" i="1" s="1"/>
  <c r="CY126" i="1"/>
  <c r="X126" i="1" s="1"/>
  <c r="CZ126" i="1"/>
  <c r="Y126" i="1" s="1"/>
  <c r="CY99" i="1"/>
  <c r="X99" i="1" s="1"/>
  <c r="CZ99" i="1"/>
  <c r="Y99" i="1" s="1"/>
  <c r="BD411" i="1"/>
  <c r="CU266" i="3"/>
  <c r="CV266" i="3"/>
  <c r="U336" i="1" s="1"/>
  <c r="CX228" i="3"/>
  <c r="CX236" i="3"/>
  <c r="CX232" i="3"/>
  <c r="CU227" i="3"/>
  <c r="CX227" i="3"/>
  <c r="CW230" i="3"/>
  <c r="CV227" i="3"/>
  <c r="U243" i="1" s="1"/>
  <c r="CY228" i="1"/>
  <c r="X228" i="1" s="1"/>
  <c r="AB211" i="1"/>
  <c r="CU247" i="3"/>
  <c r="CV247" i="3"/>
  <c r="U291" i="1" s="1"/>
  <c r="CW263" i="3"/>
  <c r="CX261" i="3"/>
  <c r="CU261" i="3"/>
  <c r="CV261" i="3"/>
  <c r="U332" i="1" s="1"/>
  <c r="AB239" i="1"/>
  <c r="CY224" i="1"/>
  <c r="X224" i="1" s="1"/>
  <c r="GM224" i="1" s="1"/>
  <c r="GN224" i="1" s="1"/>
  <c r="AB223" i="1"/>
  <c r="CY220" i="1"/>
  <c r="X220" i="1" s="1"/>
  <c r="AB215" i="1"/>
  <c r="CD249" i="1"/>
  <c r="CY211" i="1"/>
  <c r="X211" i="1" s="1"/>
  <c r="GM211" i="1" s="1"/>
  <c r="GN211" i="1" s="1"/>
  <c r="AB205" i="1"/>
  <c r="AB154" i="1"/>
  <c r="CP126" i="1"/>
  <c r="O126" i="1" s="1"/>
  <c r="F308" i="1"/>
  <c r="CY219" i="1"/>
  <c r="X219" i="1" s="1"/>
  <c r="GM219" i="1" s="1"/>
  <c r="GN219" i="1" s="1"/>
  <c r="CY156" i="1"/>
  <c r="X156" i="1" s="1"/>
  <c r="CZ156" i="1"/>
  <c r="Y156" i="1" s="1"/>
  <c r="CY134" i="1"/>
  <c r="X134" i="1" s="1"/>
  <c r="GM134" i="1" s="1"/>
  <c r="GN134" i="1" s="1"/>
  <c r="CZ134" i="1"/>
  <c r="Y134" i="1" s="1"/>
  <c r="CY130" i="1"/>
  <c r="X130" i="1" s="1"/>
  <c r="GM130" i="1" s="1"/>
  <c r="GN130" i="1" s="1"/>
  <c r="CZ130" i="1"/>
  <c r="Y130" i="1" s="1"/>
  <c r="CP100" i="1"/>
  <c r="O100" i="1" s="1"/>
  <c r="GM100" i="1" s="1"/>
  <c r="GO100" i="1" s="1"/>
  <c r="BB249" i="1"/>
  <c r="AB242" i="1"/>
  <c r="CY232" i="1"/>
  <c r="X232" i="1" s="1"/>
  <c r="CY215" i="1"/>
  <c r="X215" i="1" s="1"/>
  <c r="CP204" i="1"/>
  <c r="O204" i="1" s="1"/>
  <c r="CP240" i="1"/>
  <c r="O240" i="1" s="1"/>
  <c r="AB231" i="1"/>
  <c r="CP133" i="1"/>
  <c r="O133" i="1" s="1"/>
  <c r="GM133" i="1" s="1"/>
  <c r="GO133" i="1" s="1"/>
  <c r="AB208" i="1"/>
  <c r="CP201" i="1"/>
  <c r="O201" i="1" s="1"/>
  <c r="GM201" i="1" s="1"/>
  <c r="GO201" i="1" s="1"/>
  <c r="CY160" i="1"/>
  <c r="X160" i="1" s="1"/>
  <c r="CZ160" i="1"/>
  <c r="Y160" i="1" s="1"/>
  <c r="CY152" i="1"/>
  <c r="X152" i="1" s="1"/>
  <c r="CZ152" i="1"/>
  <c r="Y152" i="1" s="1"/>
  <c r="CP144" i="1"/>
  <c r="O144" i="1" s="1"/>
  <c r="CP142" i="1"/>
  <c r="O142" i="1" s="1"/>
  <c r="CP114" i="1"/>
  <c r="O114" i="1" s="1"/>
  <c r="GM114" i="1" s="1"/>
  <c r="GO114" i="1" s="1"/>
  <c r="GM101" i="1"/>
  <c r="GN101" i="1" s="1"/>
  <c r="DF140" i="3"/>
  <c r="DJ140" i="3" s="1"/>
  <c r="DG140" i="3"/>
  <c r="DH140" i="3"/>
  <c r="DI140" i="3"/>
  <c r="DH138" i="3"/>
  <c r="DI138" i="3"/>
  <c r="DF138" i="3"/>
  <c r="DJ138" i="3" s="1"/>
  <c r="DG138" i="3"/>
  <c r="DH130" i="3"/>
  <c r="DI130" i="3"/>
  <c r="DF130" i="3"/>
  <c r="DJ130" i="3" s="1"/>
  <c r="DG130" i="3"/>
  <c r="CY204" i="1"/>
  <c r="X204" i="1" s="1"/>
  <c r="AB200" i="1"/>
  <c r="AB198" i="1"/>
  <c r="CP146" i="1"/>
  <c r="O146" i="1" s="1"/>
  <c r="AB132" i="1"/>
  <c r="CY123" i="1"/>
  <c r="X123" i="1" s="1"/>
  <c r="CZ123" i="1"/>
  <c r="Y123" i="1" s="1"/>
  <c r="GM110" i="1"/>
  <c r="GN110" i="1" s="1"/>
  <c r="AB106" i="1"/>
  <c r="CP99" i="1"/>
  <c r="O99" i="1" s="1"/>
  <c r="CP160" i="1"/>
  <c r="O160" i="1" s="1"/>
  <c r="CP152" i="1"/>
  <c r="O152" i="1" s="1"/>
  <c r="CP150" i="1"/>
  <c r="O150" i="1" s="1"/>
  <c r="GM150" i="1" s="1"/>
  <c r="GN150" i="1" s="1"/>
  <c r="GM119" i="1"/>
  <c r="GN119" i="1" s="1"/>
  <c r="CD163" i="1"/>
  <c r="AQ53" i="1"/>
  <c r="BZ26" i="1"/>
  <c r="CY202" i="1"/>
  <c r="X202" i="1" s="1"/>
  <c r="CY138" i="1"/>
  <c r="X138" i="1" s="1"/>
  <c r="CZ138" i="1"/>
  <c r="Y138" i="1" s="1"/>
  <c r="HD46" i="1"/>
  <c r="GN46" i="1"/>
  <c r="CY153" i="1"/>
  <c r="X153" i="1" s="1"/>
  <c r="GM153" i="1" s="1"/>
  <c r="GN153" i="1" s="1"/>
  <c r="CZ153" i="1"/>
  <c r="Y153" i="1" s="1"/>
  <c r="AB128" i="1"/>
  <c r="AB115" i="1"/>
  <c r="DG223" i="3"/>
  <c r="DH223" i="3"/>
  <c r="DI223" i="3"/>
  <c r="DF223" i="3"/>
  <c r="DJ223" i="3" s="1"/>
  <c r="CP205" i="1"/>
  <c r="O205" i="1" s="1"/>
  <c r="GM205" i="1" s="1"/>
  <c r="GN205" i="1" s="1"/>
  <c r="CP155" i="1"/>
  <c r="O155" i="1" s="1"/>
  <c r="AB148" i="1"/>
  <c r="CP143" i="1"/>
  <c r="O143" i="1" s="1"/>
  <c r="GM143" i="1" s="1"/>
  <c r="GN143" i="1" s="1"/>
  <c r="CY140" i="1"/>
  <c r="X140" i="1" s="1"/>
  <c r="GM140" i="1" s="1"/>
  <c r="GN140" i="1" s="1"/>
  <c r="CZ140" i="1"/>
  <c r="Y140" i="1" s="1"/>
  <c r="CY129" i="1"/>
  <c r="X129" i="1" s="1"/>
  <c r="CZ129" i="1"/>
  <c r="Y129" i="1" s="1"/>
  <c r="CP121" i="1"/>
  <c r="O121" i="1" s="1"/>
  <c r="GM121" i="1" s="1"/>
  <c r="GN121" i="1" s="1"/>
  <c r="GM118" i="1"/>
  <c r="GN118" i="1" s="1"/>
  <c r="CP96" i="1"/>
  <c r="O96" i="1" s="1"/>
  <c r="GM96" i="1" s="1"/>
  <c r="GN96" i="1" s="1"/>
  <c r="CX247" i="3"/>
  <c r="DF33" i="3"/>
  <c r="DG33" i="3"/>
  <c r="DH33" i="3"/>
  <c r="DI33" i="3"/>
  <c r="DJ33" i="3" s="1"/>
  <c r="AB156" i="1"/>
  <c r="CY154" i="1"/>
  <c r="X154" i="1" s="1"/>
  <c r="GM154" i="1" s="1"/>
  <c r="GN154" i="1" s="1"/>
  <c r="CZ154" i="1"/>
  <c r="Y154" i="1" s="1"/>
  <c r="W145" i="1"/>
  <c r="CZ142" i="1"/>
  <c r="Y142" i="1" s="1"/>
  <c r="AB139" i="1"/>
  <c r="CP122" i="1"/>
  <c r="O122" i="1" s="1"/>
  <c r="CP105" i="1"/>
  <c r="O105" i="1" s="1"/>
  <c r="CY200" i="1"/>
  <c r="X200" i="1" s="1"/>
  <c r="GM200" i="1" s="1"/>
  <c r="GN200" i="1" s="1"/>
  <c r="AO85" i="1"/>
  <c r="F167" i="1"/>
  <c r="CY144" i="1"/>
  <c r="X144" i="1" s="1"/>
  <c r="CZ144" i="1"/>
  <c r="Y144" i="1" s="1"/>
  <c r="CZ119" i="1"/>
  <c r="Y119" i="1" s="1"/>
  <c r="CY119" i="1"/>
  <c r="X119" i="1" s="1"/>
  <c r="CY96" i="1"/>
  <c r="X96" i="1" s="1"/>
  <c r="CZ96" i="1"/>
  <c r="Y96" i="1" s="1"/>
  <c r="CX235" i="3"/>
  <c r="AB158" i="1"/>
  <c r="AB146" i="1"/>
  <c r="U145" i="1"/>
  <c r="CY137" i="1"/>
  <c r="X137" i="1" s="1"/>
  <c r="CZ137" i="1"/>
  <c r="Y137" i="1" s="1"/>
  <c r="GM137" i="1" s="1"/>
  <c r="GN137" i="1" s="1"/>
  <c r="CP125" i="1"/>
  <c r="O125" i="1" s="1"/>
  <c r="T145" i="1"/>
  <c r="CP116" i="1"/>
  <c r="O116" i="1" s="1"/>
  <c r="GM116" i="1" s="1"/>
  <c r="GO116" i="1" s="1"/>
  <c r="CP109" i="1"/>
  <c r="O109" i="1" s="1"/>
  <c r="GM109" i="1" s="1"/>
  <c r="GN109" i="1" s="1"/>
  <c r="CP156" i="1"/>
  <c r="O156" i="1" s="1"/>
  <c r="GM156" i="1" s="1"/>
  <c r="GN156" i="1" s="1"/>
  <c r="CP147" i="1"/>
  <c r="O147" i="1" s="1"/>
  <c r="GM147" i="1" s="1"/>
  <c r="GO147" i="1" s="1"/>
  <c r="CP139" i="1"/>
  <c r="O139" i="1" s="1"/>
  <c r="GM139" i="1" s="1"/>
  <c r="GN139" i="1" s="1"/>
  <c r="BX26" i="1"/>
  <c r="CG53" i="1"/>
  <c r="AO53" i="1"/>
  <c r="CP202" i="1"/>
  <c r="O202" i="1" s="1"/>
  <c r="CP161" i="1"/>
  <c r="O161" i="1" s="1"/>
  <c r="GM161" i="1" s="1"/>
  <c r="GO161" i="1" s="1"/>
  <c r="CP159" i="1"/>
  <c r="O159" i="1" s="1"/>
  <c r="GM159" i="1" s="1"/>
  <c r="GO159" i="1" s="1"/>
  <c r="CP151" i="1"/>
  <c r="O151" i="1" s="1"/>
  <c r="GM151" i="1" s="1"/>
  <c r="GN151" i="1" s="1"/>
  <c r="AJ163" i="1"/>
  <c r="AG163" i="1"/>
  <c r="DF239" i="3"/>
  <c r="DG239" i="3"/>
  <c r="DJ239" i="3" s="1"/>
  <c r="DH239" i="3"/>
  <c r="DI239" i="3"/>
  <c r="CV237" i="3"/>
  <c r="U283" i="1" s="1"/>
  <c r="CY125" i="1"/>
  <c r="X125" i="1" s="1"/>
  <c r="CZ125" i="1"/>
  <c r="Y125" i="1" s="1"/>
  <c r="CP106" i="1"/>
  <c r="O106" i="1" s="1"/>
  <c r="GM106" i="1" s="1"/>
  <c r="GN106" i="1" s="1"/>
  <c r="GN45" i="1"/>
  <c r="HD45" i="1"/>
  <c r="DH215" i="3"/>
  <c r="DI215" i="3"/>
  <c r="DF215" i="3"/>
  <c r="DG215" i="3"/>
  <c r="CV167" i="3"/>
  <c r="CX167" i="3"/>
  <c r="AB101" i="1"/>
  <c r="CY93" i="1"/>
  <c r="X93" i="1" s="1"/>
  <c r="GM93" i="1" s="1"/>
  <c r="GN93" i="1" s="1"/>
  <c r="BC26" i="1"/>
  <c r="F69" i="1"/>
  <c r="DG201" i="3"/>
  <c r="DH201" i="3"/>
  <c r="DF201" i="3"/>
  <c r="DI201" i="3"/>
  <c r="DG194" i="3"/>
  <c r="DH194" i="3"/>
  <c r="DF194" i="3"/>
  <c r="DJ194" i="3" s="1"/>
  <c r="CZ111" i="1"/>
  <c r="Y111" i="1" s="1"/>
  <c r="CY101" i="1"/>
  <c r="X101" i="1" s="1"/>
  <c r="CZ101" i="1"/>
  <c r="Y101" i="1" s="1"/>
  <c r="CP95" i="1"/>
  <c r="O95" i="1" s="1"/>
  <c r="GM95" i="1" s="1"/>
  <c r="GN95" i="1" s="1"/>
  <c r="CX262" i="3"/>
  <c r="CP102" i="1"/>
  <c r="O102" i="1" s="1"/>
  <c r="GM102" i="1" s="1"/>
  <c r="GO102" i="1" s="1"/>
  <c r="AB89" i="1"/>
  <c r="CX264" i="3"/>
  <c r="CW229" i="3"/>
  <c r="V243" i="1" s="1"/>
  <c r="DG219" i="3"/>
  <c r="DH219" i="3"/>
  <c r="DI219" i="3"/>
  <c r="DJ219" i="3" s="1"/>
  <c r="DF219" i="3"/>
  <c r="AH53" i="1"/>
  <c r="GN51" i="1"/>
  <c r="HD51" i="1"/>
  <c r="CW245" i="3"/>
  <c r="DF101" i="3"/>
  <c r="DG101" i="3"/>
  <c r="DH101" i="3"/>
  <c r="DI101" i="3"/>
  <c r="DJ101" i="3" s="1"/>
  <c r="CP128" i="1"/>
  <c r="O128" i="1" s="1"/>
  <c r="GM128" i="1" s="1"/>
  <c r="GN128" i="1" s="1"/>
  <c r="AB109" i="1"/>
  <c r="CY108" i="1"/>
  <c r="X108" i="1" s="1"/>
  <c r="GM108" i="1" s="1"/>
  <c r="GN108" i="1" s="1"/>
  <c r="CZ108" i="1"/>
  <c r="Y108" i="1" s="1"/>
  <c r="CP107" i="1"/>
  <c r="O107" i="1" s="1"/>
  <c r="GM107" i="1" s="1"/>
  <c r="GN107" i="1" s="1"/>
  <c r="GN48" i="1"/>
  <c r="HD48" i="1"/>
  <c r="AB40" i="1"/>
  <c r="DF92" i="3"/>
  <c r="DG92" i="3"/>
  <c r="DH92" i="3"/>
  <c r="DI92" i="3"/>
  <c r="DJ92" i="3" s="1"/>
  <c r="CZ128" i="1"/>
  <c r="Y128" i="1" s="1"/>
  <c r="CP120" i="1"/>
  <c r="O120" i="1" s="1"/>
  <c r="GM120" i="1" s="1"/>
  <c r="GN120" i="1" s="1"/>
  <c r="AB97" i="1"/>
  <c r="CX231" i="3"/>
  <c r="DF105" i="3"/>
  <c r="DG105" i="3"/>
  <c r="DH105" i="3"/>
  <c r="DI105" i="3"/>
  <c r="CP115" i="1"/>
  <c r="O115" i="1" s="1"/>
  <c r="GM115" i="1" s="1"/>
  <c r="GN115" i="1" s="1"/>
  <c r="CY109" i="1"/>
  <c r="X109" i="1" s="1"/>
  <c r="CZ109" i="1"/>
  <c r="Y109" i="1" s="1"/>
  <c r="CY104" i="1"/>
  <c r="X104" i="1" s="1"/>
  <c r="GM104" i="1" s="1"/>
  <c r="GN104" i="1" s="1"/>
  <c r="CZ104" i="1"/>
  <c r="Y104" i="1" s="1"/>
  <c r="CX266" i="3"/>
  <c r="AB134" i="1"/>
  <c r="AB122" i="1"/>
  <c r="AB117" i="1"/>
  <c r="CP98" i="1"/>
  <c r="O98" i="1" s="1"/>
  <c r="GM98" i="1" s="1"/>
  <c r="GN98" i="1" s="1"/>
  <c r="CP94" i="1"/>
  <c r="O94" i="1" s="1"/>
  <c r="GM94" i="1" s="1"/>
  <c r="GN94" i="1" s="1"/>
  <c r="AJ53" i="1"/>
  <c r="BD163" i="1"/>
  <c r="CP136" i="1"/>
  <c r="O136" i="1" s="1"/>
  <c r="GM136" i="1" s="1"/>
  <c r="GN136" i="1" s="1"/>
  <c r="CP123" i="1"/>
  <c r="O123" i="1" s="1"/>
  <c r="CY122" i="1"/>
  <c r="X122" i="1" s="1"/>
  <c r="CZ122" i="1"/>
  <c r="Y122" i="1" s="1"/>
  <c r="CP112" i="1"/>
  <c r="O112" i="1" s="1"/>
  <c r="GM112" i="1" s="1"/>
  <c r="GN112" i="1" s="1"/>
  <c r="BY53" i="1"/>
  <c r="CX233" i="3"/>
  <c r="DI111" i="3"/>
  <c r="DF111" i="3"/>
  <c r="DJ111" i="3" s="1"/>
  <c r="DG111" i="3"/>
  <c r="DH111" i="3"/>
  <c r="BC163" i="1"/>
  <c r="CP132" i="1"/>
  <c r="O132" i="1" s="1"/>
  <c r="GM132" i="1" s="1"/>
  <c r="GN132" i="1" s="1"/>
  <c r="CY113" i="1"/>
  <c r="X113" i="1" s="1"/>
  <c r="GM113" i="1" s="1"/>
  <c r="GN113" i="1" s="1"/>
  <c r="CZ113" i="1"/>
  <c r="Y113" i="1" s="1"/>
  <c r="AB105" i="1"/>
  <c r="AB93" i="1"/>
  <c r="CX263" i="3"/>
  <c r="CP129" i="1"/>
  <c r="O129" i="1" s="1"/>
  <c r="CY105" i="1"/>
  <c r="X105" i="1" s="1"/>
  <c r="CZ105" i="1"/>
  <c r="Y105" i="1" s="1"/>
  <c r="DF260" i="3"/>
  <c r="DJ260" i="3" s="1"/>
  <c r="DG260" i="3"/>
  <c r="DH260" i="3"/>
  <c r="DI260" i="3"/>
  <c r="CX256" i="3"/>
  <c r="CX251" i="3"/>
  <c r="DF213" i="3"/>
  <c r="DG213" i="3"/>
  <c r="DH213" i="3"/>
  <c r="DI213" i="3"/>
  <c r="DI194" i="3"/>
  <c r="CW48" i="3"/>
  <c r="V36" i="1" s="1"/>
  <c r="CX48" i="3"/>
  <c r="CW217" i="3"/>
  <c r="V227" i="1" s="1"/>
  <c r="CX217" i="3"/>
  <c r="DF209" i="3"/>
  <c r="DG209" i="3"/>
  <c r="DH209" i="3"/>
  <c r="DI209" i="3"/>
  <c r="DI94" i="3"/>
  <c r="DF94" i="3"/>
  <c r="DG94" i="3"/>
  <c r="DJ94" i="3" s="1"/>
  <c r="DH94" i="3"/>
  <c r="DF87" i="3"/>
  <c r="DG87" i="3"/>
  <c r="DH87" i="3"/>
  <c r="DI87" i="3"/>
  <c r="DJ87" i="3" s="1"/>
  <c r="DF259" i="3"/>
  <c r="DJ259" i="3" s="1"/>
  <c r="DG259" i="3"/>
  <c r="CX253" i="3"/>
  <c r="DF190" i="3"/>
  <c r="DJ190" i="3" s="1"/>
  <c r="DI190" i="3"/>
  <c r="DG190" i="3"/>
  <c r="DF188" i="3"/>
  <c r="DG188" i="3"/>
  <c r="DI188" i="3"/>
  <c r="CW136" i="3"/>
  <c r="V135" i="1" s="1"/>
  <c r="AI163" i="1" s="1"/>
  <c r="CX136" i="3"/>
  <c r="DF113" i="3"/>
  <c r="DJ113" i="3" s="1"/>
  <c r="DG113" i="3"/>
  <c r="DH113" i="3"/>
  <c r="DI113" i="3"/>
  <c r="CX56" i="3"/>
  <c r="CW56" i="3"/>
  <c r="V38" i="1" s="1"/>
  <c r="CD53" i="1"/>
  <c r="DG257" i="3"/>
  <c r="Q330" i="1" s="1"/>
  <c r="DH257" i="3"/>
  <c r="DI257" i="3"/>
  <c r="DF226" i="3"/>
  <c r="DJ226" i="3" s="1"/>
  <c r="DG226" i="3"/>
  <c r="DH226" i="3"/>
  <c r="DI226" i="3"/>
  <c r="DF222" i="3"/>
  <c r="DJ222" i="3" s="1"/>
  <c r="DG222" i="3"/>
  <c r="DH222" i="3"/>
  <c r="DI222" i="3"/>
  <c r="DF192" i="3"/>
  <c r="DJ192" i="3" s="1"/>
  <c r="DG192" i="3"/>
  <c r="DH192" i="3"/>
  <c r="DI192" i="3"/>
  <c r="DF69" i="3"/>
  <c r="DG69" i="3"/>
  <c r="DJ69" i="3" s="1"/>
  <c r="DH69" i="3"/>
  <c r="DI69" i="3"/>
  <c r="DG26" i="3"/>
  <c r="DH26" i="3"/>
  <c r="DI26" i="3"/>
  <c r="DH18" i="3"/>
  <c r="DI18" i="3"/>
  <c r="DF18" i="3"/>
  <c r="DG18" i="3"/>
  <c r="AB33" i="1"/>
  <c r="CX265" i="3"/>
  <c r="CX230" i="3"/>
  <c r="DF211" i="3"/>
  <c r="DJ211" i="3" s="1"/>
  <c r="DI211" i="3"/>
  <c r="DJ76" i="3"/>
  <c r="DI71" i="3"/>
  <c r="DG71" i="3"/>
  <c r="DF71" i="3"/>
  <c r="DJ71" i="3" s="1"/>
  <c r="DH71" i="3"/>
  <c r="DF5" i="3"/>
  <c r="DG5" i="3"/>
  <c r="DH5" i="3"/>
  <c r="DI5" i="3"/>
  <c r="CX144" i="3"/>
  <c r="CV144" i="3"/>
  <c r="U148" i="1" s="1"/>
  <c r="DJ72" i="3"/>
  <c r="DF13" i="3"/>
  <c r="DJ13" i="3" s="1"/>
  <c r="DG13" i="3"/>
  <c r="DH13" i="3"/>
  <c r="DI13" i="3"/>
  <c r="CV242" i="3"/>
  <c r="U286" i="1" s="1"/>
  <c r="CW177" i="3"/>
  <c r="CX177" i="3"/>
  <c r="DI115" i="3"/>
  <c r="DJ115" i="3" s="1"/>
  <c r="DF115" i="3"/>
  <c r="DG115" i="3"/>
  <c r="DH115" i="3"/>
  <c r="DH35" i="3"/>
  <c r="DI35" i="3"/>
  <c r="DF35" i="3"/>
  <c r="DG35" i="3"/>
  <c r="DJ35" i="3" s="1"/>
  <c r="AB41" i="1"/>
  <c r="CJ53" i="1"/>
  <c r="CV248" i="3"/>
  <c r="U292" i="1" s="1"/>
  <c r="CX248" i="3"/>
  <c r="CX246" i="3"/>
  <c r="CW244" i="3"/>
  <c r="V286" i="1" s="1"/>
  <c r="CX234" i="3"/>
  <c r="CW232" i="3"/>
  <c r="CW214" i="3"/>
  <c r="V225" i="1" s="1"/>
  <c r="CX214" i="3"/>
  <c r="DH173" i="3"/>
  <c r="DI173" i="3"/>
  <c r="DF173" i="3"/>
  <c r="DJ173" i="3" s="1"/>
  <c r="DG173" i="3"/>
  <c r="DF117" i="3"/>
  <c r="DG117" i="3"/>
  <c r="DH117" i="3"/>
  <c r="DI117" i="3"/>
  <c r="DH267" i="3"/>
  <c r="DI267" i="3"/>
  <c r="DJ267" i="3" s="1"/>
  <c r="CW250" i="3"/>
  <c r="V292" i="1" s="1"/>
  <c r="DG216" i="3"/>
  <c r="DH216" i="3"/>
  <c r="DI240" i="3"/>
  <c r="DG240" i="3"/>
  <c r="DF238" i="3"/>
  <c r="DG238" i="3"/>
  <c r="DH238" i="3"/>
  <c r="R284" i="1" s="1"/>
  <c r="DI238" i="3"/>
  <c r="DF218" i="3"/>
  <c r="DG218" i="3"/>
  <c r="Q233" i="1" s="1"/>
  <c r="DH218" i="3"/>
  <c r="DI218" i="3"/>
  <c r="DJ44" i="3"/>
  <c r="CW210" i="3"/>
  <c r="V209" i="1" s="1"/>
  <c r="CX210" i="3"/>
  <c r="CX153" i="3"/>
  <c r="CV153" i="3"/>
  <c r="U197" i="1" s="1"/>
  <c r="AH249" i="1" s="1"/>
  <c r="DI119" i="3"/>
  <c r="DF119" i="3"/>
  <c r="DJ119" i="3" s="1"/>
  <c r="DG119" i="3"/>
  <c r="DH119" i="3"/>
  <c r="AB44" i="1"/>
  <c r="DF225" i="3"/>
  <c r="DJ225" i="3" s="1"/>
  <c r="DG225" i="3"/>
  <c r="DH225" i="3"/>
  <c r="DG206" i="3"/>
  <c r="DF206" i="3"/>
  <c r="DJ206" i="3" s="1"/>
  <c r="DH206" i="3"/>
  <c r="DI206" i="3"/>
  <c r="DG181" i="3"/>
  <c r="DH181" i="3"/>
  <c r="DI181" i="3"/>
  <c r="DF181" i="3"/>
  <c r="DJ181" i="3" s="1"/>
  <c r="DF149" i="3"/>
  <c r="P157" i="1" s="1"/>
  <c r="DG149" i="3"/>
  <c r="DH149" i="3"/>
  <c r="DI149" i="3"/>
  <c r="S157" i="1" s="1"/>
  <c r="DF121" i="3"/>
  <c r="DJ121" i="3" s="1"/>
  <c r="DG121" i="3"/>
  <c r="DH121" i="3"/>
  <c r="DI121" i="3"/>
  <c r="CX78" i="3"/>
  <c r="DF74" i="3"/>
  <c r="P42" i="1" s="1"/>
  <c r="DG74" i="3"/>
  <c r="DH74" i="3"/>
  <c r="DI74" i="3"/>
  <c r="AB28" i="1"/>
  <c r="CW264" i="3"/>
  <c r="DI259" i="3"/>
  <c r="DF258" i="3"/>
  <c r="DI258" i="3"/>
  <c r="CV256" i="3"/>
  <c r="U329" i="1" s="1"/>
  <c r="AH338" i="1" s="1"/>
  <c r="DH188" i="3"/>
  <c r="V42" i="1"/>
  <c r="DJ50" i="3"/>
  <c r="CW171" i="3"/>
  <c r="V198" i="1" s="1"/>
  <c r="CX171" i="3"/>
  <c r="DG86" i="3"/>
  <c r="DH86" i="3"/>
  <c r="DH53" i="3"/>
  <c r="DI53" i="3"/>
  <c r="DF53" i="3"/>
  <c r="CW20" i="3"/>
  <c r="CX20" i="3"/>
  <c r="CV18" i="3"/>
  <c r="U31" i="1" s="1"/>
  <c r="DH204" i="3"/>
  <c r="DI204" i="3"/>
  <c r="DG185" i="3"/>
  <c r="DH185" i="3"/>
  <c r="DI185" i="3"/>
  <c r="DF163" i="3"/>
  <c r="DJ163" i="3" s="1"/>
  <c r="DG163" i="3"/>
  <c r="DH163" i="3"/>
  <c r="DI163" i="3"/>
  <c r="DF159" i="3"/>
  <c r="DG159" i="3"/>
  <c r="DJ159" i="3" s="1"/>
  <c r="DH159" i="3"/>
  <c r="DI159" i="3"/>
  <c r="DH134" i="3"/>
  <c r="DI134" i="3"/>
  <c r="DF134" i="3"/>
  <c r="DF132" i="3"/>
  <c r="DJ132" i="3" s="1"/>
  <c r="DG132" i="3"/>
  <c r="DH132" i="3"/>
  <c r="DI132" i="3"/>
  <c r="DJ62" i="3"/>
  <c r="DF46" i="3"/>
  <c r="DG46" i="3"/>
  <c r="DI46" i="3"/>
  <c r="DF38" i="3"/>
  <c r="DG38" i="3"/>
  <c r="DH38" i="3"/>
  <c r="DI38" i="3"/>
  <c r="DF196" i="3"/>
  <c r="DG196" i="3"/>
  <c r="DI196" i="3"/>
  <c r="DF128" i="3"/>
  <c r="DJ128" i="3" s="1"/>
  <c r="DG128" i="3"/>
  <c r="DI128" i="3"/>
  <c r="DF97" i="3"/>
  <c r="DG97" i="3"/>
  <c r="DH97" i="3"/>
  <c r="DI97" i="3"/>
  <c r="DJ97" i="3" s="1"/>
  <c r="DF9" i="3"/>
  <c r="DG9" i="3"/>
  <c r="DH9" i="3"/>
  <c r="DI9" i="3"/>
  <c r="DJ200" i="3"/>
  <c r="CW176" i="3"/>
  <c r="CV124" i="3"/>
  <c r="U117" i="1" s="1"/>
  <c r="CX124" i="3"/>
  <c r="CV91" i="3"/>
  <c r="U89" i="1" s="1"/>
  <c r="CX91" i="3"/>
  <c r="DI80" i="3"/>
  <c r="DG80" i="3"/>
  <c r="DJ80" i="3" s="1"/>
  <c r="DF52" i="3"/>
  <c r="DG52" i="3"/>
  <c r="DH52" i="3"/>
  <c r="DI52" i="3"/>
  <c r="DF42" i="3"/>
  <c r="DG42" i="3"/>
  <c r="DH42" i="3"/>
  <c r="DI42" i="3"/>
  <c r="CW30" i="3"/>
  <c r="V32" i="1" s="1"/>
  <c r="CX30" i="3"/>
  <c r="DF17" i="3"/>
  <c r="DJ17" i="3" s="1"/>
  <c r="DG17" i="3"/>
  <c r="DH17" i="3"/>
  <c r="DI17" i="3"/>
  <c r="DG7" i="3"/>
  <c r="DH7" i="3"/>
  <c r="DF176" i="3"/>
  <c r="DG176" i="3"/>
  <c r="DJ176" i="3" s="1"/>
  <c r="DI176" i="3"/>
  <c r="DF168" i="3"/>
  <c r="DG168" i="3"/>
  <c r="DH168" i="3"/>
  <c r="DI168" i="3"/>
  <c r="DJ168" i="3" s="1"/>
  <c r="DF154" i="3"/>
  <c r="DG154" i="3"/>
  <c r="DH154" i="3"/>
  <c r="DI154" i="3"/>
  <c r="DJ154" i="3" s="1"/>
  <c r="DG108" i="3"/>
  <c r="DH108" i="3"/>
  <c r="DF106" i="3"/>
  <c r="DG106" i="3"/>
  <c r="DJ106" i="3" s="1"/>
  <c r="DH106" i="3"/>
  <c r="DI106" i="3"/>
  <c r="DI89" i="3"/>
  <c r="DG89" i="3"/>
  <c r="DJ89" i="3" s="1"/>
  <c r="DF70" i="3"/>
  <c r="DG70" i="3"/>
  <c r="DJ70" i="3" s="1"/>
  <c r="DH70" i="3"/>
  <c r="DI70" i="3"/>
  <c r="CW66" i="3"/>
  <c r="V40" i="1" s="1"/>
  <c r="CX66" i="3"/>
  <c r="DF60" i="3"/>
  <c r="P39" i="1" s="1"/>
  <c r="DG60" i="3"/>
  <c r="DH60" i="3"/>
  <c r="DI60" i="3"/>
  <c r="DH44" i="3"/>
  <c r="DI44" i="3"/>
  <c r="DF44" i="3"/>
  <c r="DF34" i="3"/>
  <c r="DG34" i="3"/>
  <c r="DH34" i="3"/>
  <c r="DI34" i="3"/>
  <c r="S33" i="1" s="1"/>
  <c r="DG1" i="3"/>
  <c r="DH1" i="3"/>
  <c r="DI1" i="3"/>
  <c r="CW202" i="3"/>
  <c r="V208" i="1" s="1"/>
  <c r="DJ187" i="3"/>
  <c r="DF172" i="3"/>
  <c r="DG172" i="3"/>
  <c r="DJ172" i="3" s="1"/>
  <c r="DH172" i="3"/>
  <c r="DI172" i="3"/>
  <c r="DF137" i="3"/>
  <c r="DG137" i="3"/>
  <c r="DH137" i="3"/>
  <c r="DI137" i="3"/>
  <c r="DH62" i="3"/>
  <c r="DI62" i="3"/>
  <c r="DF62" i="3"/>
  <c r="CX21" i="3"/>
  <c r="DF205" i="3"/>
  <c r="DJ205" i="3" s="1"/>
  <c r="DG205" i="3"/>
  <c r="DI205" i="3"/>
  <c r="DG202" i="3"/>
  <c r="DJ202" i="3" s="1"/>
  <c r="DI202" i="3"/>
  <c r="DG197" i="3"/>
  <c r="DI197" i="3"/>
  <c r="DJ197" i="3" s="1"/>
  <c r="DF184" i="3"/>
  <c r="DJ184" i="3" s="1"/>
  <c r="DG184" i="3"/>
  <c r="DH184" i="3"/>
  <c r="DI184" i="3"/>
  <c r="DF180" i="3"/>
  <c r="DJ180" i="3" s="1"/>
  <c r="DG180" i="3"/>
  <c r="DI180" i="3"/>
  <c r="DF145" i="3"/>
  <c r="DG145" i="3"/>
  <c r="DH145" i="3"/>
  <c r="DI145" i="3"/>
  <c r="DJ145" i="3" s="1"/>
  <c r="DH122" i="3"/>
  <c r="DI122" i="3"/>
  <c r="DF122" i="3"/>
  <c r="DJ122" i="3" s="1"/>
  <c r="DI86" i="3"/>
  <c r="DF83" i="3"/>
  <c r="P44" i="1" s="1"/>
  <c r="DG83" i="3"/>
  <c r="DH83" i="3"/>
  <c r="DI83" i="3"/>
  <c r="S44" i="1" s="1"/>
  <c r="DG68" i="3"/>
  <c r="DH68" i="3"/>
  <c r="CW178" i="3"/>
  <c r="CX178" i="3"/>
  <c r="CV166" i="3"/>
  <c r="U198" i="1" s="1"/>
  <c r="CX166" i="3"/>
  <c r="DF162" i="3"/>
  <c r="DJ162" i="3" s="1"/>
  <c r="DG162" i="3"/>
  <c r="DH162" i="3"/>
  <c r="DI162" i="3"/>
  <c r="DF141" i="3"/>
  <c r="DJ141" i="3" s="1"/>
  <c r="DG141" i="3"/>
  <c r="DH141" i="3"/>
  <c r="DI141" i="3"/>
  <c r="DG104" i="3"/>
  <c r="DH104" i="3"/>
  <c r="CV100" i="3"/>
  <c r="U91" i="1" s="1"/>
  <c r="CX100" i="3"/>
  <c r="DF86" i="3"/>
  <c r="DJ63" i="3"/>
  <c r="CX25" i="3"/>
  <c r="CX250" i="3"/>
  <c r="DF158" i="3"/>
  <c r="DG158" i="3"/>
  <c r="DH158" i="3"/>
  <c r="DI158" i="3"/>
  <c r="DG53" i="3"/>
  <c r="DJ53" i="3" s="1"/>
  <c r="CX23" i="3"/>
  <c r="CX237" i="3"/>
  <c r="DF185" i="3"/>
  <c r="P207" i="1" s="1"/>
  <c r="DF133" i="3"/>
  <c r="DJ133" i="3" s="1"/>
  <c r="DG133" i="3"/>
  <c r="DH133" i="3"/>
  <c r="DI133" i="3"/>
  <c r="DF129" i="3"/>
  <c r="DJ129" i="3" s="1"/>
  <c r="DG129" i="3"/>
  <c r="DH129" i="3"/>
  <c r="DI129" i="3"/>
  <c r="DG102" i="3"/>
  <c r="DH102" i="3"/>
  <c r="DI102" i="3"/>
  <c r="DF55" i="3"/>
  <c r="DG55" i="3"/>
  <c r="DI55" i="3"/>
  <c r="DF47" i="3"/>
  <c r="DG47" i="3"/>
  <c r="DH47" i="3"/>
  <c r="DI47" i="3"/>
  <c r="DF29" i="3"/>
  <c r="DG29" i="3"/>
  <c r="DH29" i="3"/>
  <c r="DI29" i="3"/>
  <c r="DJ29" i="3" s="1"/>
  <c r="CW24" i="3"/>
  <c r="CX24" i="3"/>
  <c r="CX19" i="3"/>
  <c r="CW23" i="3"/>
  <c r="CX27" i="3"/>
  <c r="CU18" i="3"/>
  <c r="CX22" i="3"/>
  <c r="CX229" i="3"/>
  <c r="DG204" i="3"/>
  <c r="DH196" i="3"/>
  <c r="DH103" i="3"/>
  <c r="DF96" i="3"/>
  <c r="DG96" i="3"/>
  <c r="DH96" i="3"/>
  <c r="DI96" i="3"/>
  <c r="DF79" i="3"/>
  <c r="DG79" i="3"/>
  <c r="DH79" i="3"/>
  <c r="DI79" i="3"/>
  <c r="CW39" i="3"/>
  <c r="V34" i="1" s="1"/>
  <c r="CX39" i="3"/>
  <c r="CW4" i="3"/>
  <c r="V28" i="1" s="1"/>
  <c r="CX242" i="3"/>
  <c r="DF204" i="3"/>
  <c r="DG189" i="3"/>
  <c r="DH189" i="3"/>
  <c r="DI189" i="3"/>
  <c r="DG134" i="3"/>
  <c r="DF125" i="3"/>
  <c r="DG125" i="3"/>
  <c r="DH125" i="3"/>
  <c r="DI125" i="3"/>
  <c r="DJ125" i="3" s="1"/>
  <c r="DG103" i="3"/>
  <c r="DJ103" i="3" s="1"/>
  <c r="DF88" i="3"/>
  <c r="DG88" i="3"/>
  <c r="DH88" i="3"/>
  <c r="DI88" i="3"/>
  <c r="DF65" i="3"/>
  <c r="DG65" i="3"/>
  <c r="DH65" i="3"/>
  <c r="DI65" i="3"/>
  <c r="DJ65" i="3" s="1"/>
  <c r="DH46" i="3"/>
  <c r="DF43" i="3"/>
  <c r="DG43" i="3"/>
  <c r="DH43" i="3"/>
  <c r="DI43" i="3"/>
  <c r="DF16" i="3"/>
  <c r="DJ16" i="3" s="1"/>
  <c r="DG16" i="3"/>
  <c r="DH16" i="3"/>
  <c r="DI16" i="3"/>
  <c r="DH14" i="3"/>
  <c r="DI14" i="3"/>
  <c r="DF14" i="3"/>
  <c r="DJ14" i="3" s="1"/>
  <c r="DH10" i="3"/>
  <c r="DI10" i="3"/>
  <c r="DJ10" i="3" s="1"/>
  <c r="DF10" i="3"/>
  <c r="DF8" i="3"/>
  <c r="DG8" i="3"/>
  <c r="DJ8" i="3" s="1"/>
  <c r="DH8" i="3"/>
  <c r="DI8" i="3"/>
  <c r="DF4" i="3"/>
  <c r="DG4" i="3"/>
  <c r="DH4" i="3"/>
  <c r="DI4" i="3"/>
  <c r="DH198" i="3"/>
  <c r="DF198" i="3"/>
  <c r="DF175" i="3"/>
  <c r="DG175" i="3"/>
  <c r="DI175" i="3"/>
  <c r="DG150" i="3"/>
  <c r="DH150" i="3"/>
  <c r="DI150" i="3"/>
  <c r="DH128" i="3"/>
  <c r="DF109" i="3"/>
  <c r="DJ109" i="3" s="1"/>
  <c r="DG109" i="3"/>
  <c r="DH109" i="3"/>
  <c r="DI109" i="3"/>
  <c r="DF103" i="3"/>
  <c r="DJ75" i="3"/>
  <c r="DF61" i="3"/>
  <c r="DG61" i="3"/>
  <c r="DH61" i="3"/>
  <c r="DI61" i="3"/>
  <c r="CW57" i="3"/>
  <c r="CX57" i="3"/>
  <c r="DF51" i="3"/>
  <c r="P37" i="1" s="1"/>
  <c r="DG51" i="3"/>
  <c r="DH51" i="3"/>
  <c r="R37" i="1" s="1"/>
  <c r="DI51" i="3"/>
  <c r="DJ51" i="3" s="1"/>
  <c r="DG41" i="3"/>
  <c r="DH41" i="3"/>
  <c r="DG193" i="3"/>
  <c r="DG169" i="3"/>
  <c r="DG160" i="3"/>
  <c r="DJ160" i="3" s="1"/>
  <c r="DG146" i="3"/>
  <c r="DJ146" i="3" s="1"/>
  <c r="DG107" i="3"/>
  <c r="DJ107" i="3" s="1"/>
  <c r="DI179" i="3"/>
  <c r="CX155" i="3"/>
  <c r="DI152" i="3"/>
  <c r="DI143" i="3"/>
  <c r="DG139" i="3"/>
  <c r="DI116" i="3"/>
  <c r="CX114" i="3"/>
  <c r="DI95" i="3"/>
  <c r="DI77" i="3"/>
  <c r="DJ77" i="3" s="1"/>
  <c r="DI64" i="3"/>
  <c r="DG59" i="3"/>
  <c r="DG50" i="3"/>
  <c r="Q37" i="1" s="1"/>
  <c r="DG32" i="3"/>
  <c r="Q33" i="1" s="1"/>
  <c r="DI28" i="3"/>
  <c r="DG15" i="3"/>
  <c r="DH179" i="3"/>
  <c r="DI120" i="3"/>
  <c r="DH116" i="3"/>
  <c r="DJ116" i="3" s="1"/>
  <c r="DH95" i="3"/>
  <c r="DJ95" i="3" s="1"/>
  <c r="DH77" i="3"/>
  <c r="DH64" i="3"/>
  <c r="DH28" i="3"/>
  <c r="DH183" i="3"/>
  <c r="DH82" i="3"/>
  <c r="R44" i="1" s="1"/>
  <c r="DH73" i="3"/>
  <c r="R42" i="1" s="1"/>
  <c r="CX67" i="3"/>
  <c r="CX40" i="3"/>
  <c r="DG195" i="3"/>
  <c r="DG191" i="3"/>
  <c r="DG183" i="3"/>
  <c r="CX58" i="3"/>
  <c r="CX49" i="3"/>
  <c r="CX31" i="3"/>
  <c r="CX170" i="3"/>
  <c r="CX165" i="3"/>
  <c r="CX161" i="3"/>
  <c r="CX99" i="3"/>
  <c r="CX90" i="3"/>
  <c r="CX157" i="3"/>
  <c r="DI126" i="3"/>
  <c r="DH118" i="3"/>
  <c r="DH110" i="3"/>
  <c r="DI93" i="3"/>
  <c r="DI84" i="3"/>
  <c r="DI75" i="3"/>
  <c r="S42" i="1" s="1"/>
  <c r="CX12" i="3"/>
  <c r="CX3" i="3"/>
  <c r="DH126" i="3"/>
  <c r="DJ126" i="3" s="1"/>
  <c r="DG118" i="3"/>
  <c r="DG110" i="3"/>
  <c r="DH93" i="3"/>
  <c r="DJ93" i="3" s="1"/>
  <c r="DH84" i="3"/>
  <c r="DJ84" i="3" s="1"/>
  <c r="DH75" i="3"/>
  <c r="L1301" i="7" l="1"/>
  <c r="L455" i="7"/>
  <c r="L93" i="7"/>
  <c r="K459" i="7"/>
  <c r="I459" i="7" s="1"/>
  <c r="AN459" i="7"/>
  <c r="AN762" i="7"/>
  <c r="L1143" i="7"/>
  <c r="L1166" i="7" s="1"/>
  <c r="L353" i="7"/>
  <c r="AO697" i="7"/>
  <c r="L1312" i="7" s="1"/>
  <c r="L1310" i="7" s="1"/>
  <c r="L1307" i="7" s="1"/>
  <c r="L1305" i="7" s="1"/>
  <c r="K697" i="7"/>
  <c r="I697" i="7" s="1"/>
  <c r="L693" i="7"/>
  <c r="AN697" i="7"/>
  <c r="L878" i="7"/>
  <c r="L936" i="7"/>
  <c r="L712" i="7"/>
  <c r="L1054" i="7"/>
  <c r="L1051" i="7" s="1"/>
  <c r="L1074" i="7" s="1"/>
  <c r="L506" i="7"/>
  <c r="L1370" i="7"/>
  <c r="L346" i="7"/>
  <c r="L1363" i="7"/>
  <c r="L1294" i="7"/>
  <c r="L935" i="7"/>
  <c r="L759" i="7"/>
  <c r="L947" i="7"/>
  <c r="AO509" i="7"/>
  <c r="K509" i="7"/>
  <c r="I509" i="7" s="1"/>
  <c r="L505" i="7"/>
  <c r="AN509" i="7"/>
  <c r="L194" i="7"/>
  <c r="AO198" i="7"/>
  <c r="K198" i="7"/>
  <c r="I198" i="7" s="1"/>
  <c r="AN198" i="7"/>
  <c r="BZ281" i="1"/>
  <c r="BZ195" i="1"/>
  <c r="AQ249" i="1"/>
  <c r="AQ195" i="1" s="1"/>
  <c r="CI295" i="1"/>
  <c r="AT338" i="1"/>
  <c r="CI338" i="1"/>
  <c r="AI249" i="1"/>
  <c r="AI195" i="1" s="1"/>
  <c r="BY327" i="1"/>
  <c r="CG338" i="1"/>
  <c r="BZ327" i="1"/>
  <c r="AH163" i="1"/>
  <c r="AP327" i="1"/>
  <c r="AP163" i="1"/>
  <c r="AI295" i="1"/>
  <c r="AI281" i="1" s="1"/>
  <c r="AH85" i="1"/>
  <c r="U163" i="1"/>
  <c r="CY42" i="1"/>
  <c r="X42" i="1" s="1"/>
  <c r="CZ42" i="1"/>
  <c r="Y42" i="1" s="1"/>
  <c r="DJ213" i="3"/>
  <c r="S225" i="1"/>
  <c r="U53" i="1"/>
  <c r="AH26" i="1"/>
  <c r="BD443" i="1"/>
  <c r="F472" i="1"/>
  <c r="DF255" i="3"/>
  <c r="DJ255" i="3" s="1"/>
  <c r="DG255" i="3"/>
  <c r="DH255" i="3"/>
  <c r="DI255" i="3"/>
  <c r="AZ407" i="1"/>
  <c r="F422" i="1"/>
  <c r="CF407" i="1"/>
  <c r="AW411" i="1"/>
  <c r="DH31" i="3"/>
  <c r="DF31" i="3"/>
  <c r="DG31" i="3"/>
  <c r="DJ31" i="3" s="1"/>
  <c r="DI31" i="3"/>
  <c r="DF39" i="3"/>
  <c r="P34" i="1" s="1"/>
  <c r="DG39" i="3"/>
  <c r="DH39" i="3"/>
  <c r="R34" i="1" s="1"/>
  <c r="DI39" i="3"/>
  <c r="S34" i="1" s="1"/>
  <c r="DF19" i="3"/>
  <c r="DG19" i="3"/>
  <c r="Q31" i="1" s="1"/>
  <c r="DH19" i="3"/>
  <c r="DI19" i="3"/>
  <c r="DJ19" i="3" s="1"/>
  <c r="DJ42" i="3"/>
  <c r="R207" i="1"/>
  <c r="R157" i="1"/>
  <c r="CY157" i="1" s="1"/>
  <c r="X157" i="1" s="1"/>
  <c r="CD26" i="1"/>
  <c r="AU53" i="1"/>
  <c r="R225" i="1"/>
  <c r="CD195" i="1"/>
  <c r="AU249" i="1"/>
  <c r="W195" i="1"/>
  <c r="F273" i="1"/>
  <c r="AL375" i="1"/>
  <c r="F395" i="1"/>
  <c r="BA370" i="1"/>
  <c r="V370" i="1"/>
  <c r="F398" i="1"/>
  <c r="AI85" i="1"/>
  <c r="V163" i="1"/>
  <c r="AT327" i="1"/>
  <c r="F356" i="1"/>
  <c r="GM372" i="1"/>
  <c r="Q39" i="1"/>
  <c r="DJ88" i="3"/>
  <c r="DJ79" i="3"/>
  <c r="Q92" i="1"/>
  <c r="DJ52" i="3"/>
  <c r="P330" i="1"/>
  <c r="CJ26" i="1"/>
  <c r="BA53" i="1"/>
  <c r="DF256" i="3"/>
  <c r="P329" i="1" s="1"/>
  <c r="DG256" i="3"/>
  <c r="Q329" i="1" s="1"/>
  <c r="DH256" i="3"/>
  <c r="R329" i="1" s="1"/>
  <c r="DI256" i="3"/>
  <c r="DJ201" i="3"/>
  <c r="GM105" i="1"/>
  <c r="GN105" i="1" s="1"/>
  <c r="GM142" i="1"/>
  <c r="GN142" i="1" s="1"/>
  <c r="DF236" i="3"/>
  <c r="DJ236" i="3" s="1"/>
  <c r="DG236" i="3"/>
  <c r="DI236" i="3"/>
  <c r="DH236" i="3"/>
  <c r="CM195" i="1"/>
  <c r="BD249" i="1"/>
  <c r="AL407" i="1"/>
  <c r="Y411" i="1"/>
  <c r="DH249" i="3"/>
  <c r="DF249" i="3"/>
  <c r="DG249" i="3"/>
  <c r="DI249" i="3"/>
  <c r="DJ249" i="3" s="1"/>
  <c r="AP370" i="1"/>
  <c r="F384" i="1"/>
  <c r="GM287" i="1"/>
  <c r="GN287" i="1" s="1"/>
  <c r="DF24" i="3"/>
  <c r="DH24" i="3"/>
  <c r="DI24" i="3"/>
  <c r="DG24" i="3"/>
  <c r="DJ24" i="3" s="1"/>
  <c r="DJ149" i="3"/>
  <c r="Q157" i="1"/>
  <c r="CP157" i="1" s="1"/>
  <c r="O157" i="1" s="1"/>
  <c r="CD327" i="1"/>
  <c r="AU338" i="1"/>
  <c r="BB85" i="1"/>
  <c r="F176" i="1"/>
  <c r="BB477" i="1"/>
  <c r="W443" i="1"/>
  <c r="F471" i="1"/>
  <c r="DF251" i="3"/>
  <c r="DG251" i="3"/>
  <c r="DH251" i="3"/>
  <c r="DI251" i="3"/>
  <c r="DH232" i="3"/>
  <c r="DF232" i="3"/>
  <c r="DG232" i="3"/>
  <c r="DJ232" i="3" s="1"/>
  <c r="DI232" i="3"/>
  <c r="CG327" i="1"/>
  <c r="AX338" i="1"/>
  <c r="F394" i="1"/>
  <c r="AU370" i="1"/>
  <c r="Q208" i="1"/>
  <c r="DJ64" i="3"/>
  <c r="DJ150" i="3"/>
  <c r="DJ86" i="3"/>
  <c r="DJ1" i="3"/>
  <c r="DF20" i="3"/>
  <c r="P31" i="1" s="1"/>
  <c r="DG20" i="3"/>
  <c r="DH20" i="3"/>
  <c r="DI20" i="3"/>
  <c r="GM122" i="1"/>
  <c r="GN122" i="1" s="1"/>
  <c r="GM144" i="1"/>
  <c r="GN144" i="1" s="1"/>
  <c r="DF228" i="3"/>
  <c r="DG228" i="3"/>
  <c r="DH228" i="3"/>
  <c r="DI228" i="3"/>
  <c r="DJ228" i="3" s="1"/>
  <c r="GM215" i="1"/>
  <c r="GN215" i="1" s="1"/>
  <c r="AK407" i="1"/>
  <c r="X411" i="1"/>
  <c r="DH254" i="3"/>
  <c r="DI254" i="3"/>
  <c r="DF254" i="3"/>
  <c r="DJ254" i="3" s="1"/>
  <c r="DG254" i="3"/>
  <c r="AP281" i="1"/>
  <c r="F304" i="1"/>
  <c r="AH195" i="1"/>
  <c r="U249" i="1"/>
  <c r="S375" i="1"/>
  <c r="AF370" i="1"/>
  <c r="R28" i="1"/>
  <c r="P135" i="1"/>
  <c r="V31" i="1"/>
  <c r="AI53" i="1" s="1"/>
  <c r="DF230" i="3"/>
  <c r="DG230" i="3"/>
  <c r="DH230" i="3"/>
  <c r="DI230" i="3"/>
  <c r="DF233" i="3"/>
  <c r="DJ233" i="3" s="1"/>
  <c r="DI233" i="3"/>
  <c r="DG233" i="3"/>
  <c r="DH233" i="3"/>
  <c r="DF264" i="3"/>
  <c r="DG264" i="3"/>
  <c r="DH264" i="3"/>
  <c r="DI264" i="3"/>
  <c r="GM125" i="1"/>
  <c r="GN125" i="1" s="1"/>
  <c r="BZ85" i="1"/>
  <c r="AQ163" i="1"/>
  <c r="CI163" i="1"/>
  <c r="DF243" i="3"/>
  <c r="DG243" i="3"/>
  <c r="DH243" i="3"/>
  <c r="DI243" i="3"/>
  <c r="DJ243" i="3" s="1"/>
  <c r="AF407" i="1"/>
  <c r="S411" i="1"/>
  <c r="CI327" i="1"/>
  <c r="AZ338" i="1"/>
  <c r="CI443" i="1"/>
  <c r="AZ447" i="1"/>
  <c r="T327" i="1"/>
  <c r="F359" i="1"/>
  <c r="DF234" i="3"/>
  <c r="DJ234" i="3" s="1"/>
  <c r="DG234" i="3"/>
  <c r="DH234" i="3"/>
  <c r="DI234" i="3"/>
  <c r="DF100" i="3"/>
  <c r="P91" i="1" s="1"/>
  <c r="DG100" i="3"/>
  <c r="Q91" i="1" s="1"/>
  <c r="DI100" i="3"/>
  <c r="DH100" i="3"/>
  <c r="R91" i="1" s="1"/>
  <c r="GM146" i="1"/>
  <c r="GN146" i="1" s="1"/>
  <c r="DI67" i="3"/>
  <c r="DG67" i="3"/>
  <c r="Q41" i="1" s="1"/>
  <c r="DF67" i="3"/>
  <c r="P41" i="1" s="1"/>
  <c r="DH67" i="3"/>
  <c r="R41" i="1" s="1"/>
  <c r="DF265" i="3"/>
  <c r="DJ265" i="3" s="1"/>
  <c r="DG265" i="3"/>
  <c r="DH265" i="3"/>
  <c r="DI265" i="3"/>
  <c r="DF136" i="3"/>
  <c r="DG136" i="3"/>
  <c r="DJ136" i="3" s="1"/>
  <c r="DH136" i="3"/>
  <c r="DI136" i="3"/>
  <c r="AP53" i="1"/>
  <c r="BY26" i="1"/>
  <c r="CI53" i="1"/>
  <c r="GM222" i="1"/>
  <c r="GN222" i="1" s="1"/>
  <c r="AJ281" i="1"/>
  <c r="W295" i="1"/>
  <c r="F432" i="1"/>
  <c r="T407" i="1"/>
  <c r="Q407" i="1"/>
  <c r="F423" i="1"/>
  <c r="AG281" i="1"/>
  <c r="T295" i="1"/>
  <c r="AP443" i="1"/>
  <c r="F456" i="1"/>
  <c r="AC370" i="1"/>
  <c r="CH375" i="1"/>
  <c r="P375" i="1"/>
  <c r="CF375" i="1"/>
  <c r="CE375" i="1"/>
  <c r="Q36" i="1"/>
  <c r="AK370" i="1"/>
  <c r="X375" i="1"/>
  <c r="DF12" i="3"/>
  <c r="DG12" i="3"/>
  <c r="DJ12" i="3" s="1"/>
  <c r="DI12" i="3"/>
  <c r="DH12" i="3"/>
  <c r="DF237" i="3"/>
  <c r="P283" i="1" s="1"/>
  <c r="DI237" i="3"/>
  <c r="DG237" i="3"/>
  <c r="Q283" i="1" s="1"/>
  <c r="DH237" i="3"/>
  <c r="R283" i="1" s="1"/>
  <c r="DF91" i="3"/>
  <c r="P89" i="1" s="1"/>
  <c r="DG91" i="3"/>
  <c r="Q89" i="1" s="1"/>
  <c r="DI91" i="3"/>
  <c r="DH91" i="3"/>
  <c r="R89" i="1" s="1"/>
  <c r="R135" i="1"/>
  <c r="R233" i="1"/>
  <c r="DJ117" i="3"/>
  <c r="DJ209" i="3"/>
  <c r="S209" i="1"/>
  <c r="DJ105" i="3"/>
  <c r="S92" i="1"/>
  <c r="AG85" i="1"/>
  <c r="T163" i="1"/>
  <c r="AQ26" i="1"/>
  <c r="F63" i="1"/>
  <c r="DF261" i="3"/>
  <c r="DG261" i="3"/>
  <c r="DH261" i="3"/>
  <c r="DI261" i="3"/>
  <c r="BD407" i="1"/>
  <c r="F436" i="1"/>
  <c r="GM226" i="1"/>
  <c r="GN226" i="1" s="1"/>
  <c r="DH244" i="3"/>
  <c r="DI244" i="3"/>
  <c r="DF244" i="3"/>
  <c r="DG244" i="3"/>
  <c r="DJ244" i="3" s="1"/>
  <c r="BA295" i="1"/>
  <c r="CJ281" i="1"/>
  <c r="AL443" i="1"/>
  <c r="Y447" i="1"/>
  <c r="R370" i="1"/>
  <c r="F389" i="1"/>
  <c r="GM373" i="1"/>
  <c r="GN373" i="1" s="1"/>
  <c r="O375" i="1"/>
  <c r="AB370" i="1"/>
  <c r="DF56" i="3"/>
  <c r="P38" i="1" s="1"/>
  <c r="DG56" i="3"/>
  <c r="DH56" i="3"/>
  <c r="DI56" i="3"/>
  <c r="BB195" i="1"/>
  <c r="F262" i="1"/>
  <c r="AH295" i="1"/>
  <c r="GM242" i="1"/>
  <c r="GN242" i="1" s="1"/>
  <c r="P199" i="1"/>
  <c r="DI23" i="3"/>
  <c r="DH23" i="3"/>
  <c r="R31" i="1" s="1"/>
  <c r="DF23" i="3"/>
  <c r="DG23" i="3"/>
  <c r="DF21" i="3"/>
  <c r="DG21" i="3"/>
  <c r="DJ21" i="3" s="1"/>
  <c r="DH21" i="3"/>
  <c r="DI21" i="3"/>
  <c r="DJ7" i="3"/>
  <c r="DJ196" i="3"/>
  <c r="S208" i="1"/>
  <c r="DF144" i="3"/>
  <c r="P148" i="1" s="1"/>
  <c r="DG144" i="3"/>
  <c r="Q148" i="1" s="1"/>
  <c r="DH144" i="3"/>
  <c r="R148" i="1" s="1"/>
  <c r="DI144" i="3"/>
  <c r="R209" i="1"/>
  <c r="CG85" i="1"/>
  <c r="AX163" i="1"/>
  <c r="AJ85" i="1"/>
  <c r="W163" i="1"/>
  <c r="AU163" i="1"/>
  <c r="CD85" i="1"/>
  <c r="V332" i="1"/>
  <c r="AI338" i="1" s="1"/>
  <c r="DF245" i="3"/>
  <c r="DG245" i="3"/>
  <c r="DH245" i="3"/>
  <c r="DI245" i="3"/>
  <c r="BC327" i="1"/>
  <c r="F354" i="1"/>
  <c r="W338" i="1"/>
  <c r="AJ327" i="1"/>
  <c r="F393" i="1"/>
  <c r="AT370" i="1"/>
  <c r="F461" i="1"/>
  <c r="R443" i="1"/>
  <c r="P407" i="1"/>
  <c r="F414" i="1"/>
  <c r="BA407" i="1"/>
  <c r="F431" i="1"/>
  <c r="DJ34" i="3"/>
  <c r="DJ74" i="3"/>
  <c r="Q42" i="1"/>
  <c r="CP42" i="1" s="1"/>
  <c r="O42" i="1" s="1"/>
  <c r="P233" i="1"/>
  <c r="DJ188" i="3"/>
  <c r="Q209" i="1"/>
  <c r="DF167" i="3"/>
  <c r="DG167" i="3"/>
  <c r="DH167" i="3"/>
  <c r="DI167" i="3"/>
  <c r="DJ167" i="3" s="1"/>
  <c r="GM155" i="1"/>
  <c r="GN155" i="1" s="1"/>
  <c r="GM138" i="1"/>
  <c r="GN138" i="1" s="1"/>
  <c r="F433" i="1"/>
  <c r="U407" i="1"/>
  <c r="AP85" i="1"/>
  <c r="F172" i="1"/>
  <c r="F348" i="1"/>
  <c r="AQ327" i="1"/>
  <c r="DF177" i="3"/>
  <c r="DG177" i="3"/>
  <c r="DH177" i="3"/>
  <c r="DI177" i="3"/>
  <c r="DG227" i="3"/>
  <c r="DH227" i="3"/>
  <c r="DI227" i="3"/>
  <c r="DF227" i="3"/>
  <c r="DJ96" i="3"/>
  <c r="DF57" i="3"/>
  <c r="DG57" i="3"/>
  <c r="DH57" i="3"/>
  <c r="DI57" i="3"/>
  <c r="DJ238" i="3"/>
  <c r="S284" i="1"/>
  <c r="DJ5" i="3"/>
  <c r="S29" i="1"/>
  <c r="P209" i="1"/>
  <c r="GM129" i="1"/>
  <c r="GN129" i="1" s="1"/>
  <c r="GM123" i="1"/>
  <c r="GN123" i="1" s="1"/>
  <c r="P92" i="1"/>
  <c r="DF262" i="3"/>
  <c r="DI262" i="3"/>
  <c r="DJ262" i="3" s="1"/>
  <c r="DG262" i="3"/>
  <c r="DH262" i="3"/>
  <c r="T53" i="1"/>
  <c r="AG26" i="1"/>
  <c r="AQ370" i="1"/>
  <c r="F385" i="1"/>
  <c r="BA163" i="1"/>
  <c r="CJ85" i="1"/>
  <c r="AT407" i="1"/>
  <c r="F429" i="1"/>
  <c r="O411" i="1"/>
  <c r="AB407" i="1"/>
  <c r="DF170" i="3"/>
  <c r="DG170" i="3"/>
  <c r="DJ170" i="3" s="1"/>
  <c r="DH170" i="3"/>
  <c r="DI170" i="3"/>
  <c r="Q207" i="1"/>
  <c r="CP207" i="1" s="1"/>
  <c r="O207" i="1" s="1"/>
  <c r="DH58" i="3"/>
  <c r="DG58" i="3"/>
  <c r="DJ58" i="3" s="1"/>
  <c r="DI58" i="3"/>
  <c r="S38" i="1" s="1"/>
  <c r="DF58" i="3"/>
  <c r="P225" i="1"/>
  <c r="DJ83" i="3"/>
  <c r="Q44" i="1"/>
  <c r="CP44" i="1" s="1"/>
  <c r="O44" i="1" s="1"/>
  <c r="DF171" i="3"/>
  <c r="DG171" i="3"/>
  <c r="DH171" i="3"/>
  <c r="DI171" i="3"/>
  <c r="DF78" i="3"/>
  <c r="P43" i="1" s="1"/>
  <c r="DG78" i="3"/>
  <c r="DH78" i="3"/>
  <c r="DI78" i="3"/>
  <c r="S43" i="1" s="1"/>
  <c r="R29" i="1"/>
  <c r="DJ18" i="3"/>
  <c r="S31" i="1"/>
  <c r="DF217" i="3"/>
  <c r="P227" i="1" s="1"/>
  <c r="DG217" i="3"/>
  <c r="DH217" i="3"/>
  <c r="R227" i="1" s="1"/>
  <c r="DI217" i="3"/>
  <c r="DF231" i="3"/>
  <c r="DG231" i="3"/>
  <c r="DJ231" i="3" s="1"/>
  <c r="DH231" i="3"/>
  <c r="DI231" i="3"/>
  <c r="DG235" i="3"/>
  <c r="DH235" i="3"/>
  <c r="DI235" i="3"/>
  <c r="DF235" i="3"/>
  <c r="DJ235" i="3" s="1"/>
  <c r="GM152" i="1"/>
  <c r="GN152" i="1" s="1"/>
  <c r="AX295" i="1"/>
  <c r="CG281" i="1"/>
  <c r="CG195" i="1"/>
  <c r="AX249" i="1"/>
  <c r="AF443" i="1"/>
  <c r="S447" i="1"/>
  <c r="F420" i="1"/>
  <c r="AP407" i="1"/>
  <c r="CJ195" i="1"/>
  <c r="BA249" i="1"/>
  <c r="BA443" i="1"/>
  <c r="F467" i="1"/>
  <c r="T443" i="1"/>
  <c r="F468" i="1"/>
  <c r="GM409" i="1"/>
  <c r="T370" i="1"/>
  <c r="F396" i="1"/>
  <c r="AU281" i="1"/>
  <c r="F314" i="1"/>
  <c r="R30" i="1"/>
  <c r="DF66" i="3"/>
  <c r="P40" i="1" s="1"/>
  <c r="DG66" i="3"/>
  <c r="Q40" i="1" s="1"/>
  <c r="DH66" i="3"/>
  <c r="R40" i="1" s="1"/>
  <c r="DI66" i="3"/>
  <c r="S40" i="1" s="1"/>
  <c r="U338" i="1"/>
  <c r="AH327" i="1"/>
  <c r="DI266" i="3"/>
  <c r="DG266" i="3"/>
  <c r="Q336" i="1" s="1"/>
  <c r="DF266" i="3"/>
  <c r="P336" i="1" s="1"/>
  <c r="DH266" i="3"/>
  <c r="R336" i="1" s="1"/>
  <c r="R92" i="1"/>
  <c r="AZ375" i="1"/>
  <c r="CI370" i="1"/>
  <c r="DJ218" i="3"/>
  <c r="S233" i="1"/>
  <c r="DJ47" i="3"/>
  <c r="R32" i="1"/>
  <c r="R208" i="1"/>
  <c r="DJ204" i="3"/>
  <c r="DJ43" i="3"/>
  <c r="DJ158" i="3"/>
  <c r="DF166" i="3"/>
  <c r="DG166" i="3"/>
  <c r="DI166" i="3"/>
  <c r="DJ166" i="3" s="1"/>
  <c r="DH166" i="3"/>
  <c r="Q284" i="1"/>
  <c r="Q29" i="1"/>
  <c r="DF263" i="3"/>
  <c r="DI263" i="3"/>
  <c r="DG263" i="3"/>
  <c r="DH263" i="3"/>
  <c r="BD85" i="1"/>
  <c r="F188" i="1"/>
  <c r="GM202" i="1"/>
  <c r="GN202" i="1" s="1"/>
  <c r="R33" i="1"/>
  <c r="CY33" i="1" s="1"/>
  <c r="X33" i="1" s="1"/>
  <c r="GM160" i="1"/>
  <c r="GN160" i="1" s="1"/>
  <c r="AG195" i="1"/>
  <c r="T249" i="1"/>
  <c r="CG443" i="1"/>
  <c r="AX447" i="1"/>
  <c r="CH447" i="1"/>
  <c r="P447" i="1"/>
  <c r="CE447" i="1"/>
  <c r="CF447" i="1"/>
  <c r="AC443" i="1"/>
  <c r="DJ185" i="3"/>
  <c r="S207" i="1"/>
  <c r="DH49" i="3"/>
  <c r="DF49" i="3"/>
  <c r="DG49" i="3"/>
  <c r="DJ49" i="3" s="1"/>
  <c r="DI49" i="3"/>
  <c r="CY44" i="1"/>
  <c r="X44" i="1" s="1"/>
  <c r="CZ44" i="1"/>
  <c r="Y44" i="1" s="1"/>
  <c r="DF246" i="3"/>
  <c r="DJ246" i="3" s="1"/>
  <c r="DG246" i="3"/>
  <c r="DH246" i="3"/>
  <c r="DI246" i="3"/>
  <c r="BC85" i="1"/>
  <c r="F179" i="1"/>
  <c r="BC477" i="1"/>
  <c r="DF210" i="3"/>
  <c r="DG210" i="3"/>
  <c r="DH210" i="3"/>
  <c r="DI210" i="3"/>
  <c r="DJ134" i="3"/>
  <c r="S135" i="1"/>
  <c r="DJ55" i="3"/>
  <c r="DJ61" i="3"/>
  <c r="DF90" i="3"/>
  <c r="P88" i="1" s="1"/>
  <c r="DG90" i="3"/>
  <c r="DJ90" i="3" s="1"/>
  <c r="DH90" i="3"/>
  <c r="R88" i="1" s="1"/>
  <c r="DI90" i="3"/>
  <c r="S88" i="1" s="1"/>
  <c r="V199" i="1"/>
  <c r="DJ38" i="3"/>
  <c r="P284" i="1"/>
  <c r="CP284" i="1" s="1"/>
  <c r="O284" i="1" s="1"/>
  <c r="DF214" i="3"/>
  <c r="DG214" i="3"/>
  <c r="DH214" i="3"/>
  <c r="DI214" i="3"/>
  <c r="P29" i="1"/>
  <c r="DF48" i="3"/>
  <c r="P36" i="1" s="1"/>
  <c r="DG48" i="3"/>
  <c r="DJ48" i="3" s="1"/>
  <c r="DH48" i="3"/>
  <c r="R36" i="1" s="1"/>
  <c r="DI48" i="3"/>
  <c r="S36" i="1" s="1"/>
  <c r="W53" i="1"/>
  <c r="AJ26" i="1"/>
  <c r="DJ215" i="3"/>
  <c r="S227" i="1"/>
  <c r="F57" i="1"/>
  <c r="AO26" i="1"/>
  <c r="AO477" i="1"/>
  <c r="GM99" i="1"/>
  <c r="GN99" i="1" s="1"/>
  <c r="GM240" i="1"/>
  <c r="GN240" i="1" s="1"/>
  <c r="GM126" i="1"/>
  <c r="GN126" i="1" s="1"/>
  <c r="F351" i="1"/>
  <c r="BB327" i="1"/>
  <c r="AB447" i="1"/>
  <c r="GM445" i="1"/>
  <c r="U443" i="1"/>
  <c r="F469" i="1"/>
  <c r="F430" i="1"/>
  <c r="AU407" i="1"/>
  <c r="AQ443" i="1"/>
  <c r="F457" i="1"/>
  <c r="DJ28" i="3"/>
  <c r="S32" i="1"/>
  <c r="P30" i="1"/>
  <c r="AV411" i="1"/>
  <c r="CE407" i="1"/>
  <c r="DF248" i="3"/>
  <c r="DG248" i="3"/>
  <c r="DH248" i="3"/>
  <c r="DI248" i="3"/>
  <c r="BY195" i="1"/>
  <c r="AP249" i="1"/>
  <c r="CI249" i="1"/>
  <c r="DI40" i="3"/>
  <c r="DG40" i="3"/>
  <c r="Q35" i="1" s="1"/>
  <c r="DH40" i="3"/>
  <c r="R35" i="1" s="1"/>
  <c r="DF40" i="3"/>
  <c r="P35" i="1" s="1"/>
  <c r="DJ175" i="3"/>
  <c r="S199" i="1"/>
  <c r="R90" i="1"/>
  <c r="Q135" i="1"/>
  <c r="DF124" i="3"/>
  <c r="P117" i="1" s="1"/>
  <c r="DG124" i="3"/>
  <c r="Q117" i="1" s="1"/>
  <c r="DI124" i="3"/>
  <c r="DH124" i="3"/>
  <c r="R117" i="1" s="1"/>
  <c r="DJ152" i="3"/>
  <c r="DF155" i="3"/>
  <c r="DG155" i="3"/>
  <c r="DH155" i="3"/>
  <c r="DI155" i="3"/>
  <c r="DJ155" i="3" s="1"/>
  <c r="DF229" i="3"/>
  <c r="DG229" i="3"/>
  <c r="DH229" i="3"/>
  <c r="DI229" i="3"/>
  <c r="DF99" i="3"/>
  <c r="P90" i="1" s="1"/>
  <c r="DG99" i="3"/>
  <c r="DJ99" i="3" s="1"/>
  <c r="DH99" i="3"/>
  <c r="DI99" i="3"/>
  <c r="S90" i="1" s="1"/>
  <c r="DH250" i="3"/>
  <c r="DI250" i="3"/>
  <c r="DF250" i="3"/>
  <c r="DG250" i="3"/>
  <c r="DJ137" i="3"/>
  <c r="S39" i="1"/>
  <c r="DJ60" i="3"/>
  <c r="DJ257" i="3"/>
  <c r="S330" i="1"/>
  <c r="DI253" i="3"/>
  <c r="DG253" i="3"/>
  <c r="DF253" i="3"/>
  <c r="DJ253" i="3" s="1"/>
  <c r="DH253" i="3"/>
  <c r="CG26" i="1"/>
  <c r="AX53" i="1"/>
  <c r="P33" i="1"/>
  <c r="GM158" i="1"/>
  <c r="GN158" i="1" s="1"/>
  <c r="W370" i="1"/>
  <c r="F399" i="1"/>
  <c r="BC443" i="1"/>
  <c r="F463" i="1"/>
  <c r="AQ281" i="1"/>
  <c r="F305" i="1"/>
  <c r="F434" i="1"/>
  <c r="V407" i="1"/>
  <c r="Q225" i="1"/>
  <c r="DF153" i="3"/>
  <c r="DG153" i="3"/>
  <c r="DH153" i="3"/>
  <c r="R197" i="1" s="1"/>
  <c r="DI153" i="3"/>
  <c r="DJ153" i="3" s="1"/>
  <c r="DF252" i="3"/>
  <c r="DG252" i="3"/>
  <c r="DJ252" i="3" s="1"/>
  <c r="DH252" i="3"/>
  <c r="DI252" i="3"/>
  <c r="DF3" i="3"/>
  <c r="P28" i="1" s="1"/>
  <c r="DG3" i="3"/>
  <c r="DJ3" i="3" s="1"/>
  <c r="DI3" i="3"/>
  <c r="S28" i="1" s="1"/>
  <c r="DH3" i="3"/>
  <c r="DF114" i="3"/>
  <c r="P103" i="1" s="1"/>
  <c r="DG114" i="3"/>
  <c r="Q103" i="1" s="1"/>
  <c r="DH114" i="3"/>
  <c r="R103" i="1" s="1"/>
  <c r="DI114" i="3"/>
  <c r="P208" i="1"/>
  <c r="DF157" i="3"/>
  <c r="DH157" i="3"/>
  <c r="DI157" i="3"/>
  <c r="DG157" i="3"/>
  <c r="DJ157" i="3" s="1"/>
  <c r="R43" i="1"/>
  <c r="DJ4" i="3"/>
  <c r="DG22" i="3"/>
  <c r="DJ22" i="3" s="1"/>
  <c r="DH22" i="3"/>
  <c r="DI22" i="3"/>
  <c r="DF22" i="3"/>
  <c r="DF30" i="3"/>
  <c r="P32" i="1" s="1"/>
  <c r="DG30" i="3"/>
  <c r="DH30" i="3"/>
  <c r="DI30" i="3"/>
  <c r="DF161" i="3"/>
  <c r="DG161" i="3"/>
  <c r="DH161" i="3"/>
  <c r="DI161" i="3"/>
  <c r="DH178" i="3"/>
  <c r="DI178" i="3"/>
  <c r="DG178" i="3"/>
  <c r="DJ178" i="3" s="1"/>
  <c r="DF178" i="3"/>
  <c r="DF165" i="3"/>
  <c r="P198" i="1" s="1"/>
  <c r="DG165" i="3"/>
  <c r="Q198" i="1" s="1"/>
  <c r="DH165" i="3"/>
  <c r="R198" i="1" s="1"/>
  <c r="DI165" i="3"/>
  <c r="DF242" i="3"/>
  <c r="DG242" i="3"/>
  <c r="DH242" i="3"/>
  <c r="DI242" i="3"/>
  <c r="DF27" i="3"/>
  <c r="DJ27" i="3" s="1"/>
  <c r="DG27" i="3"/>
  <c r="DH27" i="3"/>
  <c r="DI27" i="3"/>
  <c r="DJ102" i="3"/>
  <c r="DF25" i="3"/>
  <c r="DJ25" i="3" s="1"/>
  <c r="DG25" i="3"/>
  <c r="DH25" i="3"/>
  <c r="DI25" i="3"/>
  <c r="R39" i="1"/>
  <c r="DJ9" i="3"/>
  <c r="S30" i="1"/>
  <c r="DJ46" i="3"/>
  <c r="S37" i="1"/>
  <c r="CP37" i="1" s="1"/>
  <c r="O37" i="1" s="1"/>
  <c r="R330" i="1"/>
  <c r="CM53" i="1"/>
  <c r="DF247" i="3"/>
  <c r="P291" i="1" s="1"/>
  <c r="DG247" i="3"/>
  <c r="Q291" i="1" s="1"/>
  <c r="DH247" i="3"/>
  <c r="R291" i="1" s="1"/>
  <c r="DI247" i="3"/>
  <c r="GM204" i="1"/>
  <c r="GN204" i="1" s="1"/>
  <c r="GM232" i="1"/>
  <c r="GN232" i="1" s="1"/>
  <c r="F363" i="1"/>
  <c r="BD327" i="1"/>
  <c r="CI281" i="1"/>
  <c r="AZ295" i="1"/>
  <c r="CH407" i="1"/>
  <c r="AY411" i="1"/>
  <c r="BA327" i="1"/>
  <c r="F358" i="1"/>
  <c r="L933" i="7" l="1"/>
  <c r="L956" i="7" s="1"/>
  <c r="L710" i="7"/>
  <c r="L708" i="7" s="1"/>
  <c r="L705" i="7" s="1"/>
  <c r="L728" i="7" s="1"/>
  <c r="L1292" i="7"/>
  <c r="L1290" i="7" s="1"/>
  <c r="L1287" i="7" s="1"/>
  <c r="L1285" i="7" s="1"/>
  <c r="L1354" i="7" s="1"/>
  <c r="L344" i="7"/>
  <c r="L342" i="7" s="1"/>
  <c r="L339" i="7" s="1"/>
  <c r="L362" i="7" s="1"/>
  <c r="L1361" i="7"/>
  <c r="L1359" i="7" s="1"/>
  <c r="L1356" i="7" s="1"/>
  <c r="CZ157" i="1"/>
  <c r="Y157" i="1" s="1"/>
  <c r="GM157" i="1" s="1"/>
  <c r="GO157" i="1" s="1"/>
  <c r="CP33" i="1"/>
  <c r="O33" i="1" s="1"/>
  <c r="AQ477" i="1"/>
  <c r="AQ22" i="1" s="1"/>
  <c r="V249" i="1"/>
  <c r="F259" i="1"/>
  <c r="GM42" i="1"/>
  <c r="GN42" i="1" s="1"/>
  <c r="AE163" i="1"/>
  <c r="V295" i="1"/>
  <c r="CP39" i="1"/>
  <c r="O39" i="1" s="1"/>
  <c r="CP135" i="1"/>
  <c r="O135" i="1" s="1"/>
  <c r="GM44" i="1"/>
  <c r="GN44" i="1" s="1"/>
  <c r="CP225" i="1"/>
  <c r="O225" i="1" s="1"/>
  <c r="V53" i="1"/>
  <c r="AI26" i="1"/>
  <c r="CP31" i="1"/>
  <c r="O31" i="1" s="1"/>
  <c r="CZ34" i="1"/>
  <c r="Y34" i="1" s="1"/>
  <c r="CY34" i="1"/>
  <c r="X34" i="1" s="1"/>
  <c r="CY40" i="1"/>
  <c r="X40" i="1" s="1"/>
  <c r="CZ40" i="1"/>
  <c r="Y40" i="1" s="1"/>
  <c r="CP40" i="1"/>
  <c r="O40" i="1" s="1"/>
  <c r="GM40" i="1" s="1"/>
  <c r="GO40" i="1" s="1"/>
  <c r="AQ514" i="1"/>
  <c r="F487" i="1"/>
  <c r="CZ88" i="1"/>
  <c r="Y88" i="1" s="1"/>
  <c r="CY88" i="1"/>
  <c r="X88" i="1" s="1"/>
  <c r="CY90" i="1"/>
  <c r="X90" i="1" s="1"/>
  <c r="CZ90" i="1"/>
  <c r="Y90" i="1" s="1"/>
  <c r="CY36" i="1"/>
  <c r="X36" i="1" s="1"/>
  <c r="CZ36" i="1"/>
  <c r="Y36" i="1" s="1"/>
  <c r="AE85" i="1"/>
  <c r="R163" i="1"/>
  <c r="AC163" i="1"/>
  <c r="CP36" i="1"/>
  <c r="O36" i="1" s="1"/>
  <c r="GM36" i="1" s="1"/>
  <c r="GN36" i="1" s="1"/>
  <c r="CY28" i="1"/>
  <c r="X28" i="1" s="1"/>
  <c r="CZ28" i="1"/>
  <c r="Y28" i="1" s="1"/>
  <c r="F360" i="1"/>
  <c r="U327" i="1"/>
  <c r="W85" i="1"/>
  <c r="F187" i="1"/>
  <c r="CY92" i="1"/>
  <c r="X92" i="1" s="1"/>
  <c r="CZ92" i="1"/>
  <c r="Y92" i="1" s="1"/>
  <c r="W281" i="1"/>
  <c r="F319" i="1"/>
  <c r="BD195" i="1"/>
  <c r="F274" i="1"/>
  <c r="CY30" i="1"/>
  <c r="X30" i="1" s="1"/>
  <c r="CZ30" i="1"/>
  <c r="Y30" i="1" s="1"/>
  <c r="F60" i="1"/>
  <c r="AX26" i="1"/>
  <c r="AX477" i="1"/>
  <c r="S443" i="1"/>
  <c r="F462" i="1"/>
  <c r="DJ217" i="3"/>
  <c r="T26" i="1"/>
  <c r="F74" i="1"/>
  <c r="T477" i="1"/>
  <c r="DJ57" i="3"/>
  <c r="BA281" i="1"/>
  <c r="F315" i="1"/>
  <c r="F416" i="1"/>
  <c r="AV407" i="1"/>
  <c r="AU195" i="1"/>
  <c r="F268" i="1"/>
  <c r="CI85" i="1"/>
  <c r="AZ163" i="1"/>
  <c r="DJ144" i="3"/>
  <c r="S148" i="1"/>
  <c r="CE370" i="1"/>
  <c r="AV375" i="1"/>
  <c r="F62" i="1"/>
  <c r="AP26" i="1"/>
  <c r="AP477" i="1"/>
  <c r="S370" i="1"/>
  <c r="F390" i="1"/>
  <c r="AU26" i="1"/>
  <c r="F72" i="1"/>
  <c r="AU477" i="1"/>
  <c r="U26" i="1"/>
  <c r="F75" i="1"/>
  <c r="U477" i="1"/>
  <c r="AZ281" i="1"/>
  <c r="F306" i="1"/>
  <c r="AX281" i="1"/>
  <c r="F302" i="1"/>
  <c r="CY43" i="1"/>
  <c r="X43" i="1" s="1"/>
  <c r="CZ43" i="1"/>
  <c r="Y43" i="1" s="1"/>
  <c r="CP92" i="1"/>
  <c r="O92" i="1" s="1"/>
  <c r="P243" i="1"/>
  <c r="CF370" i="1"/>
  <c r="AW375" i="1"/>
  <c r="U195" i="1"/>
  <c r="F271" i="1"/>
  <c r="GN372" i="1"/>
  <c r="CB375" i="1" s="1"/>
  <c r="CA375" i="1"/>
  <c r="DJ39" i="3"/>
  <c r="Q34" i="1"/>
  <c r="CP34" i="1" s="1"/>
  <c r="O34" i="1" s="1"/>
  <c r="F256" i="1"/>
  <c r="AX195" i="1"/>
  <c r="P197" i="1"/>
  <c r="CZ135" i="1"/>
  <c r="Y135" i="1" s="1"/>
  <c r="CY135" i="1"/>
  <c r="X135" i="1" s="1"/>
  <c r="GM135" i="1" s="1"/>
  <c r="GN135" i="1" s="1"/>
  <c r="DJ227" i="3"/>
  <c r="S243" i="1"/>
  <c r="F378" i="1"/>
  <c r="P370" i="1"/>
  <c r="DJ20" i="3"/>
  <c r="CI26" i="1"/>
  <c r="AZ53" i="1"/>
  <c r="AH281" i="1"/>
  <c r="U295" i="1"/>
  <c r="CZ233" i="1"/>
  <c r="Y233" i="1" s="1"/>
  <c r="CY233" i="1"/>
  <c r="X233" i="1" s="1"/>
  <c r="DJ78" i="3"/>
  <c r="Q43" i="1"/>
  <c r="CP43" i="1" s="1"/>
  <c r="O43" i="1" s="1"/>
  <c r="R243" i="1"/>
  <c r="AE249" i="1" s="1"/>
  <c r="F362" i="1"/>
  <c r="W327" i="1"/>
  <c r="R38" i="1"/>
  <c r="CY38" i="1" s="1"/>
  <c r="X38" i="1" s="1"/>
  <c r="DJ91" i="3"/>
  <c r="S89" i="1"/>
  <c r="CH370" i="1"/>
  <c r="AY375" i="1"/>
  <c r="CZ33" i="1"/>
  <c r="Y33" i="1" s="1"/>
  <c r="GM33" i="1" s="1"/>
  <c r="GN33" i="1" s="1"/>
  <c r="CP208" i="1"/>
  <c r="O208" i="1" s="1"/>
  <c r="DJ114" i="3"/>
  <c r="S103" i="1"/>
  <c r="CP103" i="1" s="1"/>
  <c r="O103" i="1" s="1"/>
  <c r="CZ207" i="1"/>
  <c r="Y207" i="1" s="1"/>
  <c r="CY207" i="1"/>
  <c r="X207" i="1" s="1"/>
  <c r="CP209" i="1"/>
  <c r="O209" i="1" s="1"/>
  <c r="Q243" i="1"/>
  <c r="CY208" i="1"/>
  <c r="X208" i="1" s="1"/>
  <c r="CZ208" i="1"/>
  <c r="Y208" i="1" s="1"/>
  <c r="DJ56" i="3"/>
  <c r="DJ261" i="3"/>
  <c r="S332" i="1"/>
  <c r="DJ264" i="3"/>
  <c r="DJ256" i="3"/>
  <c r="S329" i="1"/>
  <c r="CP329" i="1" s="1"/>
  <c r="O329" i="1" s="1"/>
  <c r="V85" i="1"/>
  <c r="F186" i="1"/>
  <c r="F417" i="1"/>
  <c r="AW407" i="1"/>
  <c r="Q90" i="1"/>
  <c r="CP90" i="1" s="1"/>
  <c r="O90" i="1" s="1"/>
  <c r="CY330" i="1"/>
  <c r="X330" i="1" s="1"/>
  <c r="CZ330" i="1"/>
  <c r="Y330" i="1" s="1"/>
  <c r="DJ161" i="3"/>
  <c r="DJ40" i="3"/>
  <c r="S35" i="1"/>
  <c r="CP35" i="1" s="1"/>
  <c r="O35" i="1" s="1"/>
  <c r="Q199" i="1"/>
  <c r="DJ263" i="3"/>
  <c r="DJ247" i="3"/>
  <c r="S291" i="1"/>
  <c r="CP291" i="1" s="1"/>
  <c r="O291" i="1" s="1"/>
  <c r="CI195" i="1"/>
  <c r="AZ249" i="1"/>
  <c r="CA447" i="1"/>
  <c r="GN445" i="1"/>
  <c r="CB447" i="1" s="1"/>
  <c r="CP29" i="1"/>
  <c r="O29" i="1" s="1"/>
  <c r="CA411" i="1"/>
  <c r="GN409" i="1"/>
  <c r="CB411" i="1" s="1"/>
  <c r="R332" i="1"/>
  <c r="AE338" i="1" s="1"/>
  <c r="DJ251" i="3"/>
  <c r="Q30" i="1"/>
  <c r="CP30" i="1" s="1"/>
  <c r="O30" i="1" s="1"/>
  <c r="CY32" i="1"/>
  <c r="X32" i="1" s="1"/>
  <c r="CZ32" i="1"/>
  <c r="Y32" i="1" s="1"/>
  <c r="W26" i="1"/>
  <c r="F77" i="1"/>
  <c r="W477" i="1"/>
  <c r="AP195" i="1"/>
  <c r="F258" i="1"/>
  <c r="F386" i="1"/>
  <c r="AZ370" i="1"/>
  <c r="O407" i="1"/>
  <c r="F413" i="1"/>
  <c r="CY29" i="1"/>
  <c r="X29" i="1" s="1"/>
  <c r="CZ29" i="1"/>
  <c r="Y29" i="1" s="1"/>
  <c r="R199" i="1"/>
  <c r="CZ199" i="1" s="1"/>
  <c r="Y199" i="1" s="1"/>
  <c r="CP233" i="1"/>
  <c r="O233" i="1" s="1"/>
  <c r="Q332" i="1"/>
  <c r="AD338" i="1" s="1"/>
  <c r="AZ443" i="1"/>
  <c r="F458" i="1"/>
  <c r="AY407" i="1"/>
  <c r="F419" i="1"/>
  <c r="DJ100" i="3"/>
  <c r="S91" i="1"/>
  <c r="Q197" i="1"/>
  <c r="Q38" i="1"/>
  <c r="DJ210" i="3"/>
  <c r="AW447" i="1"/>
  <c r="CF443" i="1"/>
  <c r="Q227" i="1"/>
  <c r="CP227" i="1" s="1"/>
  <c r="O227" i="1" s="1"/>
  <c r="GM227" i="1" s="1"/>
  <c r="GN227" i="1" s="1"/>
  <c r="DJ171" i="3"/>
  <c r="DJ177" i="3"/>
  <c r="F377" i="1"/>
  <c r="O370" i="1"/>
  <c r="P332" i="1"/>
  <c r="AC338" i="1" s="1"/>
  <c r="T281" i="1"/>
  <c r="F316" i="1"/>
  <c r="U85" i="1"/>
  <c r="F185" i="1"/>
  <c r="DJ66" i="3"/>
  <c r="DJ229" i="3"/>
  <c r="DJ242" i="3"/>
  <c r="S286" i="1"/>
  <c r="DJ30" i="3"/>
  <c r="DJ250" i="3"/>
  <c r="S197" i="1"/>
  <c r="DJ248" i="3"/>
  <c r="S292" i="1"/>
  <c r="DJ214" i="3"/>
  <c r="AV447" i="1"/>
  <c r="CE443" i="1"/>
  <c r="CZ284" i="1"/>
  <c r="Y284" i="1" s="1"/>
  <c r="CY284" i="1"/>
  <c r="X284" i="1" s="1"/>
  <c r="DJ245" i="3"/>
  <c r="DJ237" i="3"/>
  <c r="S283" i="1"/>
  <c r="F349" i="1"/>
  <c r="AZ327" i="1"/>
  <c r="Q32" i="1"/>
  <c r="CP32" i="1" s="1"/>
  <c r="O32" i="1" s="1"/>
  <c r="GM32" i="1" s="1"/>
  <c r="GN32" i="1" s="1"/>
  <c r="BA26" i="1"/>
  <c r="F73" i="1"/>
  <c r="BA477" i="1"/>
  <c r="CY209" i="1"/>
  <c r="X209" i="1" s="1"/>
  <c r="CZ209" i="1"/>
  <c r="Y209" i="1" s="1"/>
  <c r="F345" i="1"/>
  <c r="AX327" i="1"/>
  <c r="CZ225" i="1"/>
  <c r="Y225" i="1" s="1"/>
  <c r="CY225" i="1"/>
  <c r="X225" i="1" s="1"/>
  <c r="CY39" i="1"/>
  <c r="X39" i="1" s="1"/>
  <c r="CZ39" i="1"/>
  <c r="Y39" i="1" s="1"/>
  <c r="O447" i="1"/>
  <c r="AB443" i="1"/>
  <c r="CM26" i="1"/>
  <c r="BD53" i="1"/>
  <c r="R286" i="1"/>
  <c r="AE295" i="1" s="1"/>
  <c r="R292" i="1"/>
  <c r="BC22" i="1"/>
  <c r="F493" i="1"/>
  <c r="BC514" i="1"/>
  <c r="P443" i="1"/>
  <c r="F450" i="1"/>
  <c r="CP336" i="1"/>
  <c r="O336" i="1" s="1"/>
  <c r="CP283" i="1"/>
  <c r="O283" i="1" s="1"/>
  <c r="X407" i="1"/>
  <c r="F437" i="1"/>
  <c r="BB22" i="1"/>
  <c r="BB514" i="1"/>
  <c r="F490" i="1"/>
  <c r="CY227" i="1"/>
  <c r="X227" i="1" s="1"/>
  <c r="CZ227" i="1"/>
  <c r="Y227" i="1" s="1"/>
  <c r="AQ85" i="1"/>
  <c r="F173" i="1"/>
  <c r="Q286" i="1"/>
  <c r="AD295" i="1" s="1"/>
  <c r="Q292" i="1"/>
  <c r="CH443" i="1"/>
  <c r="AY447" i="1"/>
  <c r="BA195" i="1"/>
  <c r="F269" i="1"/>
  <c r="BA85" i="1"/>
  <c r="F183" i="1"/>
  <c r="V338" i="1"/>
  <c r="AI327" i="1"/>
  <c r="CP41" i="1"/>
  <c r="O41" i="1" s="1"/>
  <c r="S407" i="1"/>
  <c r="F426" i="1"/>
  <c r="V195" i="1"/>
  <c r="F272" i="1"/>
  <c r="AL370" i="1"/>
  <c r="Y375" i="1"/>
  <c r="V281" i="1"/>
  <c r="F318" i="1"/>
  <c r="X370" i="1"/>
  <c r="F401" i="1"/>
  <c r="CY31" i="1"/>
  <c r="X31" i="1" s="1"/>
  <c r="CZ31" i="1"/>
  <c r="Y31" i="1" s="1"/>
  <c r="CP91" i="1"/>
  <c r="O91" i="1" s="1"/>
  <c r="P292" i="1"/>
  <c r="AC295" i="1" s="1"/>
  <c r="T195" i="1"/>
  <c r="F270" i="1"/>
  <c r="F170" i="1"/>
  <c r="AX85" i="1"/>
  <c r="CY37" i="1"/>
  <c r="X37" i="1" s="1"/>
  <c r="GM37" i="1" s="1"/>
  <c r="GN37" i="1" s="1"/>
  <c r="CZ37" i="1"/>
  <c r="Y37" i="1" s="1"/>
  <c r="P286" i="1"/>
  <c r="DJ124" i="3"/>
  <c r="S117" i="1"/>
  <c r="CP117" i="1" s="1"/>
  <c r="O117" i="1" s="1"/>
  <c r="AX443" i="1"/>
  <c r="F454" i="1"/>
  <c r="DJ266" i="3"/>
  <c r="S336" i="1"/>
  <c r="Q88" i="1"/>
  <c r="Q28" i="1"/>
  <c r="DJ23" i="3"/>
  <c r="F474" i="1"/>
  <c r="Y443" i="1"/>
  <c r="T85" i="1"/>
  <c r="F184" i="1"/>
  <c r="Y407" i="1"/>
  <c r="F438" i="1"/>
  <c r="DJ165" i="3"/>
  <c r="S198" i="1"/>
  <c r="AC53" i="1"/>
  <c r="AO22" i="1"/>
  <c r="F481" i="1"/>
  <c r="AO514" i="1"/>
  <c r="AU85" i="1"/>
  <c r="F182" i="1"/>
  <c r="DJ67" i="3"/>
  <c r="S41" i="1"/>
  <c r="DJ230" i="3"/>
  <c r="AU327" i="1"/>
  <c r="F357" i="1"/>
  <c r="CP330" i="1"/>
  <c r="O330" i="1" s="1"/>
  <c r="GM330" i="1" s="1"/>
  <c r="GN330" i="1" s="1"/>
  <c r="CP38" i="1" l="1"/>
  <c r="O38" i="1" s="1"/>
  <c r="GM90" i="1"/>
  <c r="GN90" i="1" s="1"/>
  <c r="GM284" i="1"/>
  <c r="GN284" i="1" s="1"/>
  <c r="GM233" i="1"/>
  <c r="GN233" i="1" s="1"/>
  <c r="AF53" i="1"/>
  <c r="AD163" i="1"/>
  <c r="AD85" i="1" s="1"/>
  <c r="GM43" i="1"/>
  <c r="GN43" i="1" s="1"/>
  <c r="GM34" i="1"/>
  <c r="GN34" i="1" s="1"/>
  <c r="CP199" i="1"/>
  <c r="O199" i="1" s="1"/>
  <c r="GM39" i="1"/>
  <c r="GN39" i="1" s="1"/>
  <c r="CY199" i="1"/>
  <c r="X199" i="1" s="1"/>
  <c r="GM225" i="1"/>
  <c r="GN225" i="1" s="1"/>
  <c r="GM30" i="1"/>
  <c r="GN30" i="1" s="1"/>
  <c r="GM207" i="1"/>
  <c r="GN207" i="1" s="1"/>
  <c r="AC281" i="1"/>
  <c r="CE295" i="1"/>
  <c r="CF295" i="1"/>
  <c r="CH295" i="1"/>
  <c r="P295" i="1"/>
  <c r="CY332" i="1"/>
  <c r="X332" i="1" s="1"/>
  <c r="CZ332" i="1"/>
  <c r="Y332" i="1" s="1"/>
  <c r="AQ18" i="1"/>
  <c r="F524" i="1"/>
  <c r="F380" i="1"/>
  <c r="AV370" i="1"/>
  <c r="Q338" i="1"/>
  <c r="AD327" i="1"/>
  <c r="W22" i="1"/>
  <c r="F501" i="1"/>
  <c r="W514" i="1"/>
  <c r="CY148" i="1"/>
  <c r="X148" i="1" s="1"/>
  <c r="CZ148" i="1"/>
  <c r="Y148" i="1" s="1"/>
  <c r="AD281" i="1"/>
  <c r="Q295" i="1"/>
  <c r="CY41" i="1"/>
  <c r="X41" i="1" s="1"/>
  <c r="GM41" i="1" s="1"/>
  <c r="GO41" i="1" s="1"/>
  <c r="CZ41" i="1"/>
  <c r="Y41" i="1" s="1"/>
  <c r="CZ38" i="1"/>
  <c r="Y38" i="1" s="1"/>
  <c r="GM38" i="1" s="1"/>
  <c r="GN38" i="1" s="1"/>
  <c r="AC327" i="1"/>
  <c r="CE338" i="1"/>
  <c r="CF338" i="1"/>
  <c r="CH338" i="1"/>
  <c r="P338" i="1"/>
  <c r="CP88" i="1"/>
  <c r="O88" i="1" s="1"/>
  <c r="CY89" i="1"/>
  <c r="X89" i="1" s="1"/>
  <c r="AK163" i="1" s="1"/>
  <c r="CZ89" i="1"/>
  <c r="Y89" i="1" s="1"/>
  <c r="AV443" i="1"/>
  <c r="F452" i="1"/>
  <c r="F361" i="1"/>
  <c r="V327" i="1"/>
  <c r="AD53" i="1"/>
  <c r="GM209" i="1"/>
  <c r="GN209" i="1" s="1"/>
  <c r="R85" i="1"/>
  <c r="F177" i="1"/>
  <c r="CY292" i="1"/>
  <c r="X292" i="1" s="1"/>
  <c r="CZ292" i="1"/>
  <c r="Y292" i="1" s="1"/>
  <c r="AZ85" i="1"/>
  <c r="F174" i="1"/>
  <c r="CY243" i="1"/>
  <c r="X243" i="1" s="1"/>
  <c r="CZ243" i="1"/>
  <c r="Y243" i="1" s="1"/>
  <c r="CP148" i="1"/>
  <c r="O148" i="1" s="1"/>
  <c r="AE281" i="1"/>
  <c r="R295" i="1"/>
  <c r="AR411" i="1"/>
  <c r="CA407" i="1"/>
  <c r="U281" i="1"/>
  <c r="F317" i="1"/>
  <c r="CB370" i="1"/>
  <c r="AS375" i="1"/>
  <c r="GM283" i="1"/>
  <c r="CP292" i="1"/>
  <c r="O292" i="1" s="1"/>
  <c r="AE195" i="1"/>
  <c r="R249" i="1"/>
  <c r="R338" i="1"/>
  <c r="AE327" i="1"/>
  <c r="BA22" i="1"/>
  <c r="BA514" i="1"/>
  <c r="F497" i="1"/>
  <c r="CA370" i="1"/>
  <c r="AR375" i="1"/>
  <c r="AW443" i="1"/>
  <c r="F453" i="1"/>
  <c r="CB443" i="1"/>
  <c r="AS447" i="1"/>
  <c r="AE53" i="1"/>
  <c r="AZ26" i="1"/>
  <c r="F64" i="1"/>
  <c r="AZ477" i="1"/>
  <c r="T22" i="1"/>
  <c r="T514" i="1"/>
  <c r="F498" i="1"/>
  <c r="CY35" i="1"/>
  <c r="X35" i="1" s="1"/>
  <c r="CZ35" i="1"/>
  <c r="Y35" i="1" s="1"/>
  <c r="AL53" i="1" s="1"/>
  <c r="AC85" i="1"/>
  <c r="P163" i="1"/>
  <c r="CF163" i="1"/>
  <c r="CE163" i="1"/>
  <c r="CH163" i="1"/>
  <c r="BC18" i="1"/>
  <c r="F530" i="1"/>
  <c r="AO18" i="1"/>
  <c r="F518" i="1"/>
  <c r="CB407" i="1"/>
  <c r="AS411" i="1"/>
  <c r="AC26" i="1"/>
  <c r="CF53" i="1"/>
  <c r="CE53" i="1"/>
  <c r="CH53" i="1"/>
  <c r="P53" i="1"/>
  <c r="Y370" i="1"/>
  <c r="F402" i="1"/>
  <c r="CP28" i="1"/>
  <c r="O28" i="1" s="1"/>
  <c r="CP286" i="1"/>
  <c r="O286" i="1" s="1"/>
  <c r="F78" i="1"/>
  <c r="BD26" i="1"/>
  <c r="BD477" i="1"/>
  <c r="CZ283" i="1"/>
  <c r="Y283" i="1" s="1"/>
  <c r="AF295" i="1"/>
  <c r="CY283" i="1"/>
  <c r="X283" i="1" s="1"/>
  <c r="CA443" i="1"/>
  <c r="AR447" i="1"/>
  <c r="F381" i="1"/>
  <c r="AW370" i="1"/>
  <c r="BB18" i="1"/>
  <c r="F527" i="1"/>
  <c r="AF26" i="1"/>
  <c r="S53" i="1"/>
  <c r="CY336" i="1"/>
  <c r="X336" i="1" s="1"/>
  <c r="CZ336" i="1"/>
  <c r="Y336" i="1" s="1"/>
  <c r="AU22" i="1"/>
  <c r="AU514" i="1"/>
  <c r="F496" i="1"/>
  <c r="H16" i="2" s="1"/>
  <c r="H18" i="2" s="1"/>
  <c r="CY198" i="1"/>
  <c r="X198" i="1" s="1"/>
  <c r="CZ198" i="1"/>
  <c r="Y198" i="1" s="1"/>
  <c r="CP198" i="1"/>
  <c r="O198" i="1" s="1"/>
  <c r="AZ195" i="1"/>
  <c r="F260" i="1"/>
  <c r="CY329" i="1"/>
  <c r="X329" i="1" s="1"/>
  <c r="AF338" i="1"/>
  <c r="CZ329" i="1"/>
  <c r="Y329" i="1" s="1"/>
  <c r="AP22" i="1"/>
  <c r="F486" i="1"/>
  <c r="G16" i="2" s="1"/>
  <c r="G18" i="2" s="1"/>
  <c r="AP514" i="1"/>
  <c r="GM31" i="1"/>
  <c r="GO31" i="1" s="1"/>
  <c r="AX22" i="1"/>
  <c r="F484" i="1"/>
  <c r="AX514" i="1"/>
  <c r="CY197" i="1"/>
  <c r="X197" i="1" s="1"/>
  <c r="CZ197" i="1"/>
  <c r="Y197" i="1" s="1"/>
  <c r="AF249" i="1"/>
  <c r="U22" i="1"/>
  <c r="F499" i="1"/>
  <c r="U514" i="1"/>
  <c r="GM29" i="1"/>
  <c r="GN29" i="1" s="1"/>
  <c r="AD249" i="1"/>
  <c r="F383" i="1"/>
  <c r="AY370" i="1"/>
  <c r="CP243" i="1"/>
  <c r="O243" i="1" s="1"/>
  <c r="AF163" i="1"/>
  <c r="CP197" i="1"/>
  <c r="O197" i="1" s="1"/>
  <c r="AC249" i="1"/>
  <c r="CP332" i="1"/>
  <c r="O332" i="1" s="1"/>
  <c r="AB338" i="1" s="1"/>
  <c r="F455" i="1"/>
  <c r="AY443" i="1"/>
  <c r="CP89" i="1"/>
  <c r="O89" i="1" s="1"/>
  <c r="CY286" i="1"/>
  <c r="X286" i="1" s="1"/>
  <c r="CZ286" i="1"/>
  <c r="Y286" i="1" s="1"/>
  <c r="CY103" i="1"/>
  <c r="X103" i="1" s="1"/>
  <c r="GM103" i="1" s="1"/>
  <c r="GN103" i="1" s="1"/>
  <c r="CZ103" i="1"/>
  <c r="Y103" i="1" s="1"/>
  <c r="CY117" i="1"/>
  <c r="X117" i="1" s="1"/>
  <c r="CZ117" i="1"/>
  <c r="Y117" i="1" s="1"/>
  <c r="GM117" i="1" s="1"/>
  <c r="GN117" i="1" s="1"/>
  <c r="GM208" i="1"/>
  <c r="GN208" i="1" s="1"/>
  <c r="F449" i="1"/>
  <c r="O443" i="1"/>
  <c r="CZ91" i="1"/>
  <c r="Y91" i="1" s="1"/>
  <c r="AL163" i="1" s="1"/>
  <c r="CY91" i="1"/>
  <c r="X91" i="1" s="1"/>
  <c r="GM91" i="1" s="1"/>
  <c r="GN91" i="1" s="1"/>
  <c r="CZ291" i="1"/>
  <c r="Y291" i="1" s="1"/>
  <c r="CY291" i="1"/>
  <c r="X291" i="1" s="1"/>
  <c r="GM92" i="1"/>
  <c r="GN92" i="1" s="1"/>
  <c r="V26" i="1"/>
  <c r="F76" i="1"/>
  <c r="V477" i="1"/>
  <c r="GM336" i="1" l="1"/>
  <c r="GN336" i="1" s="1"/>
  <c r="CC53" i="1"/>
  <c r="Q163" i="1"/>
  <c r="AK53" i="1"/>
  <c r="GM291" i="1"/>
  <c r="GN291" i="1" s="1"/>
  <c r="AL338" i="1"/>
  <c r="AL327" i="1" s="1"/>
  <c r="GM198" i="1"/>
  <c r="GN198" i="1" s="1"/>
  <c r="GM199" i="1"/>
  <c r="GN199" i="1" s="1"/>
  <c r="GM148" i="1"/>
  <c r="GO148" i="1" s="1"/>
  <c r="CC163" i="1" s="1"/>
  <c r="AT163" i="1" s="1"/>
  <c r="GM89" i="1"/>
  <c r="GN89" i="1" s="1"/>
  <c r="Y53" i="1"/>
  <c r="AL26" i="1"/>
  <c r="AK26" i="1"/>
  <c r="X53" i="1"/>
  <c r="AL85" i="1"/>
  <c r="Y163" i="1"/>
  <c r="AF85" i="1"/>
  <c r="S163" i="1"/>
  <c r="GM329" i="1"/>
  <c r="AB327" i="1"/>
  <c r="O338" i="1"/>
  <c r="GM243" i="1"/>
  <c r="GO243" i="1" s="1"/>
  <c r="CC249" i="1" s="1"/>
  <c r="F475" i="1"/>
  <c r="AR443" i="1"/>
  <c r="R327" i="1"/>
  <c r="F352" i="1"/>
  <c r="AZ22" i="1"/>
  <c r="AZ514" i="1"/>
  <c r="F488" i="1"/>
  <c r="GM292" i="1"/>
  <c r="GO292" i="1" s="1"/>
  <c r="CC295" i="1" s="1"/>
  <c r="F392" i="1"/>
  <c r="AS370" i="1"/>
  <c r="F307" i="1"/>
  <c r="Q281" i="1"/>
  <c r="GM88" i="1"/>
  <c r="AB163" i="1"/>
  <c r="P26" i="1"/>
  <c r="F56" i="1"/>
  <c r="CH26" i="1"/>
  <c r="AY53" i="1"/>
  <c r="AK295" i="1"/>
  <c r="AD26" i="1"/>
  <c r="Q53" i="1"/>
  <c r="GM35" i="1"/>
  <c r="GN35" i="1" s="1"/>
  <c r="CC26" i="1"/>
  <c r="AT53" i="1"/>
  <c r="S338" i="1"/>
  <c r="AF327" i="1"/>
  <c r="AE26" i="1"/>
  <c r="R53" i="1"/>
  <c r="CF249" i="1"/>
  <c r="CH249" i="1"/>
  <c r="P249" i="1"/>
  <c r="P477" i="1" s="1"/>
  <c r="CE249" i="1"/>
  <c r="AC195" i="1"/>
  <c r="F350" i="1"/>
  <c r="Q327" i="1"/>
  <c r="P327" i="1"/>
  <c r="F341" i="1"/>
  <c r="AP18" i="1"/>
  <c r="F523" i="1"/>
  <c r="CF327" i="1"/>
  <c r="AW338" i="1"/>
  <c r="AB295" i="1"/>
  <c r="AS443" i="1"/>
  <c r="F464" i="1"/>
  <c r="AL295" i="1"/>
  <c r="F298" i="1"/>
  <c r="P281" i="1"/>
  <c r="Q85" i="1"/>
  <c r="F175" i="1"/>
  <c r="CE26" i="1"/>
  <c r="AV53" i="1"/>
  <c r="U18" i="1"/>
  <c r="F536" i="1"/>
  <c r="AF281" i="1"/>
  <c r="S295" i="1"/>
  <c r="V22" i="1"/>
  <c r="F500" i="1"/>
  <c r="V514" i="1"/>
  <c r="BD22" i="1"/>
  <c r="F502" i="1"/>
  <c r="BD514" i="1"/>
  <c r="CH85" i="1"/>
  <c r="AY163" i="1"/>
  <c r="AR370" i="1"/>
  <c r="F403" i="1"/>
  <c r="W18" i="1"/>
  <c r="F538" i="1"/>
  <c r="AY295" i="1"/>
  <c r="CH281" i="1"/>
  <c r="AK85" i="1"/>
  <c r="X163" i="1"/>
  <c r="Q249" i="1"/>
  <c r="AD195" i="1"/>
  <c r="AK249" i="1"/>
  <c r="AU18" i="1"/>
  <c r="F533" i="1"/>
  <c r="CE85" i="1"/>
  <c r="AV163" i="1"/>
  <c r="F439" i="1"/>
  <c r="AR407" i="1"/>
  <c r="AW295" i="1"/>
  <c r="CF281" i="1"/>
  <c r="GM197" i="1"/>
  <c r="AB249" i="1"/>
  <c r="R195" i="1"/>
  <c r="F263" i="1"/>
  <c r="AK338" i="1"/>
  <c r="GN283" i="1"/>
  <c r="AL249" i="1"/>
  <c r="AX18" i="1"/>
  <c r="F521" i="1"/>
  <c r="AW163" i="1"/>
  <c r="CF85" i="1"/>
  <c r="CE281" i="1"/>
  <c r="AV295" i="1"/>
  <c r="GM28" i="1"/>
  <c r="AB53" i="1"/>
  <c r="F68" i="1"/>
  <c r="S26" i="1"/>
  <c r="CH327" i="1"/>
  <c r="AY338" i="1"/>
  <c r="T18" i="1"/>
  <c r="F535" i="1"/>
  <c r="CE327" i="1"/>
  <c r="AV338" i="1"/>
  <c r="CF26" i="1"/>
  <c r="AW53" i="1"/>
  <c r="F428" i="1"/>
  <c r="AS407" i="1"/>
  <c r="S249" i="1"/>
  <c r="AF195" i="1"/>
  <c r="GM332" i="1"/>
  <c r="GN332" i="1" s="1"/>
  <c r="GM286" i="1"/>
  <c r="GN286" i="1" s="1"/>
  <c r="P85" i="1"/>
  <c r="F166" i="1"/>
  <c r="BA18" i="1"/>
  <c r="F534" i="1"/>
  <c r="F309" i="1"/>
  <c r="R281" i="1"/>
  <c r="Y338" i="1" l="1"/>
  <c r="CC85" i="1"/>
  <c r="CB295" i="1"/>
  <c r="CA295" i="1"/>
  <c r="F310" i="1"/>
  <c r="S281" i="1"/>
  <c r="O327" i="1"/>
  <c r="F340" i="1"/>
  <c r="CA281" i="1"/>
  <c r="AR295" i="1"/>
  <c r="AB85" i="1"/>
  <c r="O163" i="1"/>
  <c r="S85" i="1"/>
  <c r="F178" i="1"/>
  <c r="AL195" i="1"/>
  <c r="Y249" i="1"/>
  <c r="AV26" i="1"/>
  <c r="F58" i="1"/>
  <c r="P195" i="1"/>
  <c r="F252" i="1"/>
  <c r="F365" i="1"/>
  <c r="Y327" i="1"/>
  <c r="CC195" i="1"/>
  <c r="AT249" i="1"/>
  <c r="AY281" i="1"/>
  <c r="F303" i="1"/>
  <c r="GN197" i="1"/>
  <c r="CB249" i="1" s="1"/>
  <c r="CA249" i="1"/>
  <c r="R26" i="1"/>
  <c r="F67" i="1"/>
  <c r="R477" i="1"/>
  <c r="AW281" i="1"/>
  <c r="F301" i="1"/>
  <c r="GN28" i="1"/>
  <c r="CB53" i="1" s="1"/>
  <c r="CA53" i="1"/>
  <c r="F300" i="1"/>
  <c r="AV281" i="1"/>
  <c r="AT26" i="1"/>
  <c r="F71" i="1"/>
  <c r="AW26" i="1"/>
  <c r="F59" i="1"/>
  <c r="F61" i="1"/>
  <c r="AY26" i="1"/>
  <c r="F189" i="1"/>
  <c r="X85" i="1"/>
  <c r="X338" i="1"/>
  <c r="AK327" i="1"/>
  <c r="F346" i="1"/>
  <c r="AY327" i="1"/>
  <c r="GN88" i="1"/>
  <c r="CB163" i="1" s="1"/>
  <c r="CA163" i="1"/>
  <c r="AL281" i="1"/>
  <c r="Y295" i="1"/>
  <c r="S327" i="1"/>
  <c r="F353" i="1"/>
  <c r="F344" i="1"/>
  <c r="AW327" i="1"/>
  <c r="AZ18" i="1"/>
  <c r="F525" i="1"/>
  <c r="F79" i="1"/>
  <c r="X26" i="1"/>
  <c r="P22" i="1"/>
  <c r="P514" i="1"/>
  <c r="F480" i="1"/>
  <c r="GN329" i="1"/>
  <c r="CB338" i="1" s="1"/>
  <c r="CA338" i="1"/>
  <c r="CH195" i="1"/>
  <c r="AY249" i="1"/>
  <c r="AB26" i="1"/>
  <c r="O53" i="1"/>
  <c r="F190" i="1"/>
  <c r="Y85" i="1"/>
  <c r="F168" i="1"/>
  <c r="AV85" i="1"/>
  <c r="V18" i="1"/>
  <c r="F537" i="1"/>
  <c r="Q195" i="1"/>
  <c r="F261" i="1"/>
  <c r="F343" i="1"/>
  <c r="AV327" i="1"/>
  <c r="AB195" i="1"/>
  <c r="O249" i="1"/>
  <c r="S477" i="1"/>
  <c r="CF195" i="1"/>
  <c r="AW249" i="1"/>
  <c r="F181" i="1"/>
  <c r="AT85" i="1"/>
  <c r="F171" i="1"/>
  <c r="AY85" i="1"/>
  <c r="BD18" i="1"/>
  <c r="F539" i="1"/>
  <c r="AB281" i="1"/>
  <c r="O295" i="1"/>
  <c r="S195" i="1"/>
  <c r="F264" i="1"/>
  <c r="AW85" i="1"/>
  <c r="F169" i="1"/>
  <c r="F65" i="1"/>
  <c r="Q26" i="1"/>
  <c r="Q477" i="1"/>
  <c r="X295" i="1"/>
  <c r="AK281" i="1"/>
  <c r="CB281" i="1"/>
  <c r="AS295" i="1"/>
  <c r="CE195" i="1"/>
  <c r="AV249" i="1"/>
  <c r="CC281" i="1"/>
  <c r="AT295" i="1"/>
  <c r="AK195" i="1"/>
  <c r="X249" i="1"/>
  <c r="Y26" i="1"/>
  <c r="F80" i="1"/>
  <c r="Y281" i="1" l="1"/>
  <c r="F322" i="1"/>
  <c r="AW195" i="1"/>
  <c r="F255" i="1"/>
  <c r="AR53" i="1"/>
  <c r="CA26" i="1"/>
  <c r="AS281" i="1"/>
  <c r="F312" i="1"/>
  <c r="S22" i="1"/>
  <c r="S514" i="1"/>
  <c r="F492" i="1"/>
  <c r="O195" i="1"/>
  <c r="F251" i="1"/>
  <c r="R22" i="1"/>
  <c r="R514" i="1"/>
  <c r="F491" i="1"/>
  <c r="O85" i="1"/>
  <c r="F165" i="1"/>
  <c r="CB85" i="1"/>
  <c r="AS163" i="1"/>
  <c r="X281" i="1"/>
  <c r="F321" i="1"/>
  <c r="Q22" i="1"/>
  <c r="Q514" i="1"/>
  <c r="F489" i="1"/>
  <c r="F508" i="1" s="1"/>
  <c r="F364" i="1"/>
  <c r="X327" i="1"/>
  <c r="X477" i="1"/>
  <c r="AR281" i="1"/>
  <c r="F323" i="1"/>
  <c r="AW477" i="1"/>
  <c r="CA85" i="1"/>
  <c r="AR163" i="1"/>
  <c r="AR338" i="1"/>
  <c r="CA327" i="1"/>
  <c r="CA195" i="1"/>
  <c r="AR249" i="1"/>
  <c r="AT195" i="1"/>
  <c r="F267" i="1"/>
  <c r="AV195" i="1"/>
  <c r="F254" i="1"/>
  <c r="AS53" i="1"/>
  <c r="CB26" i="1"/>
  <c r="AS249" i="1"/>
  <c r="CB195" i="1"/>
  <c r="O281" i="1"/>
  <c r="F297" i="1"/>
  <c r="O26" i="1"/>
  <c r="F55" i="1"/>
  <c r="O477" i="1"/>
  <c r="AY195" i="1"/>
  <c r="F257" i="1"/>
  <c r="AV477" i="1"/>
  <c r="CB327" i="1"/>
  <c r="AS338" i="1"/>
  <c r="Y195" i="1"/>
  <c r="F276" i="1"/>
  <c r="P18" i="1"/>
  <c r="F517" i="1"/>
  <c r="AY477" i="1"/>
  <c r="Y477" i="1"/>
  <c r="X195" i="1"/>
  <c r="F275" i="1"/>
  <c r="F313" i="1"/>
  <c r="AT281" i="1"/>
  <c r="AT477" i="1"/>
  <c r="AV22" i="1" l="1"/>
  <c r="F482" i="1"/>
  <c r="AV514" i="1"/>
  <c r="AT22" i="1"/>
  <c r="F495" i="1"/>
  <c r="F16" i="2" s="1"/>
  <c r="F18" i="2" s="1"/>
  <c r="AT514" i="1"/>
  <c r="AR85" i="1"/>
  <c r="F191" i="1"/>
  <c r="Y22" i="1"/>
  <c r="F504" i="1"/>
  <c r="Y514" i="1"/>
  <c r="F81" i="1"/>
  <c r="AR26" i="1"/>
  <c r="AR477" i="1"/>
  <c r="AR327" i="1"/>
  <c r="F366" i="1"/>
  <c r="AW22" i="1"/>
  <c r="F483" i="1"/>
  <c r="AW514" i="1"/>
  <c r="S18" i="1"/>
  <c r="F529" i="1"/>
  <c r="AS26" i="1"/>
  <c r="F70" i="1"/>
  <c r="AS477" i="1"/>
  <c r="O22" i="1"/>
  <c r="O514" i="1"/>
  <c r="F479" i="1"/>
  <c r="AY22" i="1"/>
  <c r="AY514" i="1"/>
  <c r="F485" i="1"/>
  <c r="AS85" i="1"/>
  <c r="F180" i="1"/>
  <c r="F503" i="1"/>
  <c r="F507" i="1" s="1"/>
  <c r="F510" i="1" s="1"/>
  <c r="X22" i="1"/>
  <c r="X514" i="1"/>
  <c r="Q18" i="1"/>
  <c r="F526" i="1"/>
  <c r="AS327" i="1"/>
  <c r="F355" i="1"/>
  <c r="F277" i="1"/>
  <c r="AR195" i="1"/>
  <c r="R18" i="1"/>
  <c r="F528" i="1"/>
  <c r="J16" i="2"/>
  <c r="J18" i="2" s="1"/>
  <c r="AS195" i="1"/>
  <c r="F266" i="1"/>
  <c r="F511" i="1" l="1"/>
  <c r="F512" i="1" s="1"/>
  <c r="O18" i="1"/>
  <c r="F516" i="1"/>
  <c r="AY18" i="1"/>
  <c r="F522" i="1"/>
  <c r="AW18" i="1"/>
  <c r="F520" i="1"/>
  <c r="X18" i="1"/>
  <c r="F540" i="1"/>
  <c r="AV18" i="1"/>
  <c r="F519" i="1"/>
  <c r="AR22" i="1"/>
  <c r="AR514" i="1"/>
  <c r="F505" i="1"/>
  <c r="Y18" i="1"/>
  <c r="F541" i="1"/>
  <c r="AS22" i="1"/>
  <c r="F494" i="1"/>
  <c r="E16" i="2" s="1"/>
  <c r="AS514" i="1"/>
  <c r="AT18" i="1"/>
  <c r="F532" i="1"/>
  <c r="AR18" i="1" l="1"/>
  <c r="F542" i="1"/>
  <c r="AS18" i="1"/>
  <c r="F531" i="1"/>
  <c r="E18" i="2"/>
  <c r="I16" i="2"/>
  <c r="I18" i="2" s="1"/>
</calcChain>
</file>

<file path=xl/sharedStrings.xml><?xml version="1.0" encoding="utf-8"?>
<sst xmlns="http://schemas.openxmlformats.org/spreadsheetml/2006/main" count="16713" uniqueCount="1014">
  <si>
    <t>Smeta.RU (Terminal)  (495) 974-1589</t>
  </si>
  <si>
    <t>_PS_</t>
  </si>
  <si>
    <t>Smeta.RU (Terminal)</t>
  </si>
  <si>
    <t/>
  </si>
  <si>
    <t>6. Ремонт ВЛ-10 кВ ф.2 с РТП-7 отпайка на ЗТП-558</t>
  </si>
  <si>
    <t>Кожуханцева Л.А.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</si>
  <si>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</si>
  <si>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</si>
  <si>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</si>
  <si>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</si>
  <si>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</si>
  <si>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</si>
  <si>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</si>
  <si>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</si>
  <si>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</si>
  <si>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</si>
  <si>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Демонтажные работы</t>
  </si>
  <si>
    <t>1</t>
  </si>
  <si>
    <t>33-04-040-03</t>
  </si>
  <si>
    <t>Демонтаж: 3-х проводов ВЛ 6-10 кВ с одной опоры(Демонтаж неизолированного провода А25 L= 4190 м с оп.№1-56,1-5 - итого 61 шт.) Всего: 61 шт. (в охранной зоне действующей ВЛ)</t>
  </si>
  <si>
    <t>ШТ</t>
  </si>
  <si>
    <t>ГЭСН-2022, 33-04-040-03, приказ Минстроя России от 18.05.2022 г. № 378/пр</t>
  </si>
  <si>
    <t>)*1,20</t>
  </si>
  <si>
    <t>Общестроительные работы</t>
  </si>
  <si>
    <t>Линии электропередачи</t>
  </si>
  <si>
    <t>ФЕР-33</t>
  </si>
  <si>
    <t>Поправка: 421/пр_2020_прил.10_т.5_п.4_гр.3</t>
  </si>
  <si>
    <t>Пр/812-027.0-1</t>
  </si>
  <si>
    <t>Пр/774-027.0</t>
  </si>
  <si>
    <t>2</t>
  </si>
  <si>
    <t>33-04-040-02</t>
  </si>
  <si>
    <t>Демонтаж: одного дополнительного провода с одной опоры(Применительно к демонтажу разрядников  вентильных разрядников) 1 комплект = 3 фазы. (демонтаж 1 компл. с оп. 1 ) (в охранной зоне действующей ВЛ)</t>
  </si>
  <si>
    <t>ГЭСН-2022, 33-04-040-02, приказ Минстроя России от 18.05.2022 г. № 378/пр</t>
  </si>
  <si>
    <t>3</t>
  </si>
  <si>
    <t>33-04-030-01</t>
  </si>
  <si>
    <t>Установка разрядников: с помощью механизмов(Применительно к демонтажу разрядников  вентильных разрядников) 1 комплект = 3 фазы. (демонтаж 1 компл. с оп. 1 ) (в охранной зоне действующей ВЛ)</t>
  </si>
  <si>
    <t>КОМПЛ</t>
  </si>
  <si>
    <t>ГЭСН-2022, 33-04-030-01, приказ Минстроя России от 18.05.2022 г. № 378/пр</t>
  </si>
  <si>
    <t>)*0</t>
  </si>
  <si>
    <t>)*0,7)*1,20</t>
  </si>
  <si>
    <t>4</t>
  </si>
  <si>
    <t>м08-02-146-05</t>
  </si>
  <si>
    <t>Кабель до 35 кВ с креплением накладными скобами, масса 1 м кабеля: до 6 кг с оп. 1 -  9 м с дальнейшим использованием) (в охранной зоне действующей ВЛ)</t>
  </si>
  <si>
    <t>100 м</t>
  </si>
  <si>
    <t>ГЭСНм-2022, м08-02-146-05, приказ Минстроя России от 18.05.2022 г. № 378/пр</t>
  </si>
  <si>
    <t>)*0,6)*1,20</t>
  </si>
  <si>
    <t>Монтажные работы</t>
  </si>
  <si>
    <t>Электротехнические установки: на других объектах</t>
  </si>
  <si>
    <t>мФЕР-08</t>
  </si>
  <si>
    <t>Поправка: 571/пр_2022_т.3_п.2  Поправка: 421/пр_2020_прил.10_т.5_п.4_гр.4</t>
  </si>
  <si>
    <t>Пр/812-049.3-1</t>
  </si>
  <si>
    <t>Пр/774-049.3</t>
  </si>
  <si>
    <t>5</t>
  </si>
  <si>
    <t>33-04-016-05</t>
  </si>
  <si>
    <t>ГЭСН-2022, 33-04-016-05, приказ Минстроя России от 18.05.2022 г. № 378/пр</t>
  </si>
  <si>
    <t>6</t>
  </si>
  <si>
    <t>33-04-016-06</t>
  </si>
  <si>
    <t>ГЭСН-2022, 33-04-016-06, приказ Минстроя России от 18.05.2022 г. № 378/пр</t>
  </si>
  <si>
    <t>7</t>
  </si>
  <si>
    <t>33-04-042-01</t>
  </si>
  <si>
    <t>Демонтаж опор ВЛ 0,38-10 кВ: без приставок одностоечных(деревянные опор - 3 шт., ж/б - 13 шт.) (оп.6-11,3,4,15-30,32-40,42-52,54,55 - 46 шт.) (в охранной зоне дейсвтующей ВЛ)</t>
  </si>
  <si>
    <t>ГЭСН-2022, 33-04-042-01, приказ Минстроя России от 18.05.2022 г. № 378/пр</t>
  </si>
  <si>
    <t>8</t>
  </si>
  <si>
    <t>33-04-042-02</t>
  </si>
  <si>
    <t>Демонтаж опор ВЛ 0,38-10 кВ: без приставок одностоечных с подкосом(ж/б оп. 5,53,56 - 3 шт.) (в охранной зоне дейсвтующей ВЛ)</t>
  </si>
  <si>
    <t>ГЭСН-2022, 33-04-042-02, приказ Минстроя России от 18.05.2022 г. № 378/пр</t>
  </si>
  <si>
    <t>9</t>
  </si>
  <si>
    <t>33-04-042-03</t>
  </si>
  <si>
    <t>Демонтаж опор ВЛ 0,38-10 кВ: без приставок одностоечных с двумя подкосами(ж/б оп.№ 12,14,41 - 3 шт.) (в охранной зоне дейсвтующей ВЛ)</t>
  </si>
  <si>
    <t>ГЭСН-2022, 33-04-042-03, приказ Минстроя России от 18.05.2022 г. № 378/пр</t>
  </si>
  <si>
    <t>10</t>
  </si>
  <si>
    <t>33-04-042-04</t>
  </si>
  <si>
    <t>Демонтаж опор ВЛ 0,38-10 кВ: с приставками одностоечных (деревянных опор № 2/1,4,1 - 3 шт.) (в охранной зоне дейсвтующей ВЛ)</t>
  </si>
  <si>
    <t>ГЭСН-2022, 33-04-042-04, приказ Минстроя России от 18.05.2022 г. № 378/пр</t>
  </si>
  <si>
    <t>11</t>
  </si>
  <si>
    <t>33-04-042-05</t>
  </si>
  <si>
    <t>Демонтаж опор ВЛ 0,38-10 кВ: с приставками одностоечных с подкосом(деревянные опоры №1/1,13,2,31 - 4 шт.) (в охранной зоне дейсвтующей ВЛ)</t>
  </si>
  <si>
    <t>ГЭСН-2022, 33-04-042-05, приказ Минстроя России от 18.05.2022 г. № 378/пр</t>
  </si>
  <si>
    <t>12</t>
  </si>
  <si>
    <t>33-04-042-06</t>
  </si>
  <si>
    <t>Демонтаж опор ВЛ 0,38-10 кВ: с приставками одностоечных с двумя подкосами(деревянные опоры №5 - 1 шт.) (в охранной зоне дейсвтующей ВЛ)</t>
  </si>
  <si>
    <t>ГЭСН-2022, 33-04-042-06, приказ Минстроя России от 18.05.2022 г. № 378/пр</t>
  </si>
  <si>
    <t>13</t>
  </si>
  <si>
    <t>м08-02-305-04</t>
  </si>
  <si>
    <t>Траверса на опоре (применительно к демонтажу)(на оп. 3,2,1 - 4 шт.)  (в охранной зоне действующей ВЛ)</t>
  </si>
  <si>
    <t>ГЭСНм-2022, м08-02-305-04, приказ Минстроя России от 18.05.2022 г. № 378/пр</t>
  </si>
  <si>
    <t>)*0,3)*1,20</t>
  </si>
  <si>
    <t>Поправка: 571/пр_2022_т.3_п.4  Поправка: 421/пр_2020_прил.10_т.5_п.4_гр.4</t>
  </si>
  <si>
    <t>14</t>
  </si>
  <si>
    <t>м08-01-052-01</t>
  </si>
  <si>
    <t>Изолятор опорный напряжением: до 10 кВ, количество точек крепления 1 (Применительно к демонтажу) (на оп.  1,2,3 - 9 шт.)  (в охранной зоне действующей ВЛ)</t>
  </si>
  <si>
    <t>ГЭСНм-2022, м08-01-052-01, приказ Минстроя России от 18.05.2022 г. № 378/пр</t>
  </si>
  <si>
    <t>15</t>
  </si>
  <si>
    <t>33-04-016-01</t>
  </si>
  <si>
    <t>Развозка конструкций и материалов опор ВЛ 0,38-10 кВ по трассе: одностоечных деревянных опор (Применительно к развозке демонтированных стоек опор)(оп. 1/1, 2/1, 4, 5, 13, 1, 2, 31 - 14 шт.) (в охранной зоне действующей ВЛ)</t>
  </si>
  <si>
    <t>ГЭСН-2022, 33-04-016-01, приказ Минстроя России от 18.05.2022 г. № 378/пр</t>
  </si>
  <si>
    <t>16</t>
  </si>
  <si>
    <t>33-04-016-04</t>
  </si>
  <si>
    <t>Развозка конструкций и материалов опор ВЛ 0,38-10 кВ по трассе: приставок железобетонных (Применительно к развозке демонтированных ж/б приставок)(оп. 1/1, 2/1, 4, 5, 13, 1, 2, 31 - 14 шт.) (в охранной зоне действующей ВЛ)</t>
  </si>
  <si>
    <t>ГЭСН-2022, 33-04-016-04, приказ Минстроя России от 18.05.2022 г. № 378/пр</t>
  </si>
  <si>
    <t>17</t>
  </si>
  <si>
    <t>33-04-016-02</t>
  </si>
  <si>
    <t>Развозка конструкций и материалов опор ВЛ 0,38-10 кВ по трассе: одностоечных железобетонных опор(Применительно к развозке демонтированных стоек опор) ( оп. 6-12,3-5,14-30,32-56 - 61 шт.) ( в охранной зоне действующей ВЛ)</t>
  </si>
  <si>
    <t>ГЭСН-2022, 33-04-016-02, приказ Минстроя России от 18.05.2022 г. № 378/пр</t>
  </si>
  <si>
    <t>18</t>
  </si>
  <si>
    <t>07-1-РСС</t>
  </si>
  <si>
    <t>Погрузка в автотранспортное средство: лес круглый (деревянных стоек)(14 стоек х 0,35 т = 4,9 т)</t>
  </si>
  <si>
    <t>1т груза</t>
  </si>
  <si>
    <t>07-1-РСТ</t>
  </si>
  <si>
    <t>Погрузочно-разгрузочные работы</t>
  </si>
  <si>
    <t>812/пр и 774/пр п.106</t>
  </si>
  <si>
    <t>Пр/812-106.0-1</t>
  </si>
  <si>
    <t>Пр/774-106.0</t>
  </si>
  <si>
    <t>19</t>
  </si>
  <si>
    <t>03-1-РСС</t>
  </si>
  <si>
    <t>Погрузка в автотранспортное средство: изделия из сборного железобетона, бетона, керамзитобетона массой до 3 т (стоек, приставок)(61 шт. стоек СВ-110 х 1,125 т =68,625 т; 14 шт. приставки ПТ-45 х 0, 51 т = 7,14 т) Всего: 75,765 т</t>
  </si>
  <si>
    <t>03-1-РСТ</t>
  </si>
  <si>
    <t>20</t>
  </si>
  <si>
    <t>51-1-РСС</t>
  </si>
  <si>
    <t>Погрузка в автотранспортное средство: прочие материалы, детали (с использованием погрузчика) (провода, травес, заземляющих проводников)(провода, травес, заземляющих проводников) (Провод А25 - 4200 м х 3 х 0,068 - 5% = 0,814 т)</t>
  </si>
  <si>
    <t>51-1-РСТ</t>
  </si>
  <si>
    <t>21</t>
  </si>
  <si>
    <t>01-20-1-01-0005-РСС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</si>
  <si>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</si>
  <si>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01-20-1-01-0005-РСТ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</si>
  <si>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</si>
  <si>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</si>
  <si>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</si>
  <si>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</si>
  <si>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</si>
  <si>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</si>
  <si>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22</t>
  </si>
  <si>
    <t>07-2-РСС</t>
  </si>
  <si>
    <t>Разгрузка с автотранспортного средства: лес круглый (деревянных стоек)</t>
  </si>
  <si>
    <t>07-2-РСТ</t>
  </si>
  <si>
    <t>23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</si>
  <si>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</si>
  <si>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(стоек, приставок)</t>
  </si>
  <si>
    <t>03-2-РСТ</t>
  </si>
  <si>
    <t>24</t>
  </si>
  <si>
    <t>51-2-РСС</t>
  </si>
  <si>
    <t>Разгрузка с автотранспортного средства: прочие материалы, детали (с использованием погрузчика) (провода, травес, заземляющих проводников)</t>
  </si>
  <si>
    <t>51-2-РСТ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</si>
  <si>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</si>
  <si>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</si>
  <si>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</si>
  <si>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</si>
  <si>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</si>
  <si>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</si>
  <si>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</si>
  <si>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</si>
  <si>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</si>
  <si>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</si>
  <si>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</si>
  <si>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</si>
  <si>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</si>
  <si>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</si>
  <si>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</si>
  <si>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</si>
  <si>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</si>
  <si>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</si>
  <si>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</si>
  <si>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</si>
  <si>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</si>
  <si>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</si>
  <si>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</si>
  <si>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</si>
  <si>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</si>
  <si>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</si>
  <si>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</si>
  <si>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</si>
  <si>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</si>
  <si>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</si>
  <si>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</si>
  <si>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</si>
  <si>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</si>
  <si>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</si>
  <si>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</si>
  <si>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</si>
  <si>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</si>
  <si>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</si>
  <si>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</si>
  <si>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</si>
  <si>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</si>
  <si>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</si>
  <si>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</si>
  <si>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</si>
  <si>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</si>
  <si>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</si>
  <si>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</si>
  <si>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</si>
  <si>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</si>
  <si>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</si>
  <si>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</si>
  <si>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</si>
  <si>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</si>
  <si>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</si>
  <si>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Установка опор</t>
  </si>
  <si>
    <t>25</t>
  </si>
  <si>
    <t>26</t>
  </si>
  <si>
    <t>Развозка конструкций и материалов опор ВЛ 0,38-10 кВ по трассе: одностоечных железобетонных опор (Применительно к развозке новых стоек опор)</t>
  </si>
  <si>
    <t>27</t>
  </si>
  <si>
    <t>Развозка конструкций и материалов опор ВЛ 0,38-10 кВ по трассе: приставок железобетонных (Применительно к развозке новых ж/б приставок)</t>
  </si>
  <si>
    <t>28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</si>
  <si>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</si>
  <si>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29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</si>
  <si>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</si>
  <si>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30</t>
  </si>
  <si>
    <t>33-04-003-01</t>
  </si>
  <si>
    <t>Установка железобетонных опор ВЛ 0,38; 6-10 кВ с траверсами без приставок: одностоечныходностоечных №4,6-11,1-4,14-29,31-38,41-51,53,54 - 48 шт  (в охранной зоне действующей ВЛ) (на глубину более 2х м к затратам на бурение)</t>
  </si>
  <si>
    <t>ГЭСН-2022, 33-04-003-01, приказ Минстроя России от 18.05.2022 г. № 378/пр</t>
  </si>
  <si>
    <t>31</t>
  </si>
  <si>
    <t>Цена поставщика</t>
  </si>
  <si>
    <t>Стойка СВ-110-5</t>
  </si>
  <si>
    <t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t>
  </si>
  <si>
    <t>)*1,02</t>
  </si>
  <si>
    <t>Материалы строительные</t>
  </si>
  <si>
    <t>Материалы, изделия и конструкции</t>
  </si>
  <si>
    <t>материалы (03)</t>
  </si>
  <si>
    <t>Поправка: ФСБЦ-2022, ОП, т.3, п.1.1.</t>
  </si>
  <si>
    <t>занесена вручную</t>
  </si>
  <si>
    <t>32</t>
  </si>
  <si>
    <t>01.7.15.05-0015</t>
  </si>
  <si>
    <t>Гайки стальные шестигранные, диаметр резьбы М16 (М18)(0,038кг/шт)</t>
  </si>
  <si>
    <t>т</t>
  </si>
  <si>
    <t>ФСБЦ-2022, 01.7.15.05-0015,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</si>
  <si>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</si>
  <si>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</si>
  <si>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33</t>
  </si>
  <si>
    <t>Зажим ПС 2-1</t>
  </si>
  <si>
    <t>*1,02</t>
  </si>
  <si>
    <t>34</t>
  </si>
  <si>
    <t>Траверса ТМ-63</t>
  </si>
  <si>
    <t>35</t>
  </si>
  <si>
    <t>Хомут Х-51</t>
  </si>
  <si>
    <t>36</t>
  </si>
  <si>
    <t>Шайба М-16</t>
  </si>
  <si>
    <t>37</t>
  </si>
  <si>
    <t>Изолятор ШФ-20 УО</t>
  </si>
  <si>
    <t>22.2.01.04-0002</t>
  </si>
  <si>
    <t>Изоляторы линейные штыревые фарфоровые ШФ 20-Г</t>
  </si>
  <si>
    <t>100 ШТ</t>
  </si>
  <si>
    <t>ФСБЦ-2022 доп.9, 22.2.01.04-0002, приказ Минстроя России от 16.02.2024 г. № 102/пр</t>
  </si>
  <si>
    <t>Материалы монтажные</t>
  </si>
  <si>
    <t>Материалы и конструкции ( монтажные )  по ценникам и каталогам</t>
  </si>
  <si>
    <t>ФССЦм</t>
  </si>
  <si>
    <t>38</t>
  </si>
  <si>
    <t>Колпачки КП-22</t>
  </si>
  <si>
    <t>39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</si>
  <si>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</si>
  <si>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</si>
  <si>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</si>
  <si>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40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</si>
  <si>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</si>
  <si>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</si>
  <si>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ГЭСН-2022, 33-04-003-02, приказ Минстроя России от 18.05.2022 г. № 378/пр</t>
  </si>
  <si>
    <t>41</t>
  </si>
  <si>
    <t>42</t>
  </si>
  <si>
    <t>Узел крепления подкоса У1 М</t>
  </si>
  <si>
    <t>43</t>
  </si>
  <si>
    <t>01.7.15.02-0051</t>
  </si>
  <si>
    <t>Болты анкерные (0,38кг/шт)</t>
  </si>
  <si>
    <t>ФСБЦ-2022, 01.7.15.02-0051, приказ Минстроя России от 18.05.2022 г. № 378/пр</t>
  </si>
  <si>
    <t>44</t>
  </si>
  <si>
    <t>45</t>
  </si>
  <si>
    <t>46</t>
  </si>
  <si>
    <t>Заземляющий проводник ЗП-1</t>
  </si>
  <si>
    <t>м</t>
  </si>
  <si>
    <t>47</t>
  </si>
  <si>
    <t>Траверса ТМ-65</t>
  </si>
  <si>
    <t>48</t>
  </si>
  <si>
    <t>Траверса ТМ-66</t>
  </si>
  <si>
    <t>49</t>
  </si>
  <si>
    <t>50</t>
  </si>
  <si>
    <t>51</t>
  </si>
  <si>
    <t>52</t>
  </si>
  <si>
    <t>53</t>
  </si>
  <si>
    <t>33-04-003-03</t>
  </si>
  <si>
    <t>Установка железобетонных опор ВЛ 0,38; 6-10 кВ с траверсами без приставок: одностоечных с двумя подкосами опора 5,12,13,30,40,52 - 6 шт.  (в охранной зоне действующей ВЛ) (на глубину более 2х м к затратам на бурение)</t>
  </si>
  <si>
    <t>ГЭСН-2022, 33-04-003-03, приказ Минстроя России от 18.05.2022 г. № 378/пр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</si>
  <si>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</si>
  <si>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</si>
  <si>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</si>
  <si>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</si>
  <si>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</si>
  <si>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</si>
  <si>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</si>
  <si>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</si>
  <si>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</si>
  <si>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Траверса ТМ-68</t>
  </si>
  <si>
    <t>63</t>
  </si>
  <si>
    <t>Траверса ТМ-67</t>
  </si>
  <si>
    <t>64</t>
  </si>
  <si>
    <t>65</t>
  </si>
  <si>
    <t>66</t>
  </si>
  <si>
    <t>67</t>
  </si>
  <si>
    <t>68</t>
  </si>
  <si>
    <t>69</t>
  </si>
  <si>
    <t>70</t>
  </si>
  <si>
    <t>33-04-003-13</t>
  </si>
  <si>
    <t>Установка железобетонных опор ВЛ 0,38; 6-10 кВ с траверсами с двойными приставками: одностоечных</t>
  </si>
  <si>
    <t>ГЭСН-2022, 33-04-003-13, приказ Минстроя России от 18.05.2022 г. № 378/пр</t>
  </si>
  <si>
    <t>71</t>
  </si>
  <si>
    <t>72</t>
  </si>
  <si>
    <t>Приставка ПТ-45</t>
  </si>
  <si>
    <t>73</t>
  </si>
  <si>
    <t>Стяжка СТ-51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</si>
  <si>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</si>
  <si>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</si>
  <si>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</si>
  <si>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</si>
  <si>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</si>
  <si>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</si>
  <si>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</si>
  <si>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</si>
  <si>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</si>
  <si>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Траверса на опоре(установка траверс на переоснащаемые опоры) (на оп. 1,2,3 - 4 шт.)  (в охранной зоне действующей ВЛ)</t>
  </si>
  <si>
    <t>Поправка: 421/пр_2020_прил.10_т.5_п.4_гр.4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</si>
  <si>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</si>
  <si>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</si>
  <si>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</si>
  <si>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</si>
  <si>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</si>
  <si>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</si>
  <si>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</si>
  <si>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</si>
  <si>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</si>
  <si>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Изолятор опорный напряжением: до 10 кВ, количество точек крепления 1(установка траверс на переоснащаемые опоры) (на оп. 1,2,3 - 4 шт.)  (в охранной зоне действующей ВЛ)</t>
  </si>
  <si>
    <t>)*1,2</t>
  </si>
  <si>
    <t>)*1,2*1,05</t>
  </si>
  <si>
    <t>Поправка: 421/пр_2020_прил.10_т.5_п.9.1_гр.4  Поправка: Сб.№м 8, п.1.8. 3.1</t>
  </si>
  <si>
    <t>92</t>
  </si>
  <si>
    <t>93</t>
  </si>
  <si>
    <t>94</t>
  </si>
  <si>
    <t>95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</si>
  <si>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</si>
  <si>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</si>
  <si>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</si>
  <si>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ГЭСН-2022 доп.6, 33-04-020-01, приказ Минстроя России от 11.05.2023 г. № 335/пр</t>
  </si>
  <si>
    <t>33-04-020-03</t>
  </si>
  <si>
    <t>При изменении количества опор на 1 км ВЛЗ добавлять или исключать: к норме 33-04-020-01</t>
  </si>
  <si>
    <t>ГЭСН-2022 доп.6, 33-04-020-03, приказ Минстроя России от 11.05.2023 г. № 335/пр</t>
  </si>
  <si>
    <t>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</si>
  <si>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</si>
  <si>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ГЭСН-2022 доп.6, 33-04-009-02, приказ Минстроя России от 11.05.2023 г. № 335/пр</t>
  </si>
  <si>
    <t>96</t>
  </si>
  <si>
    <t>Провод СИП-3 1х95-20</t>
  </si>
  <si>
    <t>21.2.01.01-0051</t>
  </si>
  <si>
    <t>Провод самонесущий изолированный СИП-3 1х95-20</t>
  </si>
  <si>
    <t>1000 м</t>
  </si>
  <si>
    <t>ФСБЦ-2022 доп.4, 21.2.01.01-0051, приказ Минстроя России от 27.12.2022 г. № 1133/пр</t>
  </si>
  <si>
    <t>1000 М</t>
  </si>
  <si>
    <t>97</t>
  </si>
  <si>
    <t>Зажим ответвительный  RP.150</t>
  </si>
  <si>
    <t>98</t>
  </si>
  <si>
    <t>Соединительный зажим CIL 7</t>
  </si>
  <si>
    <t>99</t>
  </si>
  <si>
    <t>Зажим анкерный  PAZ 3</t>
  </si>
  <si>
    <t>100</t>
  </si>
  <si>
    <t>Изолятор SML70/10</t>
  </si>
  <si>
    <t>101</t>
  </si>
  <si>
    <t>Ушко У1-7-16</t>
  </si>
  <si>
    <t>33-04-009-10</t>
  </si>
  <si>
    <t>При увеличении количества опор на 1 км ВЛ добавлять: к норме 33-04-009-02</t>
  </si>
  <si>
    <t>ГЭСН-2022 доп.6, 33-04-009-10, приказ Минстроя России от 11.05.2023 г. № 335/пр</t>
  </si>
  <si>
    <t>102</t>
  </si>
  <si>
    <t>33-04-011-04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</si>
  <si>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</si>
  <si>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</si>
  <si>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ГЭСН-2022, 33-04-011-04, приказ Минстроя России от 18.05.2022 г. № 378/пр</t>
  </si>
  <si>
    <t>102,1</t>
  </si>
  <si>
    <t>21.2.01.02</t>
  </si>
  <si>
    <t>Провода неизолированные</t>
  </si>
  <si>
    <t>103</t>
  </si>
  <si>
    <t>104</t>
  </si>
  <si>
    <t>Калькуляция №8</t>
  </si>
  <si>
    <t>Замена спусков от КТП до первой опоры ВЛ напряжением 1-20 кВ при количество проводов в спуске 3</t>
  </si>
  <si>
    <t>1 СПУСК</t>
  </si>
  <si>
    <t>105</t>
  </si>
  <si>
    <t>Зажим аппаратный А2А-95</t>
  </si>
  <si>
    <t>106</t>
  </si>
  <si>
    <t>107</t>
  </si>
  <si>
    <t>Зажим анкерный PAZ 3</t>
  </si>
  <si>
    <t>108</t>
  </si>
  <si>
    <t>109</t>
  </si>
  <si>
    <t>110</t>
  </si>
  <si>
    <t>Провод СИП-3 1х95</t>
  </si>
  <si>
    <t>111</t>
  </si>
  <si>
    <t>112</t>
  </si>
  <si>
    <t>113</t>
  </si>
  <si>
    <t>Ушко У 1-7-16</t>
  </si>
  <si>
    <t>114</t>
  </si>
  <si>
    <t>Установка разрядников: с помощью механизмов</t>
  </si>
  <si>
    <t>115</t>
  </si>
  <si>
    <t>Разрядник мультикамерный  РМК-20</t>
  </si>
  <si>
    <t>116</t>
  </si>
  <si>
    <t>117</t>
  </si>
  <si>
    <t>118</t>
  </si>
  <si>
    <t>119</t>
  </si>
  <si>
    <t>Разрядник РВО-10</t>
  </si>
  <si>
    <t>120</t>
  </si>
  <si>
    <t>Траверса ТРВ-1 (для РВО и ОПН)</t>
  </si>
  <si>
    <t>121</t>
  </si>
  <si>
    <t>33-04-030-03</t>
  </si>
  <si>
    <t>Установка разъединителей: с помощью механизмов  1 комплект = 3 фазы ( установка ПРВТ на оп. 1 - 1 шт.)</t>
  </si>
  <si>
    <t>ГЭСН-2022, 33-04-030-03, приказ Минстроя России от 18.05.2022 г. № 378/пр</t>
  </si>
  <si>
    <t>Поправка: 571/пр_2022_т.2_п.4  Поправка: 421/пр_2020_прил.10_т.5_п.4_гр.3</t>
  </si>
  <si>
    <t>122</t>
  </si>
  <si>
    <t>123</t>
  </si>
  <si>
    <t>124</t>
  </si>
  <si>
    <t>Предохранитель-разъединитель выхлопного типа ПРВТ-1-20.II-10К-6,3 У1 3-хпол.</t>
  </si>
  <si>
    <t>125</t>
  </si>
  <si>
    <t>126</t>
  </si>
  <si>
    <t>КМЧ №10</t>
  </si>
  <si>
    <t>127</t>
  </si>
  <si>
    <t>Оперативная штанга ШОПР-15</t>
  </si>
  <si>
    <t>128</t>
  </si>
  <si>
    <t>Плавкие вставки в ЗИП на 80А</t>
  </si>
  <si>
    <t>129</t>
  </si>
  <si>
    <t>Патроны в ЗИП</t>
  </si>
  <si>
    <t>130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</si>
  <si>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</si>
  <si>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</si>
  <si>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</si>
  <si>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131</t>
  </si>
  <si>
    <t>Зажим аппаратный А1А-95</t>
  </si>
  <si>
    <t>132</t>
  </si>
  <si>
    <t>Бугель для ленты NB 20</t>
  </si>
  <si>
    <t>133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</si>
  <si>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</si>
  <si>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</si>
  <si>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</si>
  <si>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134</t>
  </si>
  <si>
    <t>Устройство заземления опор</t>
  </si>
  <si>
    <t>135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</si>
  <si>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</si>
  <si>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</si>
  <si>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</si>
  <si>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</si>
  <si>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</si>
  <si>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</si>
  <si>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</si>
  <si>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</si>
  <si>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</si>
  <si>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136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</si>
  <si>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</si>
  <si>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</si>
  <si>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</si>
  <si>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137</t>
  </si>
  <si>
    <t>08.4.03.03-0006</t>
  </si>
  <si>
    <t>Сталь арматурная рифленая свариваемая, класс A500C, диаметр 16 мм</t>
  </si>
  <si>
    <t>ФСБЦ-2022, 08.4.03.03-0006, приказ Минстроя России от 18.05.2022 г. № 378/пр</t>
  </si>
  <si>
    <t>138</t>
  </si>
  <si>
    <t>33-04-015-01</t>
  </si>
  <si>
    <t>Устройство шин заземления опор ВЛ и подстанций</t>
  </si>
  <si>
    <t>10 м</t>
  </si>
  <si>
    <t>ГЭСН-2022, 33-04-015-01, приказ Минстроя России от 18.05.2022 г. № 378/пр</t>
  </si>
  <si>
    <t>139</t>
  </si>
  <si>
    <t>140</t>
  </si>
  <si>
    <t>Зажим плашечный ПС-2-1</t>
  </si>
  <si>
    <t>141</t>
  </si>
  <si>
    <t>142</t>
  </si>
  <si>
    <t>08.4.03.03-0003</t>
  </si>
  <si>
    <t>Сталь арматурная рифленая свариваемая, класс A500C, диаметр 10 мм</t>
  </si>
  <si>
    <t>ФСБЦ-2022, 08.4.03.03-0003, приказ Минстроя России от 18.05.2022 г. № 378/пр</t>
  </si>
  <si>
    <t>143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</si>
  <si>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</si>
  <si>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</si>
  <si>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</si>
  <si>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144</t>
  </si>
  <si>
    <t>м08-01-082-01</t>
  </si>
  <si>
    <t>Зажим наборный без кожуха (Прим-но к установке временного зажима ВЛЗ)</t>
  </si>
  <si>
    <t>ГЭСНм-2022, м08-01-082-01, приказ Минстроя России от 18.05.2022 г. № 378/пр</t>
  </si>
  <si>
    <t>)*1,20)*1,05</t>
  </si>
  <si>
    <t>Поправка: 421/пр_2020_прил.10_т.5_п.4_гр.4  Поправка: Сб.№м 8, п.1.8. 3.1</t>
  </si>
  <si>
    <t>145</t>
  </si>
  <si>
    <t>Устройство защиты от дуги (СЕ 3)</t>
  </si>
  <si>
    <t>146</t>
  </si>
  <si>
    <t>147</t>
  </si>
  <si>
    <t>148</t>
  </si>
  <si>
    <t>08.3.08.02-1096</t>
  </si>
  <si>
    <t>Уголок стальной горячекатаный равнополочный, марка стали 09Г2С, 12Г2С, ширина полок 50-90 мм, толщина полки 3-9 мм</t>
  </si>
  <si>
    <t>ФСБЦ-2022 доп.4, 08.3.08.02-1096, приказ Минстроя России от 27.12.2022 г. № 1133/пр</t>
  </si>
  <si>
    <t>149</t>
  </si>
  <si>
    <t>150</t>
  </si>
  <si>
    <t>151</t>
  </si>
  <si>
    <t>152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</si>
  <si>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</si>
  <si>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</si>
  <si>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</si>
  <si>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153</t>
  </si>
  <si>
    <t>Пуско-наладочные работы</t>
  </si>
  <si>
    <t>154</t>
  </si>
  <si>
    <t>Калькуляция №41</t>
  </si>
  <si>
    <t>Проверка соединений заземлителей с заземляемыми элементами (естественных заземлителей с заземляющим устройством)</t>
  </si>
  <si>
    <t>точка</t>
  </si>
  <si>
    <t>155</t>
  </si>
  <si>
    <t>Калькуляция №43</t>
  </si>
  <si>
    <t>Измерение сопротивления растеканию тока: заземлителя</t>
  </si>
  <si>
    <t>1 измерение</t>
  </si>
  <si>
    <t>Расчистка трассы</t>
  </si>
  <si>
    <t>156</t>
  </si>
  <si>
    <t>Калькуляция №1.1</t>
  </si>
  <si>
    <t>Обрезка крон (примекнительно к обрезке крон  деревьев в зоне ВЛ 0,4-220кВ с использованием автогидроподъемника)</t>
  </si>
  <si>
    <t>1 ДЕРЕВО</t>
  </si>
  <si>
    <t>Доставка бригады до объекта ремонта и обратно</t>
  </si>
  <si>
    <t>157</t>
  </si>
  <si>
    <t>91.13.03-508</t>
  </si>
  <si>
    <t>Автомобили полупассажирские, грузоподъемность до 2 т</t>
  </si>
  <si>
    <t>маш.-ч</t>
  </si>
  <si>
    <t>ФСЭМ-2022, 91.13.03-508, приказ Минстроя России от 18.05.2022 г. № 378/пр</t>
  </si>
  <si>
    <t>*0</t>
  </si>
  <si>
    <t>Машины и механизмы</t>
  </si>
  <si>
    <t>Эксплуатация машин и механизмов ( ценники на ЭММ )</t>
  </si>
  <si>
    <t>материальные ресурсы, отсутствующие в ФРСН</t>
  </si>
  <si>
    <t>в т.ч. по статьям затрат ОЗП,ЗПМ,НР и СП с учетом ИЦП на 2,3,4 кв.2024 г.и ИЦП на 2025 г.-1,0785</t>
  </si>
  <si>
    <t>стоимость материалов ,учтенных расценками и взятых из ФРСН,ЭМиМ+перевозка с учетом УЦП на 2,3,4 кв 2024 г и ЦЦП на 2025 г. -1,0927</t>
  </si>
  <si>
    <t>стоимость материалов ,отсутсвующих в ФРСН с учетом ИЦП на 3,4 кв 2024 г. и ИЦП на 2025 г. -1,0634</t>
  </si>
  <si>
    <t>итого стоимость работ и материалов с учетом ИЦП</t>
  </si>
  <si>
    <t>ндс 20 %</t>
  </si>
  <si>
    <t>итого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</si>
  <si>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</si>
  <si>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</si>
  <si>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</si>
  <si>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</si>
  <si>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</si>
  <si>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</si>
  <si>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</si>
  <si>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</si>
  <si>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</si>
  <si>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</si>
  <si>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</si>
  <si>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</si>
  <si>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</si>
  <si>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</si>
  <si>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</si>
  <si>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</si>
  <si>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</si>
  <si>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</si>
  <si>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</si>
  <si>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</si>
  <si>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</si>
  <si>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</si>
  <si>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</si>
  <si>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</si>
  <si>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</si>
  <si>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</si>
  <si>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</si>
  <si>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</si>
  <si>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</si>
  <si>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</si>
  <si>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</si>
  <si>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</si>
  <si>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</si>
  <si>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</si>
  <si>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</si>
  <si>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</si>
  <si>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</si>
  <si>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</si>
  <si>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</si>
  <si>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</si>
  <si>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</si>
  <si>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</si>
  <si>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</si>
  <si>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</si>
  <si>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</si>
  <si>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</si>
  <si>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</si>
  <si>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</si>
  <si>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</si>
  <si>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</si>
  <si>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</si>
  <si>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</si>
  <si>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</si>
  <si>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</si>
  <si>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</si>
  <si>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</si>
  <si>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</si>
  <si>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</si>
  <si>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</si>
  <si>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</si>
  <si>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</si>
  <si>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</si>
  <si>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</si>
  <si>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</si>
  <si>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</si>
  <si>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</si>
  <si>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</si>
  <si>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</si>
  <si>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</si>
  <si>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</si>
  <si>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</si>
  <si>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</si>
  <si>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</si>
  <si>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</si>
  <si>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</si>
  <si>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</si>
  <si>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</si>
  <si>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</si>
  <si>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</si>
  <si>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</si>
  <si>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</si>
  <si>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</si>
  <si>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</si>
  <si>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</si>
  <si>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</si>
  <si>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</si>
  <si>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</si>
  <si>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</si>
  <si>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</si>
  <si>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</si>
  <si>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</si>
  <si>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</si>
  <si>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</si>
  <si>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</si>
  <si>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</si>
  <si>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1-100-30</t>
  </si>
  <si>
    <t>Затраты труда рабочих (Средний разряд - 3)</t>
  </si>
  <si>
    <t>чел.-ч.</t>
  </si>
  <si>
    <t>*1,20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</si>
  <si>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</si>
  <si>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</si>
  <si>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</si>
  <si>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</si>
  <si>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</si>
  <si>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</si>
  <si>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</si>
  <si>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</si>
  <si>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</si>
  <si>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1-100-26</t>
  </si>
  <si>
    <t>Затраты труда рабочих (Средний разряд - 2,6)</t>
  </si>
  <si>
    <t>1-100-33</t>
  </si>
  <si>
    <t>Затраты труда рабочих (Средний разряд - 3,3)</t>
  </si>
  <si>
    <t>*0,7)*1,20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</si>
  <si>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</si>
  <si>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</si>
  <si>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</si>
  <si>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кг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</si>
  <si>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</si>
  <si>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</si>
  <si>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</si>
  <si>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</si>
  <si>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</si>
  <si>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</si>
  <si>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</si>
  <si>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</si>
  <si>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</si>
  <si>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14.5.09.11-0102</t>
  </si>
  <si>
    <t>ФСБЦ-2022, 14.5.09.11-0102, приказ Минстроя России от 18.05.2022 г. № 378/пр</t>
  </si>
  <si>
    <t>Уайт-спирит</t>
  </si>
  <si>
    <t>1-100-38</t>
  </si>
  <si>
    <t>Затраты труда рабочих (Средний разряд - 3,8)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</si>
  <si>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</si>
  <si>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</si>
  <si>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</si>
  <si>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</si>
  <si>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</si>
  <si>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</si>
  <si>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</si>
  <si>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</si>
  <si>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</si>
  <si>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</si>
  <si>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</si>
  <si>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</si>
  <si>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</si>
  <si>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</si>
  <si>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</si>
  <si>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</si>
  <si>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</si>
  <si>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</si>
  <si>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</si>
  <si>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</si>
  <si>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</si>
  <si>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</si>
  <si>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1-100-25</t>
  </si>
  <si>
    <t>Затраты труда рабочих (Средний разряд - 2,5)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</si>
  <si>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</si>
  <si>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</si>
  <si>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</si>
  <si>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</si>
  <si>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</si>
  <si>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</si>
  <si>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1-100-35</t>
  </si>
  <si>
    <t>Затраты труда рабочих (Средний разряд - 3,5)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</si>
  <si>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</si>
  <si>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</si>
  <si>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</si>
  <si>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</si>
  <si>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1-100-36</t>
  </si>
  <si>
    <t>Затраты труда рабочих (Средний разряд - 3,6)</t>
  </si>
  <si>
    <t>1-100-40</t>
  </si>
  <si>
    <t>Затраты труда рабочих (Средний разряд - 4)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</si>
  <si>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</si>
  <si>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</si>
  <si>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</si>
  <si>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</si>
  <si>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</si>
  <si>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</si>
  <si>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</si>
  <si>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</si>
  <si>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</si>
  <si>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1-100-31</t>
  </si>
  <si>
    <t>Затраты труда рабочих (Средний разряд - 3,1)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</si>
  <si>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</si>
  <si>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</si>
  <si>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</si>
  <si>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</si>
  <si>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</si>
  <si>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</si>
  <si>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</si>
  <si>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</si>
  <si>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</si>
  <si>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</si>
  <si>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</si>
  <si>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</si>
  <si>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</si>
  <si>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</si>
  <si>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</si>
  <si>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</si>
  <si>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</si>
  <si>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</si>
  <si>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</si>
  <si>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21.2.01.01</t>
  </si>
  <si>
    <t>Провода самонесущие изолированные</t>
  </si>
  <si>
    <t>1-100-39</t>
  </si>
  <si>
    <t>Затраты труда рабочих (Средний разряд - 3,9)</t>
  </si>
  <si>
    <t>01.3.01.01-0010</t>
  </si>
  <si>
    <t>ФСБЦ-2022 доп.6, 01.3.01.01-0010, приказ Минстроя России от 11.05.2023 г. № 335/пр</t>
  </si>
  <si>
    <t>Бензин-растворитель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</si>
  <si>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</si>
  <si>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</si>
  <si>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</si>
  <si>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</si>
  <si>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</si>
  <si>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</si>
  <si>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1-100-43</t>
  </si>
  <si>
    <t>Затраты труда рабочих (Средний разряд - 4,3)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</si>
  <si>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</si>
  <si>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</si>
  <si>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</si>
  <si>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</si>
  <si>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</si>
  <si>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</si>
  <si>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1-100-20</t>
  </si>
  <si>
    <t>Затраты труда рабочих (Средний разряд - 2)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</si>
  <si>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</si>
  <si>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</si>
  <si>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</si>
  <si>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</si>
  <si>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</si>
  <si>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</si>
  <si>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</si>
  <si>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</si>
  <si>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</si>
  <si>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</si>
  <si>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</si>
  <si>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1-100-15</t>
  </si>
  <si>
    <t>Затраты труда рабочих (Средний разряд - 1,5)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</si>
  <si>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</si>
  <si>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</si>
  <si>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</si>
  <si>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</si>
  <si>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</si>
  <si>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</si>
  <si>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</si>
  <si>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</si>
  <si>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</si>
  <si>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</si>
  <si>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</si>
  <si>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</si>
  <si>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Машинист 4 разряда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</si>
  <si>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</si>
  <si>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</si>
  <si>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</si>
  <si>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</si>
  <si>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</si>
  <si>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линейные штыревые фарфоровые</t>
  </si>
  <si>
    <t>22.2.02.03</t>
  </si>
  <si>
    <t>Детали крепления стальные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</si>
  <si>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</si>
  <si>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</si>
  <si>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</si>
  <si>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05.1.02.07</t>
  </si>
  <si>
    <t>Стойка железобетонная вибрированная для опор</t>
  </si>
  <si>
    <t>07.2.02.05</t>
  </si>
  <si>
    <t>Траверсы стальные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</si>
  <si>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</si>
  <si>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</si>
  <si>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</si>
  <si>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</si>
  <si>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</si>
  <si>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</si>
  <si>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22.2.02.09</t>
  </si>
  <si>
    <t>05.1.02.06</t>
  </si>
  <si>
    <t>Приставки железобетонные</t>
  </si>
  <si>
    <t>1-100-37</t>
  </si>
  <si>
    <t>Затраты труда рабочих (Средний разряд - 3,7)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</si>
  <si>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</si>
  <si>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</si>
  <si>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</si>
  <si>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</si>
  <si>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</si>
  <si>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</si>
  <si>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</si>
  <si>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оснастки)(Применительно к развозке демонтированной оснастки) №2,3,4,6-11,1,3,4,15-30,32-40,42-52,54,55 - 50 шт. (в охранной зоне действующей ВЛ)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</si>
  <si>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оснастки)(Применительно к развозке демонтированной оснастки)№1,5,12,13,2,5,14,31,41,53,56 - 11 шт. (в охранной зоне действующей ВЛ)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</si>
  <si>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</si>
  <si>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</si>
  <si>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Сб.№м 8, п.1.8. 3.1  Наименование: При производстве работ на высоте св. 2 до 8 м</t>
  </si>
  <si>
    <t>Поправка: 571/пр_2022_т.2_п.4  Наименование: При демонтаже (разборке) металлических конструкций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</si>
  <si>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</si>
  <si>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</si>
  <si>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</si>
  <si>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</si>
  <si>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</si>
  <si>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</si>
  <si>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</si>
  <si>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</si>
  <si>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</si>
  <si>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</si>
  <si>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</si>
  <si>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</si>
  <si>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</si>
  <si>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</si>
  <si>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</si>
  <si>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</si>
  <si>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</si>
  <si>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</si>
  <si>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</si>
  <si>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</si>
  <si>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</si>
  <si>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</si>
  <si>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</si>
  <si>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</si>
  <si>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</si>
  <si>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</si>
  <si>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</si>
  <si>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</si>
  <si>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</si>
  <si>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</si>
  <si>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</si>
  <si>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Демонтажные работы</t>
  </si>
  <si>
    <t>ГЭСН 33-04-040-03</t>
  </si>
  <si>
    <r>
      <t>Демонтаж: 3-х проводов ВЛ 6-10 кВ с одной опоры(Демонтаж неизолированного провода А25 L= 4190 м с оп.№1-56,1-5 - итого 61 шт.) Всего: 61 шт. (в охранной зоне действующей ВЛ)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</si>
  <si>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</si>
  <si>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</si>
  <si>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</si>
  <si>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</si>
  <si>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</si>
  <si>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</si>
  <si>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</si>
  <si>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</si>
  <si>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</si>
  <si>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</si>
  <si>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33-04-040-02</t>
  </si>
  <si>
    <r>
      <t>Демонтаж: одного дополнительного провода с одной опоры(Применительно к демонтажу разрядников  вентильных разрядников) 1 комплект = 3 фазы. (демонтаж 1 компл. с оп. 1 ) (в охранной зоне действующей ВЛ)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</si>
  <si>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 33-04-030-01</t>
  </si>
  <si>
    <r>
      <t>Установка разрядников: с помощью механизмов(Применительно к демонтажу разрядников  вентильных разрядников) 1 комплект = 3 фазы. (демонтаж 1 компл. с оп. 1 ) (в охранной зоне действующей ВЛ)</t>
    </r>
    <r>
      <rPr>
        <i/>
        <sz val="10"/>
        <rFont val="Arial"/>
        <family val="2"/>
        <charset val="204"/>
      </rPr>
      <t xml:space="preserve">
Поправки к: 
М )*0;   
ЭМ )*0,7)*1,20;   
ЗТ )*0,7)*1,20;   
ЗТм )*0,7)*1,20</t>
    </r>
  </si>
  <si>
    <t>М</t>
  </si>
  <si>
    <t>ГЭСНм 08-02-146-05</t>
  </si>
  <si>
    <r>
      <t>Кабель до 35 кВ с креплением накладными скобами, масса 1 м кабеля: до 6 кг с оп. 1 -  9 м с дальнейшим использованием) (в охранной зоне действующей ВЛ)</t>
    </r>
    <r>
      <rPr>
        <i/>
        <sz val="10"/>
        <rFont val="Arial"/>
        <family val="2"/>
        <charset val="204"/>
      </rPr>
      <t xml:space="preserve">
Поправки к: 
М )*0;   
ЭМ )*0,6)*1,20;   
ЗТ )*0,6)*1,20;   
ЗТм )*0,6)*1,20</t>
    </r>
  </si>
  <si>
    <t>ОТм(ЗТм) Средний разряд машинистов 6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</si>
  <si>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</si>
  <si>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</si>
  <si>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33-04-016-05</t>
  </si>
  <si>
    <r>
  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оснастки)(Применительно к развозке демонтированной оснастки) №2,3,4,6-11,1,3,4,15-30,32-40,42-52,54,55 - 50 шт. (в охранной зоне действующей ВЛ)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</si>
  <si>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33-04-016-06</t>
  </si>
  <si>
    <r>
      <t>Развозка конструкций и материалов опор ВЛ 0,38-10 кВ по трассе: материалов оснастки сложных опор (Применительно к развозке демонтированной оснастки)(Применительно к развозке демонтированной оснастки)№1,5,12,13,2,5,14,31,41,53,56 - 11 шт. (в охранной зоне действующей ВЛ)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</si>
  <si>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 33-04-042-01</t>
  </si>
  <si>
    <r>
      <t>Демонтаж опор ВЛ 0,38-10 кВ: без приставок одностоечных(деревянные опор - 3 шт., ж/б - 13 шт.) (оп.6-11,3,4,15-30,32-40,42-52,54,55 - 46 шт.) (в охранной зоне дейсвтующей ВЛ)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</si>
  <si>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ОТм(ЗТм) Средний разряд машинистов 5</t>
  </si>
  <si>
    <t>ГЭСН 33-04-042-02</t>
  </si>
  <si>
    <r>
      <t>Демонтаж опор ВЛ 0,38-10 кВ: без приставок одностоечных с подкосом(ж/б оп. 5,53,56 - 3 шт.) (в охранной зоне дейсвтующей ВЛ)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</si>
  <si>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 33-04-042-03</t>
  </si>
  <si>
    <r>
      <t>Демонтаж опор ВЛ 0,38-10 кВ: без приставок одностоечных с двумя подкосами(ж/б оп.№ 12,14,41 - 3 шт.) (в охранной зоне дейсвтующей ВЛ)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</si>
  <si>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 33-04-042-04</t>
  </si>
  <si>
    <r>
      <t>Демонтаж опор ВЛ 0,38-10 кВ: с приставками одностоечных (деревянных опор № 2/1,4,1 - 3 шт.) (в охранной зоне дейсвтующей ВЛ)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</si>
  <si>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33-04-042-05</t>
  </si>
  <si>
    <r>
      <t>Демонтаж опор ВЛ 0,38-10 кВ: с приставками одностоечных с подкосом(деревянные опоры №1/1,13,2,31 - 4 шт.) (в охранной зоне дейсвтующей ВЛ)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</si>
  <si>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33-04-042-06</t>
  </si>
  <si>
    <r>
      <t>Демонтаж опор ВЛ 0,38-10 кВ: с приставками одностоечных с двумя подкосами(деревянные опоры №5 - 1 шт.) (в охранной зоне дейсвтующей ВЛ)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</si>
  <si>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ГЭСНм 08-02-305-04</t>
  </si>
  <si>
    <r>
      <t>Траверса на опоре (применительно к демонтажу)(на оп. 3,2,1 - 4 шт.)  (в охранной зоне действующей ВЛ)</t>
    </r>
    <r>
      <rPr>
        <i/>
        <sz val="10"/>
        <rFont val="Arial"/>
        <family val="2"/>
        <charset val="204"/>
      </rPr>
      <t xml:space="preserve">
Поправки к: 
М )*0;   
ЭМ )*0,3)*1,20;   
ЗТ )*0,3)*1,20;   
ЗТм )*0,3)*1,20</t>
    </r>
  </si>
  <si>
    <t>ГЭСНм 08-01-052-01</t>
  </si>
  <si>
    <r>
      <t>Изолятор опорный напряжением: до 10 кВ, количество точек крепления 1 (Применительно к демонтажу) (на оп.  1,2,3 - 9 шт.)  (в охранной зоне действующей ВЛ)</t>
    </r>
    <r>
      <rPr>
        <i/>
        <sz val="10"/>
        <rFont val="Arial"/>
        <family val="2"/>
        <charset val="204"/>
      </rPr>
      <t xml:space="preserve">
Поправки к: 
М )*0;   
ЭМ )*0,3)*1,20;   
ЗТ )*0,3)*1,20;   
ЗТм )*0,3)*1,20</t>
    </r>
  </si>
  <si>
    <t>ГЭСН 33-04-016-01</t>
  </si>
  <si>
    <r>
      <t>Развозка конструкций и материалов опор ВЛ 0,38-10 кВ по трассе: одностоечных деревянных опор (Применительно к развозке демонтированных стоек опор)(оп. 1/1, 2/1, 4, 5, 13, 1, 2, 31 - 14 шт.) (в охранной зоне действующей ВЛ)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</si>
  <si>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33-04-016-04</t>
  </si>
  <si>
    <r>
      <t>Развозка конструкций и материалов опор ВЛ 0,38-10 кВ по трассе: приставок железобетонных (Применительно к развозке демонтированных ж/б приставок)(оп. 1/1, 2/1, 4, 5, 13, 1, 2, 31 - 14 шт.) (в охранной зоне действующей ВЛ)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</si>
  <si>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33-04-016-02</t>
  </si>
  <si>
    <r>
      <t>Развозка конструкций и материалов опор ВЛ 0,38-10 кВ по трассе: одностоечных железобетонных опор(Применительно к развозке демонтированных стоек опор) ( оп. 6-12,3-5,14-30,32-56 - 61 шт.) ( в охранной зоне действующей ВЛ)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</si>
  <si>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</si>
  <si>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</si>
  <si>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</si>
  <si>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</si>
  <si>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</si>
  <si>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</si>
  <si>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</si>
  <si>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</si>
  <si>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</si>
  <si>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</si>
  <si>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</si>
  <si>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</si>
  <si>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</si>
  <si>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</si>
  <si>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</si>
  <si>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</si>
  <si>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</si>
  <si>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</si>
  <si>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</si>
  <si>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</si>
  <si>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</si>
  <si>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</si>
  <si>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</si>
  <si>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</si>
  <si>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</si>
  <si>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</si>
  <si>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Установка опор</t>
  </si>
  <si>
    <r>
      <t>Развозка конструкций и материалов опор ВЛ 0,38-10 кВ по трассе: одностоечных железобетонных опор (Применительно к развозке новых стоек опор)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</si>
  <si>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Развозка конструкций и материалов опор ВЛ 0,38-10 кВ по трассе: приставок железобетонных (Применительно к развозке новых ж/б приставок)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</si>
  <si>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</t>
    </r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</si>
  <si>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</si>
  <si>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33-04-003-01</t>
  </si>
  <si>
    <r>
      <t>Установка железобетонных опор ВЛ 0,38; 6-10 кВ с траверсами без приставок: одностоечныходностоечных №4,6-11,1-4,14-29,31-38,41-51,53,54 - 48 шт  (в охранной зоне действующей ВЛ) (на глубину более 2х м к затратам на бурение)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</si>
  <si>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Стойка СВ-110-5</t>
    </r>
    <r>
      <rPr>
        <i/>
        <sz val="10"/>
        <rFont val="Arial"/>
        <family val="2"/>
        <charset val="204"/>
      </rPr>
      <t xml:space="preserve">
Поправки к: 
М )*1,02</t>
    </r>
  </si>
  <si>
    <r>
      <t>Зажим ПС 2-1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</si>
  <si>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ТМ-63</t>
    </r>
    <r>
      <rPr>
        <i/>
        <sz val="10"/>
        <rFont val="Arial"/>
        <family val="2"/>
        <charset val="204"/>
      </rPr>
      <t xml:space="preserve">
Поправки к: 
М *1,02</t>
    </r>
  </si>
  <si>
    <r>
      <t>Хомут Х-51</t>
    </r>
    <r>
      <rPr>
        <i/>
        <sz val="10"/>
        <rFont val="Arial"/>
        <family val="2"/>
        <charset val="204"/>
      </rPr>
      <t xml:space="preserve">
Поправки к: 
М *1,02</t>
    </r>
  </si>
  <si>
    <r>
      <t>Шайба М-16</t>
    </r>
    <r>
      <rPr>
        <i/>
        <sz val="10"/>
        <rFont val="Arial"/>
        <family val="2"/>
        <charset val="204"/>
      </rPr>
      <t xml:space="preserve">
Поправки к: 
М *1,02</t>
    </r>
  </si>
  <si>
    <r>
      <t>Изолятор ШФ-20 УО</t>
    </r>
    <r>
      <rPr>
        <i/>
        <sz val="10"/>
        <rFont val="Arial"/>
        <family val="2"/>
        <charset val="204"/>
      </rPr>
      <t xml:space="preserve">
Поправки к: 
М *1,02</t>
    </r>
  </si>
  <si>
    <r>
      <t>Колпачки КП-22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</si>
  <si>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</si>
  <si>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</si>
  <si>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Узел крепления подкоса У1 М</t>
    </r>
    <r>
      <rPr>
        <i/>
        <sz val="10"/>
        <rFont val="Arial"/>
        <family val="2"/>
        <charset val="204"/>
      </rPr>
      <t xml:space="preserve">
Поправки к: 
М *1,02</t>
    </r>
  </si>
  <si>
    <r>
      <t>Заземляющий проводник ЗП-1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</si>
  <si>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ТМ-65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</si>
  <si>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ТМ-66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</si>
  <si>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33-04-003-03</t>
  </si>
  <si>
    <r>
      <t>Установка железобетонных опор ВЛ 0,38; 6-10 кВ с траверсами без приставок: одностоечных с двумя подкосами опора 5,12,13,30,40,52 - 6 шт.  (в охранной зоне действующей ВЛ) (на глубину более 2х м к затратам на бурение)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</si>
  <si>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Траверса ТМ-68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</si>
  <si>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ТМ-67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</si>
  <si>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33-04-003-13</t>
  </si>
  <si>
    <r>
      <t>Установка железобетонных опор ВЛ 0,38; 6-10 кВ с траверсами с двойными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</si>
  <si>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Траверса на опоре(установка траверс на переоснащаемые опоры) (на оп. 1,2,3 - 4 шт.)  (в охранной зоне действующей ВЛ)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</si>
  <si>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Изолятор опорный напряжением: до 10 кВ, количество точек крепления 1(установка траверс на переоснащаемые опоры) (на оп. 1,2,3 - 4 шт.)  (в охранной зоне действующей ВЛ)</t>
    </r>
    <r>
      <rPr>
        <i/>
        <sz val="10"/>
        <rFont val="Arial"/>
        <family val="2"/>
        <charset val="204"/>
      </rPr>
      <t xml:space="preserve">
Поправки к: 
ЭМ )*1,2;   
ЗТ )*1,2*1,05;   
ЗТм )*1,2</t>
    </r>
  </si>
  <si>
    <t>Раздел: Монтажные работы</t>
  </si>
  <si>
    <t>ГЭСН 33-04-020-01</t>
  </si>
  <si>
    <r>
      <t>Провод СИП-3 1х95-20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</si>
  <si>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ответвительный  RP.150</t>
    </r>
    <r>
      <rPr>
        <i/>
        <sz val="10"/>
        <rFont val="Arial"/>
        <family val="2"/>
        <charset val="204"/>
      </rPr>
      <t xml:space="preserve">
Поправки к: 
М *1,02</t>
    </r>
  </si>
  <si>
    <r>
      <t>Соединительный зажим CIL 7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</si>
  <si>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анкерный  PAZ 3</t>
    </r>
    <r>
      <rPr>
        <i/>
        <sz val="10"/>
        <rFont val="Arial"/>
        <family val="2"/>
        <charset val="204"/>
      </rPr>
      <t xml:space="preserve">
Поправки к: 
М *1,02</t>
    </r>
  </si>
  <si>
    <r>
      <t>Изолятор SML70/10</t>
    </r>
    <r>
      <rPr>
        <i/>
        <sz val="10"/>
        <rFont val="Arial"/>
        <family val="2"/>
        <charset val="204"/>
      </rPr>
      <t xml:space="preserve">
Поправки к: 
М *1,02</t>
    </r>
  </si>
  <si>
    <r>
      <t>Ушко У1-7-16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</si>
  <si>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33-04-011-04</t>
  </si>
  <si>
    <r>
      <t>Подвеска проводов ВЛ 10 кВ на переходах через препятствия: автомобильные дороги 2 и 3 категории с двумя линиями связи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</si>
  <si>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Зажим аппаратный А2А-95</t>
    </r>
    <r>
      <rPr>
        <i/>
        <sz val="10"/>
        <rFont val="Arial"/>
        <family val="2"/>
        <charset val="204"/>
      </rPr>
      <t xml:space="preserve">
Поправки к: 
М )*1,02</t>
    </r>
  </si>
  <si>
    <r>
      <t>Зажим анкерный PAZ 3</t>
    </r>
    <r>
      <rPr>
        <i/>
        <sz val="10"/>
        <rFont val="Arial"/>
        <family val="2"/>
        <charset val="204"/>
      </rPr>
      <t xml:space="preserve">
Поправки к: 
М *1,02</t>
    </r>
  </si>
  <si>
    <r>
      <t>Провод СИП-3 1х95</t>
    </r>
    <r>
      <rPr>
        <i/>
        <sz val="10"/>
        <rFont val="Arial"/>
        <family val="2"/>
        <charset val="204"/>
      </rPr>
      <t xml:space="preserve">
Поправки к: 
М *1,02</t>
    </r>
  </si>
  <si>
    <r>
      <t>Ушко У 1-7-16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</si>
  <si>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разрядников: с помощью механизмов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</si>
  <si>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Разрядник мультикамерный  РМК-20</t>
    </r>
    <r>
      <rPr>
        <i/>
        <sz val="10"/>
        <rFont val="Arial"/>
        <family val="2"/>
        <charset val="204"/>
      </rPr>
      <t xml:space="preserve">
Поправки к: 
М *1,02</t>
    </r>
  </si>
  <si>
    <r>
      <t>Разрядник РВО-10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</si>
  <si>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ТРВ-1 (для РВО и ОПН)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</si>
  <si>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33-04-030-03</t>
  </si>
  <si>
    <r>
      <t>Установка разъединителей: с помощью механизмов  1 комплект = 3 фазы ( установка ПРВТ на оп. 1 - 1 шт.)</t>
    </r>
    <r>
      <rPr>
        <i/>
        <sz val="10"/>
        <rFont val="Arial"/>
        <family val="2"/>
        <charset val="204"/>
      </rPr>
      <t xml:space="preserve">
Поправки к: 
М )*0;   
ЭМ )*0,7)*1,20;   
ЗТ )*0,7)*1,20;   
ЗТм )*0,7)*1,20</t>
    </r>
  </si>
  <si>
    <r>
      <t>Предохранитель-разъединитель выхлопного типа ПРВТ-1-20.II-10К-6,3 У1 3-хпол.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</si>
  <si>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аппаратный А2А-95</t>
    </r>
    <r>
      <rPr>
        <i/>
        <sz val="10"/>
        <rFont val="Arial"/>
        <family val="2"/>
        <charset val="204"/>
      </rPr>
      <t xml:space="preserve">
Поправки к: 
М *1,02</t>
    </r>
  </si>
  <si>
    <r>
      <t>КМЧ №10</t>
    </r>
    <r>
      <rPr>
        <i/>
        <sz val="10"/>
        <rFont val="Arial"/>
        <family val="2"/>
        <charset val="204"/>
      </rPr>
      <t xml:space="preserve">
Поправки к: 
М *1,02</t>
    </r>
  </si>
  <si>
    <r>
      <t>Оперативная штанга ШОПР-15</t>
    </r>
    <r>
      <rPr>
        <i/>
        <sz val="10"/>
        <rFont val="Arial"/>
        <family val="2"/>
        <charset val="204"/>
      </rPr>
      <t xml:space="preserve">
Поправки к: 
М *1,02</t>
    </r>
  </si>
  <si>
    <r>
      <t>Плавкие вставки в ЗИП на 80А</t>
    </r>
    <r>
      <rPr>
        <i/>
        <sz val="10"/>
        <rFont val="Arial"/>
        <family val="2"/>
        <charset val="204"/>
      </rPr>
      <t xml:space="preserve">
Поправки к: 
М *1,02</t>
    </r>
  </si>
  <si>
    <r>
      <t>Патроны в ЗИП</t>
    </r>
    <r>
      <rPr>
        <i/>
        <sz val="10"/>
        <rFont val="Arial"/>
        <family val="2"/>
        <charset val="204"/>
      </rPr>
      <t xml:space="preserve">
Поправки к: 
М *1,02</t>
    </r>
  </si>
  <si>
    <t>ГЭСНм 08-02-147-10</t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</si>
  <si>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</si>
  <si>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Зажим аппаратный А1А-95</t>
    </r>
    <r>
      <rPr>
        <i/>
        <sz val="10"/>
        <rFont val="Arial"/>
        <family val="2"/>
        <charset val="204"/>
      </rPr>
      <t xml:space="preserve">
Поправки к: 
М *1,02</t>
    </r>
  </si>
  <si>
    <r>
      <t>Бугель для ленты NB 20</t>
    </r>
    <r>
      <rPr>
        <i/>
        <sz val="10"/>
        <rFont val="Arial"/>
        <family val="2"/>
        <charset val="204"/>
      </rPr>
      <t xml:space="preserve">
Поправки к: 
М *1,02</t>
    </r>
  </si>
  <si>
    <t>Раздел: Устройство заземления опор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</si>
  <si>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</si>
  <si>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</si>
  <si>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НР Земляные работы, выполняемые: ручным способом</t>
  </si>
  <si>
    <t>СП Земляные работы, выполняемые: ручным способом</t>
  </si>
  <si>
    <t>ГЭСН 33-03-004-02</t>
  </si>
  <si>
    <t>ГЭСН 33-04-015-01</t>
  </si>
  <si>
    <r>
      <t>Зажим плашечный ПС-2-1</t>
    </r>
    <r>
      <rPr>
        <i/>
        <sz val="10"/>
        <rFont val="Arial"/>
        <family val="2"/>
        <charset val="204"/>
      </rPr>
      <t xml:space="preserve">
Поправки к: 
М *1,02</t>
    </r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</si>
  <si>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</si>
  <si>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</si>
  <si>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ГЭСНм 08-01-082-01</t>
  </si>
  <si>
    <r>
      <t>Зажим наборный без кожуха (Прим-но к установке временного зажима ВЛЗ)</t>
    </r>
    <r>
      <rPr>
        <i/>
        <sz val="10"/>
        <rFont val="Arial"/>
        <family val="2"/>
        <charset val="204"/>
      </rPr>
      <t xml:space="preserve">
Поправки к: 
ЭМ )*1,20;   
ЗТ )*1,20)*1,05;   
ЗТм )*1,20</t>
    </r>
  </si>
  <si>
    <r>
      <t>Устройство защиты от дуги (СЕ 3)</t>
    </r>
    <r>
      <rPr>
        <i/>
        <sz val="10"/>
        <rFont val="Arial"/>
        <family val="2"/>
        <charset val="204"/>
      </rPr>
      <t xml:space="preserve">
Поправки к: 
М )*1,02</t>
    </r>
  </si>
  <si>
    <t>Раздел: Пуско-наладочные работы</t>
  </si>
  <si>
    <t>Раздел: Расчистка трассы</t>
  </si>
  <si>
    <t>Раздел: Доставка бригады до объекта ремонта и обратно</t>
  </si>
  <si>
    <r>
      <t>Автомобили полупассажирские, грузоподъемность до 2 т</t>
    </r>
    <r>
      <rPr>
        <i/>
        <sz val="10"/>
        <rFont val="Arial"/>
        <family val="2"/>
        <charset val="204"/>
      </rPr>
      <t xml:space="preserve">
Поправки к: 
М *0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</si>
  <si>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</si>
  <si>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</si>
  <si>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</si>
  <si>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</si>
  <si>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</si>
  <si>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</si>
  <si>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</si>
  <si>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</si>
  <si>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</si>
  <si>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</si>
  <si>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</si>
  <si>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</si>
  <si>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</si>
  <si>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</si>
  <si>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</si>
  <si>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</si>
  <si>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</si>
  <si>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</si>
  <si>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</si>
  <si>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ведомость дефектов №6</t>
  </si>
  <si>
    <t>начальник оц</t>
  </si>
  <si>
    <t>Л.С.Хомякова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</si>
</sst>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0;[Red]\-\ #,##0.00"/>
    <numFmt numFmtId="167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5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6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6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166" fontId="23" fillId="0" borderId="0" xfId="0" applyNumberFormat="1" applyFont="1" applyAlignment="1">
      <alignment horizontal="left" vertical="top"/>
    </xf>
    <xf numFmtId="166" fontId="23" fillId="0" borderId="2" xfId="0" applyNumberFormat="1" applyFont="1" applyBorder="1" applyAlignment="1">
      <alignment horizontal="right" vertical="top"/>
    </xf>
    <xf numFmtId="0" fontId="9" fillId="0" borderId="0" xfId="0" applyFont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0" fillId="0" borderId="1" xfId="0" applyBorder="1"/>
    <xf numFmtId="0" fontId="22" fillId="0" borderId="1" xfId="0" applyFont="1" applyBorder="1" applyAlignment="1">
      <alignment vertical="top" wrapText="1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6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1" fillId="0" borderId="0" xfId="0" applyNumberFormat="1" applyFont="1" applyAlignment="1">
      <alignment horizontal="right" vertical="center"/>
    </xf>
    <xf numFmtId="0" fontId="17" fillId="0" borderId="1" xfId="0" applyNumberFormat="1" applyFont="1" applyBorder="1" applyAlignment="1">
      <alignment horizontal="left"/>
    </xf>
    <xf numFmtId="0" fontId="24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wrapText="1"/>
    </xf>
    <xf numFmtId="166" fontId="23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397"/>
  <sheetViews>
    <sheetView tabSelected="1" topLeftCell="A1309" zoomScale="78" zoomScaleNormal="78" workbookViewId="0">
      <selection activeCell="H1397" sqref="H139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1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" t="s">
        <v>811</v>
      </c>
      <c r="B2" s="10"/>
      <c r="C2" s="10"/>
      <c r="D2" s="10"/>
      <c r="E2" s="10"/>
      <c r="F2" s="11" t="s">
        <v>837</v>
      </c>
      <c r="G2" s="11"/>
      <c r="H2" s="11"/>
      <c r="I2" s="11"/>
      <c r="J2" s="11"/>
      <c r="K2" s="11"/>
      <c r="L2" s="11"/>
    </row>
    <row r="3" spans="1:93" ht="12.75" customHeight="1" x14ac:dyDescent="0.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spans="1:93" ht="25.5" x14ac:dyDescent="0.2">
      <c r="A4" s="10" t="s">
        <v>812</v>
      </c>
      <c r="B4" s="10"/>
      <c r="C4" s="10"/>
      <c r="D4" s="10"/>
      <c r="E4" s="10"/>
      <c r="F4" s="11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1"/>
      <c r="H4" s="11"/>
      <c r="I4" s="11"/>
      <c r="J4" s="11"/>
      <c r="K4" s="11"/>
      <c r="L4" s="11"/>
      <c r="CO4" s="5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spans="1:93" ht="89.25" x14ac:dyDescent="0.2">
      <c r="A6" s="10" t="s">
        <v>813</v>
      </c>
      <c r="B6" s="10"/>
      <c r="C6" s="10"/>
      <c r="D6" s="10"/>
      <c r="E6" s="10"/>
      <c r="F6" s="1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1"/>
      <c r="H6" s="11"/>
      <c r="I6" s="11"/>
      <c r="J6" s="11"/>
      <c r="K6" s="11"/>
      <c r="L6" s="11"/>
      <c r="CO6" s="5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spans="1:93" ht="76.5" customHeight="1" x14ac:dyDescent="0.2">
      <c r="A8" s="10" t="s">
        <v>814</v>
      </c>
      <c r="B8" s="10"/>
      <c r="C8" s="10"/>
      <c r="D8" s="10"/>
      <c r="E8" s="10"/>
      <c r="F8" s="11" t="s">
        <v>612</v>
      </c>
      <c r="G8" s="11"/>
      <c r="H8" s="11"/>
      <c r="I8" s="11"/>
      <c r="J8" s="11"/>
      <c r="K8" s="11"/>
      <c r="L8" s="11"/>
    </row>
    <row r="9" spans="1:93" ht="12.75" customHeight="1" x14ac:dyDescent="0.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93" ht="38.25" customHeight="1" x14ac:dyDescent="0.2">
      <c r="A10" s="10" t="s">
        <v>815</v>
      </c>
      <c r="B10" s="10"/>
      <c r="C10" s="10"/>
      <c r="D10" s="10"/>
      <c r="E10" s="10"/>
      <c r="F10" s="11" t="s">
        <v>614</v>
      </c>
      <c r="G10" s="11"/>
      <c r="H10" s="11"/>
      <c r="I10" s="11"/>
      <c r="J10" s="11"/>
      <c r="K10" s="11"/>
      <c r="L10" s="11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0" t="s">
        <v>816</v>
      </c>
      <c r="B12" s="10"/>
      <c r="C12" s="10"/>
      <c r="D12" s="10"/>
      <c r="E12" s="10"/>
      <c r="F12" s="11" t="s">
        <v>838</v>
      </c>
      <c r="G12" s="11"/>
      <c r="H12" s="11"/>
      <c r="I12" s="11"/>
      <c r="J12" s="11"/>
      <c r="K12" s="11"/>
      <c r="L12" s="11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0" t="s">
        <v>817</v>
      </c>
      <c r="B14" s="10"/>
      <c r="C14" s="10"/>
      <c r="D14" s="10"/>
      <c r="E14" s="10"/>
      <c r="F14" s="11" t="str">
        <f>IF(Source!CZ12 &lt;&gt; "", Source!CZ12, "")</f>
        <v/>
      </c>
      <c r="G14" s="11"/>
      <c r="H14" s="11"/>
      <c r="I14" s="11"/>
      <c r="J14" s="11"/>
      <c r="K14" s="11"/>
      <c r="L14" s="11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4"/>
    </row>
    <row r="16" spans="1:93" ht="12.75" customHeight="1" x14ac:dyDescent="0.2">
      <c r="A16" s="10" t="s">
        <v>818</v>
      </c>
      <c r="B16" s="10"/>
      <c r="C16" s="10"/>
      <c r="D16" s="10"/>
      <c r="E16" s="10"/>
      <c r="F16" s="11" t="str">
        <f>IF(Source!DA12 &lt;&gt; "", Source!DA12, "")</f>
        <v/>
      </c>
      <c r="G16" s="11"/>
      <c r="H16" s="11"/>
      <c r="I16" s="11"/>
      <c r="J16" s="11"/>
      <c r="K16" s="11"/>
      <c r="L16" s="11"/>
    </row>
    <row r="17" spans="1:1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4.25" customHeight="1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15.75" customHeight="1" x14ac:dyDescent="0.25">
      <c r="A20" s="21" t="str">
        <f>IF(Source!G12&lt;&gt;"Новый объект", Source!G12, "")</f>
        <v>6. Ремонт ВЛ-10 кВ ф.2 с РТП-7 отпайка на ЗТП-558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14.25" customHeight="1" x14ac:dyDescent="0.2">
      <c r="A21" s="22" t="s">
        <v>819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4.25" customHeight="1" x14ac:dyDescent="0.2">
      <c r="A22" s="23"/>
      <c r="B22" s="23"/>
      <c r="C22" s="23"/>
      <c r="D22" s="23"/>
      <c r="E22" s="23"/>
      <c r="F22" s="24"/>
      <c r="G22" s="24"/>
      <c r="H22" s="24"/>
      <c r="I22" s="24"/>
      <c r="J22" s="24"/>
      <c r="K22" s="24"/>
      <c r="L22" s="24"/>
    </row>
    <row r="23" spans="1:12" ht="15.75" customHeight="1" x14ac:dyDescent="0.25">
      <c r="A23" s="20" t="str">
        <f>CONCATENATE( "ЛОКАЛЬНАЯ СМЕТА №6 ", Source!L20, " ",Source!CM20)</f>
        <v xml:space="preserve">ЛОКАЛЬНАЯ СМЕТА №6  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15" customHeight="1" x14ac:dyDescent="0.25">
      <c r="A24" s="25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5"/>
    </row>
    <row r="25" spans="1:12" ht="14.25" customHeight="1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ht="14.25" customHeight="1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2.75" customHeight="1" x14ac:dyDescent="0.2">
      <c r="A27" s="12" t="s">
        <v>820</v>
      </c>
      <c r="B27" s="12"/>
      <c r="C27" s="28" t="s">
        <v>839</v>
      </c>
      <c r="D27" s="12" t="s">
        <v>821</v>
      </c>
      <c r="E27" s="12"/>
      <c r="F27" s="12"/>
      <c r="G27" s="12"/>
      <c r="H27" s="12"/>
      <c r="I27" s="12"/>
      <c r="J27" s="12"/>
      <c r="K27" s="12"/>
      <c r="L27" s="12"/>
    </row>
    <row r="28" spans="1:12" ht="12.75" customHeight="1" x14ac:dyDescent="0.2">
      <c r="A28" s="12"/>
      <c r="B28" s="12"/>
      <c r="C28" s="29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2.75" customHeight="1" x14ac:dyDescent="0.2">
      <c r="A29" s="12" t="s">
        <v>822</v>
      </c>
      <c r="B29" s="12"/>
      <c r="C29" s="30" t="s">
        <v>1011</v>
      </c>
      <c r="D29" s="30"/>
      <c r="E29" s="30"/>
      <c r="F29" s="30"/>
      <c r="G29" s="30"/>
      <c r="H29" s="30"/>
      <c r="I29" s="30"/>
      <c r="J29" s="30"/>
      <c r="K29" s="30"/>
      <c r="L29" s="30"/>
    </row>
    <row r="30" spans="1:12" ht="12.75" customHeight="1" x14ac:dyDescent="0.2">
      <c r="A30" s="31"/>
      <c r="B30" s="32"/>
      <c r="C30" s="22" t="s">
        <v>823</v>
      </c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4.25" customHeigh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</row>
    <row r="32" spans="1:12" ht="14.25" customHeight="1" x14ac:dyDescent="0.2">
      <c r="A32" s="33" t="s">
        <v>840</v>
      </c>
      <c r="B32" s="23"/>
      <c r="C32" s="23"/>
      <c r="D32" s="34"/>
      <c r="E32" s="23"/>
      <c r="F32" s="23"/>
      <c r="G32" s="23"/>
      <c r="H32" s="23"/>
      <c r="I32" s="23"/>
      <c r="J32" s="23"/>
      <c r="K32" s="23"/>
      <c r="L32" s="23"/>
    </row>
    <row r="33" spans="1:83" ht="14.25" customHeight="1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</row>
    <row r="34" spans="1:83" ht="14.25" customHeight="1" x14ac:dyDescent="0.2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spans="1:83" ht="12.75" customHeight="1" x14ac:dyDescent="0.2">
      <c r="A35" s="39" t="s">
        <v>824</v>
      </c>
      <c r="B35" s="39" t="s">
        <v>825</v>
      </c>
      <c r="C35" s="39" t="s">
        <v>826</v>
      </c>
      <c r="D35" s="39" t="s">
        <v>827</v>
      </c>
      <c r="E35" s="37" t="s">
        <v>828</v>
      </c>
      <c r="F35" s="36"/>
      <c r="G35" s="43"/>
      <c r="H35" s="37" t="s">
        <v>829</v>
      </c>
      <c r="I35" s="36"/>
      <c r="J35" s="36"/>
      <c r="K35" s="36"/>
      <c r="L35" s="43"/>
    </row>
    <row r="36" spans="1:83" ht="12.75" customHeight="1" x14ac:dyDescent="0.2">
      <c r="A36" s="40"/>
      <c r="B36" s="40"/>
      <c r="C36" s="40"/>
      <c r="D36" s="40"/>
      <c r="E36" s="38"/>
      <c r="F36" s="42"/>
      <c r="G36" s="44"/>
      <c r="H36" s="48"/>
      <c r="I36" s="42"/>
      <c r="J36" s="42"/>
      <c r="K36" s="42"/>
      <c r="L36" s="44"/>
    </row>
    <row r="37" spans="1:83" ht="12.75" customHeight="1" x14ac:dyDescent="0.2">
      <c r="A37" s="40"/>
      <c r="B37" s="40"/>
      <c r="C37" s="40"/>
      <c r="D37" s="40"/>
      <c r="E37" s="38"/>
      <c r="F37" s="42"/>
      <c r="G37" s="44"/>
      <c r="H37" s="48"/>
      <c r="I37" s="42"/>
      <c r="J37" s="42"/>
      <c r="K37" s="42"/>
      <c r="L37" s="44"/>
    </row>
    <row r="38" spans="1:83" ht="12.75" customHeight="1" x14ac:dyDescent="0.2">
      <c r="A38" s="40"/>
      <c r="B38" s="40"/>
      <c r="C38" s="40"/>
      <c r="D38" s="40"/>
      <c r="E38" s="45"/>
      <c r="F38" s="46"/>
      <c r="G38" s="47"/>
      <c r="H38" s="49"/>
      <c r="I38" s="46"/>
      <c r="J38" s="46"/>
      <c r="K38" s="46"/>
      <c r="L38" s="47"/>
    </row>
    <row r="39" spans="1:83" ht="51" customHeight="1" x14ac:dyDescent="0.2">
      <c r="A39" s="41"/>
      <c r="B39" s="41"/>
      <c r="C39" s="41"/>
      <c r="D39" s="41"/>
      <c r="E39" s="50" t="s">
        <v>830</v>
      </c>
      <c r="F39" s="50" t="s">
        <v>831</v>
      </c>
      <c r="G39" s="51" t="s">
        <v>832</v>
      </c>
      <c r="H39" s="50" t="s">
        <v>833</v>
      </c>
      <c r="I39" s="50" t="s">
        <v>834</v>
      </c>
      <c r="J39" s="50" t="s">
        <v>835</v>
      </c>
      <c r="K39" s="50" t="s">
        <v>831</v>
      </c>
      <c r="L39" s="50" t="s">
        <v>836</v>
      </c>
    </row>
    <row r="40" spans="1:83" ht="14.25" customHeight="1" x14ac:dyDescent="0.2">
      <c r="A40" s="52">
        <v>1</v>
      </c>
      <c r="B40" s="52">
        <v>2</v>
      </c>
      <c r="C40" s="52">
        <v>3</v>
      </c>
      <c r="D40" s="52">
        <v>4</v>
      </c>
      <c r="E40" s="52">
        <v>5</v>
      </c>
      <c r="F40" s="52">
        <v>6</v>
      </c>
      <c r="G40" s="52">
        <v>7</v>
      </c>
      <c r="H40" s="52">
        <v>8</v>
      </c>
      <c r="I40" s="52">
        <v>9</v>
      </c>
      <c r="J40" s="52">
        <v>10</v>
      </c>
      <c r="K40" s="54">
        <v>11</v>
      </c>
      <c r="L40" s="54">
        <v>12</v>
      </c>
    </row>
    <row r="42" spans="1:83" ht="16.5" x14ac:dyDescent="0.2">
      <c r="A42" s="56" t="s">
        <v>841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3" spans="1:83" ht="136.5" x14ac:dyDescent="0.2">
      <c r="A43" s="57" t="s">
        <v>17</v>
      </c>
      <c r="B43" s="59" t="s">
        <v>842</v>
      </c>
      <c r="C43" s="59" t="s">
        <v>843</v>
      </c>
      <c r="D43" s="60" t="str">
        <f>Source!H28</f>
        <v>ШТ</v>
      </c>
      <c r="E43" s="61">
        <f>Source!K28</f>
        <v>61</v>
      </c>
      <c r="F43" s="61"/>
      <c r="G43" s="61">
        <f>Source!I28</f>
        <v>61</v>
      </c>
      <c r="H43" s="63"/>
      <c r="I43" s="62"/>
      <c r="J43" s="63"/>
      <c r="K43" s="62"/>
      <c r="L43" s="63"/>
    </row>
    <row r="44" spans="1:83" ht="165.75" x14ac:dyDescent="0.2">
      <c r="B44" s="64" t="str">
        <f>Source!EO28</f>
        <v>Поправка: 421/пр_2020_прил.10_т.5_п.4_гр.3</v>
      </c>
      <c r="C44" s="64" t="str">
        <f>Source!CN28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5" spans="1:83" ht="15" x14ac:dyDescent="0.2">
      <c r="A45" s="58"/>
      <c r="B45" s="61">
        <v>1</v>
      </c>
      <c r="C45" s="58" t="s">
        <v>844</v>
      </c>
      <c r="D45" s="60" t="s">
        <v>618</v>
      </c>
      <c r="E45" s="65"/>
      <c r="F45" s="61"/>
      <c r="G45" s="65">
        <f>Source!U28</f>
        <v>148.596</v>
      </c>
      <c r="H45" s="61"/>
      <c r="I45" s="61"/>
      <c r="J45" s="61"/>
      <c r="K45" s="61"/>
      <c r="L45" s="66">
        <f>SUM(L46:L46)-SUMIF(CE46:CE46, 1, L46:L46)</f>
        <v>63074.54</v>
      </c>
    </row>
    <row r="46" spans="1:83" ht="28.5" x14ac:dyDescent="0.2">
      <c r="A46" s="59"/>
      <c r="B46" s="59" t="s">
        <v>616</v>
      </c>
      <c r="C46" s="59" t="s">
        <v>617</v>
      </c>
      <c r="D46" s="60" t="s">
        <v>618</v>
      </c>
      <c r="E46" s="61">
        <v>2.0299999999999998</v>
      </c>
      <c r="F46" s="61">
        <f>ROUND(1.2,7)</f>
        <v>1.2</v>
      </c>
      <c r="G46" s="61">
        <f>SmtRes!CX1</f>
        <v>148.596</v>
      </c>
      <c r="H46" s="63"/>
      <c r="I46" s="62"/>
      <c r="J46" s="63">
        <f>SmtRes!CZ1</f>
        <v>424.47</v>
      </c>
      <c r="K46" s="62"/>
      <c r="L46" s="63">
        <f>SmtRes!DI1</f>
        <v>63074.54</v>
      </c>
    </row>
    <row r="47" spans="1:83" ht="15" x14ac:dyDescent="0.2">
      <c r="A47" s="58"/>
      <c r="B47" s="61">
        <v>2</v>
      </c>
      <c r="C47" s="58" t="s">
        <v>845</v>
      </c>
      <c r="D47" s="60"/>
      <c r="E47" s="65"/>
      <c r="F47" s="61"/>
      <c r="G47" s="65"/>
      <c r="H47" s="61"/>
      <c r="I47" s="61"/>
      <c r="J47" s="61"/>
      <c r="K47" s="61"/>
      <c r="L47" s="66">
        <f>SUM(L48:L52)-SUMIF(CE48:CE52, 1, L48:L52)</f>
        <v>18378.03</v>
      </c>
    </row>
    <row r="48" spans="1:83" ht="15" x14ac:dyDescent="0.2">
      <c r="A48" s="58"/>
      <c r="B48" s="61"/>
      <c r="C48" s="58" t="s">
        <v>847</v>
      </c>
      <c r="D48" s="60" t="s">
        <v>618</v>
      </c>
      <c r="E48" s="65"/>
      <c r="F48" s="61"/>
      <c r="G48" s="65">
        <f>Source!V28</f>
        <v>40.26</v>
      </c>
      <c r="H48" s="61"/>
      <c r="I48" s="61"/>
      <c r="J48" s="61"/>
      <c r="K48" s="61"/>
      <c r="L48" s="66">
        <f>SUMIF(CE49:CE52, 1, L49:L52)</f>
        <v>19243.47</v>
      </c>
      <c r="CE48">
        <v>1</v>
      </c>
    </row>
    <row r="49" spans="1:83" ht="28.5" x14ac:dyDescent="0.2">
      <c r="A49" s="59"/>
      <c r="B49" s="59" t="s">
        <v>622</v>
      </c>
      <c r="C49" s="59" t="s">
        <v>624</v>
      </c>
      <c r="D49" s="60" t="s">
        <v>509</v>
      </c>
      <c r="E49" s="61">
        <v>0.45</v>
      </c>
      <c r="F49" s="61">
        <f>ROUND(1.2,7)</f>
        <v>1.2</v>
      </c>
      <c r="G49" s="61">
        <f>SmtRes!CX3</f>
        <v>32.94</v>
      </c>
      <c r="H49" s="63">
        <f>SmtRes!CZ3</f>
        <v>346.73</v>
      </c>
      <c r="I49" s="62">
        <f>SmtRes!AJ3</f>
        <v>1.26</v>
      </c>
      <c r="J49" s="63">
        <f>ROUND(H49*I49, 2)</f>
        <v>436.88</v>
      </c>
      <c r="K49" s="62"/>
      <c r="L49" s="63">
        <f>SmtRes!DG3</f>
        <v>14390.83</v>
      </c>
    </row>
    <row r="50" spans="1:83" ht="28.5" x14ac:dyDescent="0.2">
      <c r="A50" s="59"/>
      <c r="B50" s="59" t="s">
        <v>625</v>
      </c>
      <c r="C50" s="59" t="s">
        <v>846</v>
      </c>
      <c r="D50" s="60" t="s">
        <v>618</v>
      </c>
      <c r="E50" s="61">
        <f>SmtRes!DO3*SmtRes!AT3</f>
        <v>0.45</v>
      </c>
      <c r="F50" s="61">
        <f>ROUND(1.2,7)</f>
        <v>1.2</v>
      </c>
      <c r="G50" s="61">
        <f>SmtRes!DO3*SmtRes!CX3</f>
        <v>32.94</v>
      </c>
      <c r="H50" s="63"/>
      <c r="I50" s="62"/>
      <c r="J50" s="63">
        <f>ROUND(SmtRes!AG3/SmtRes!DO3, 2)</f>
        <v>477.98</v>
      </c>
      <c r="K50" s="62"/>
      <c r="L50" s="63">
        <f>SmtRes!DH3</f>
        <v>15744.66</v>
      </c>
      <c r="CE50">
        <v>1</v>
      </c>
    </row>
    <row r="51" spans="1:83" ht="28.5" x14ac:dyDescent="0.2">
      <c r="A51" s="59"/>
      <c r="B51" s="59" t="s">
        <v>626</v>
      </c>
      <c r="C51" s="59" t="s">
        <v>628</v>
      </c>
      <c r="D51" s="60" t="s">
        <v>509</v>
      </c>
      <c r="E51" s="61">
        <v>0.1</v>
      </c>
      <c r="F51" s="61">
        <f>ROUND(1.2,7)</f>
        <v>1.2</v>
      </c>
      <c r="G51" s="61">
        <f>SmtRes!CX4</f>
        <v>7.32</v>
      </c>
      <c r="H51" s="63"/>
      <c r="I51" s="62"/>
      <c r="J51" s="63">
        <f>SmtRes!CZ4</f>
        <v>544.70000000000005</v>
      </c>
      <c r="K51" s="62"/>
      <c r="L51" s="63">
        <f>SmtRes!DG4</f>
        <v>3987.2</v>
      </c>
    </row>
    <row r="52" spans="1:83" ht="28.5" x14ac:dyDescent="0.2">
      <c r="A52" s="59"/>
      <c r="B52" s="59" t="s">
        <v>625</v>
      </c>
      <c r="C52" s="67" t="s">
        <v>846</v>
      </c>
      <c r="D52" s="68" t="s">
        <v>618</v>
      </c>
      <c r="E52" s="69">
        <f>SmtRes!DO4*SmtRes!AT4</f>
        <v>0.1</v>
      </c>
      <c r="F52" s="69">
        <f>ROUND(1.2,7)</f>
        <v>1.2</v>
      </c>
      <c r="G52" s="69">
        <f>SmtRes!DO4*SmtRes!CX4</f>
        <v>7.32</v>
      </c>
      <c r="H52" s="70"/>
      <c r="I52" s="71"/>
      <c r="J52" s="70">
        <f>ROUND(SmtRes!AG4/SmtRes!DO4, 2)</f>
        <v>477.98</v>
      </c>
      <c r="K52" s="71"/>
      <c r="L52" s="70">
        <f>SmtRes!DH4</f>
        <v>3498.81</v>
      </c>
      <c r="CE52">
        <v>1</v>
      </c>
    </row>
    <row r="53" spans="1:83" ht="15" x14ac:dyDescent="0.2">
      <c r="A53" s="59"/>
      <c r="B53" s="59"/>
      <c r="C53" s="73" t="s">
        <v>848</v>
      </c>
      <c r="D53" s="60"/>
      <c r="E53" s="61"/>
      <c r="F53" s="61"/>
      <c r="G53" s="61"/>
      <c r="H53" s="63"/>
      <c r="I53" s="62"/>
      <c r="J53" s="63"/>
      <c r="K53" s="62"/>
      <c r="L53" s="63">
        <f>L45+L47+L48</f>
        <v>100696.04000000001</v>
      </c>
    </row>
    <row r="54" spans="1:83" ht="14.25" x14ac:dyDescent="0.2">
      <c r="A54" s="59"/>
      <c r="B54" s="59"/>
      <c r="C54" s="59" t="s">
        <v>849</v>
      </c>
      <c r="D54" s="60"/>
      <c r="E54" s="61"/>
      <c r="F54" s="61"/>
      <c r="G54" s="61"/>
      <c r="H54" s="63"/>
      <c r="I54" s="62"/>
      <c r="J54" s="63"/>
      <c r="K54" s="62"/>
      <c r="L54" s="63">
        <f>SUM(AR43:AR57)+SUM(AS43:AS57)+SUM(AT43:AT57)+SUM(AU43:AU57)+SUM(AV43:AV57)</f>
        <v>82318.010000000009</v>
      </c>
    </row>
    <row r="55" spans="1:83" ht="14.25" x14ac:dyDescent="0.2">
      <c r="A55" s="59"/>
      <c r="B55" s="59" t="s">
        <v>27</v>
      </c>
      <c r="C55" s="59" t="s">
        <v>850</v>
      </c>
      <c r="D55" s="60" t="s">
        <v>781</v>
      </c>
      <c r="E55" s="61">
        <f>Source!BZ28</f>
        <v>103</v>
      </c>
      <c r="F55" s="61"/>
      <c r="G55" s="61">
        <f>Source!AT28</f>
        <v>103</v>
      </c>
      <c r="H55" s="63"/>
      <c r="I55" s="62"/>
      <c r="J55" s="63"/>
      <c r="K55" s="62"/>
      <c r="L55" s="63">
        <f>SUM(AZ43:AZ57)</f>
        <v>84787.55</v>
      </c>
    </row>
    <row r="56" spans="1:83" ht="14.25" x14ac:dyDescent="0.2">
      <c r="A56" s="67"/>
      <c r="B56" s="67" t="s">
        <v>28</v>
      </c>
      <c r="C56" s="67" t="s">
        <v>851</v>
      </c>
      <c r="D56" s="68" t="s">
        <v>781</v>
      </c>
      <c r="E56" s="69">
        <f>Source!CA28</f>
        <v>60</v>
      </c>
      <c r="F56" s="69"/>
      <c r="G56" s="69">
        <f>Source!AU28</f>
        <v>60</v>
      </c>
      <c r="H56" s="70"/>
      <c r="I56" s="71"/>
      <c r="J56" s="70"/>
      <c r="K56" s="71"/>
      <c r="L56" s="70">
        <f>SUM(BA43:BA57)</f>
        <v>49390.81</v>
      </c>
    </row>
    <row r="57" spans="1:83" ht="15" x14ac:dyDescent="0.2">
      <c r="C57" s="75" t="s">
        <v>852</v>
      </c>
      <c r="D57" s="75"/>
      <c r="E57" s="75"/>
      <c r="F57" s="75"/>
      <c r="G57" s="75"/>
      <c r="H57" s="75"/>
      <c r="I57" s="76">
        <f>K57/E43</f>
        <v>3850.4</v>
      </c>
      <c r="J57" s="76"/>
      <c r="K57" s="76">
        <f>L45+L47+L55+L56+L48</f>
        <v>234874.4</v>
      </c>
      <c r="L57" s="76"/>
      <c r="AD57">
        <f>ROUND((Source!AT28/100)*((ROUND(SUMIF(SmtRes!AQ1:'SmtRes'!AQ4,"=1",SmtRes!AD1:'SmtRes'!AD4)*Source!I28, 2)+ROUND(SUMIF(SmtRes!AQ1:'SmtRes'!AQ4,"=1",SmtRes!AC1:'SmtRes'!AC4)*Source!I28, 2))), 2)</f>
        <v>86732.42</v>
      </c>
      <c r="AE57">
        <f>ROUND((Source!AU28/100)*((ROUND(SUMIF(SmtRes!AQ1:'SmtRes'!AQ4,"=1",SmtRes!AD1:'SmtRes'!AD4)*Source!I28, 2)+ROUND(SUMIF(SmtRes!AQ1:'SmtRes'!AQ4,"=1",SmtRes!AC1:'SmtRes'!AC4)*Source!I28, 2))), 2)</f>
        <v>50523.74</v>
      </c>
      <c r="AN57" s="72">
        <f>L45+L47+L55+L56+L48</f>
        <v>234874.4</v>
      </c>
      <c r="AO57" s="72">
        <f>L47</f>
        <v>18378.03</v>
      </c>
      <c r="AQ57" t="s">
        <v>853</v>
      </c>
      <c r="AR57" s="72">
        <f>L45</f>
        <v>63074.54</v>
      </c>
      <c r="AT57" s="72">
        <f>L48</f>
        <v>19243.47</v>
      </c>
      <c r="AV57" t="s">
        <v>853</v>
      </c>
      <c r="AW57">
        <f>0</f>
        <v>0</v>
      </c>
      <c r="AZ57">
        <f>Source!X28</f>
        <v>84787.55</v>
      </c>
      <c r="BA57">
        <f>Source!Y28</f>
        <v>49390.81</v>
      </c>
      <c r="CD57">
        <v>1</v>
      </c>
    </row>
    <row r="58" spans="1:83" ht="150.75" x14ac:dyDescent="0.2">
      <c r="A58" s="57" t="s">
        <v>29</v>
      </c>
      <c r="B58" s="59" t="s">
        <v>854</v>
      </c>
      <c r="C58" s="59" t="s">
        <v>855</v>
      </c>
      <c r="D58" s="60" t="str">
        <f>Source!H29</f>
        <v>ШТ</v>
      </c>
      <c r="E58" s="61">
        <f>Source!K29</f>
        <v>61</v>
      </c>
      <c r="F58" s="61"/>
      <c r="G58" s="61">
        <f>Source!I29</f>
        <v>61</v>
      </c>
      <c r="H58" s="63"/>
      <c r="I58" s="62"/>
      <c r="J58" s="63"/>
      <c r="K58" s="62"/>
      <c r="L58" s="63"/>
    </row>
    <row r="59" spans="1:83" ht="165.75" x14ac:dyDescent="0.2">
      <c r="B59" s="64" t="str">
        <f>Source!EO29</f>
        <v>Поправка: 421/пр_2020_прил.10_т.5_п.4_гр.3</v>
      </c>
      <c r="C59" s="64" t="str">
        <f>Source!CN29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0" spans="1:83" ht="15" x14ac:dyDescent="0.2">
      <c r="A60" s="58"/>
      <c r="B60" s="61">
        <v>1</v>
      </c>
      <c r="C60" s="58" t="s">
        <v>844</v>
      </c>
      <c r="D60" s="60" t="s">
        <v>618</v>
      </c>
      <c r="E60" s="65"/>
      <c r="F60" s="61"/>
      <c r="G60" s="65">
        <f>Source!U29</f>
        <v>10.98</v>
      </c>
      <c r="H60" s="61"/>
      <c r="I60" s="61"/>
      <c r="J60" s="61"/>
      <c r="K60" s="61"/>
      <c r="L60" s="66">
        <f>SUM(L61:L61)-SUMIF(CE61:CE61, 1, L61:L61)</f>
        <v>4504.1099999999997</v>
      </c>
    </row>
    <row r="61" spans="1:83" ht="28.5" x14ac:dyDescent="0.2">
      <c r="A61" s="59"/>
      <c r="B61" s="59" t="s">
        <v>629</v>
      </c>
      <c r="C61" s="59" t="s">
        <v>630</v>
      </c>
      <c r="D61" s="60" t="s">
        <v>618</v>
      </c>
      <c r="E61" s="61">
        <v>0.15</v>
      </c>
      <c r="F61" s="61">
        <f>ROUND(1.2,7)</f>
        <v>1.2</v>
      </c>
      <c r="G61" s="61">
        <f>SmtRes!CX5</f>
        <v>10.98</v>
      </c>
      <c r="H61" s="63"/>
      <c r="I61" s="62"/>
      <c r="J61" s="63">
        <f>SmtRes!CZ5</f>
        <v>410.21</v>
      </c>
      <c r="K61" s="62"/>
      <c r="L61" s="63">
        <f>SmtRes!DI5</f>
        <v>4504.1099999999997</v>
      </c>
    </row>
    <row r="62" spans="1:83" ht="15" x14ac:dyDescent="0.2">
      <c r="A62" s="58"/>
      <c r="B62" s="61">
        <v>2</v>
      </c>
      <c r="C62" s="58" t="s">
        <v>845</v>
      </c>
      <c r="D62" s="60"/>
      <c r="E62" s="65"/>
      <c r="F62" s="61"/>
      <c r="G62" s="65"/>
      <c r="H62" s="61"/>
      <c r="I62" s="61"/>
      <c r="J62" s="61"/>
      <c r="K62" s="61"/>
      <c r="L62" s="66">
        <f>SUM(L63:L67)-SUMIF(CE63:CE67, 1, L63:L67)</f>
        <v>2637.2900000000009</v>
      </c>
    </row>
    <row r="63" spans="1:83" ht="15" x14ac:dyDescent="0.2">
      <c r="A63" s="58"/>
      <c r="B63" s="61"/>
      <c r="C63" s="58" t="s">
        <v>847</v>
      </c>
      <c r="D63" s="60" t="s">
        <v>618</v>
      </c>
      <c r="E63" s="65"/>
      <c r="F63" s="61"/>
      <c r="G63" s="65">
        <f>Source!V29</f>
        <v>5.8559999999999999</v>
      </c>
      <c r="H63" s="61"/>
      <c r="I63" s="61"/>
      <c r="J63" s="61"/>
      <c r="K63" s="61"/>
      <c r="L63" s="66">
        <f>SUMIF(CE64:CE67, 1, L64:L67)</f>
        <v>2799.05</v>
      </c>
      <c r="CE63">
        <v>1</v>
      </c>
    </row>
    <row r="64" spans="1:83" ht="28.5" x14ac:dyDescent="0.2">
      <c r="A64" s="59"/>
      <c r="B64" s="59" t="s">
        <v>622</v>
      </c>
      <c r="C64" s="59" t="s">
        <v>624</v>
      </c>
      <c r="D64" s="60" t="s">
        <v>509</v>
      </c>
      <c r="E64" s="61">
        <v>7.0000000000000007E-2</v>
      </c>
      <c r="F64" s="61">
        <f>ROUND(1.2,7)</f>
        <v>1.2</v>
      </c>
      <c r="G64" s="61">
        <f>SmtRes!CX7</f>
        <v>5.1239999999999997</v>
      </c>
      <c r="H64" s="63">
        <f>SmtRes!CZ7</f>
        <v>346.73</v>
      </c>
      <c r="I64" s="62">
        <f>SmtRes!AJ7</f>
        <v>1.26</v>
      </c>
      <c r="J64" s="63">
        <f>ROUND(H64*I64, 2)</f>
        <v>436.88</v>
      </c>
      <c r="K64" s="62"/>
      <c r="L64" s="63">
        <f>SmtRes!DG7</f>
        <v>2238.5700000000002</v>
      </c>
    </row>
    <row r="65" spans="1:83" ht="28.5" x14ac:dyDescent="0.2">
      <c r="A65" s="59"/>
      <c r="B65" s="59" t="s">
        <v>625</v>
      </c>
      <c r="C65" s="59" t="s">
        <v>846</v>
      </c>
      <c r="D65" s="60" t="s">
        <v>618</v>
      </c>
      <c r="E65" s="61">
        <f>SmtRes!DO7*SmtRes!AT7</f>
        <v>7.0000000000000007E-2</v>
      </c>
      <c r="F65" s="61">
        <f>ROUND(1.2,7)</f>
        <v>1.2</v>
      </c>
      <c r="G65" s="61">
        <f>SmtRes!DO7*SmtRes!CX7</f>
        <v>5.1239999999999997</v>
      </c>
      <c r="H65" s="63"/>
      <c r="I65" s="62"/>
      <c r="J65" s="63">
        <f>ROUND(SmtRes!AG7/SmtRes!DO7, 2)</f>
        <v>477.98</v>
      </c>
      <c r="K65" s="62"/>
      <c r="L65" s="63">
        <f>SmtRes!DH7</f>
        <v>2449.17</v>
      </c>
      <c r="CE65">
        <v>1</v>
      </c>
    </row>
    <row r="66" spans="1:83" ht="28.5" x14ac:dyDescent="0.2">
      <c r="A66" s="59"/>
      <c r="B66" s="59" t="s">
        <v>626</v>
      </c>
      <c r="C66" s="59" t="s">
        <v>628</v>
      </c>
      <c r="D66" s="60" t="s">
        <v>509</v>
      </c>
      <c r="E66" s="61">
        <v>0.01</v>
      </c>
      <c r="F66" s="61">
        <f>ROUND(1.2,7)</f>
        <v>1.2</v>
      </c>
      <c r="G66" s="61">
        <f>SmtRes!CX8</f>
        <v>0.73199999999999998</v>
      </c>
      <c r="H66" s="63"/>
      <c r="I66" s="62"/>
      <c r="J66" s="63">
        <f>SmtRes!CZ8</f>
        <v>544.70000000000005</v>
      </c>
      <c r="K66" s="62"/>
      <c r="L66" s="63">
        <f>SmtRes!DG8</f>
        <v>398.72</v>
      </c>
    </row>
    <row r="67" spans="1:83" ht="28.5" x14ac:dyDescent="0.2">
      <c r="A67" s="59"/>
      <c r="B67" s="59" t="s">
        <v>625</v>
      </c>
      <c r="C67" s="67" t="s">
        <v>846</v>
      </c>
      <c r="D67" s="68" t="s">
        <v>618</v>
      </c>
      <c r="E67" s="69">
        <f>SmtRes!DO8*SmtRes!AT8</f>
        <v>0.01</v>
      </c>
      <c r="F67" s="69">
        <f>ROUND(1.2,7)</f>
        <v>1.2</v>
      </c>
      <c r="G67" s="69">
        <f>SmtRes!DO8*SmtRes!CX8</f>
        <v>0.73199999999999998</v>
      </c>
      <c r="H67" s="70"/>
      <c r="I67" s="71"/>
      <c r="J67" s="70">
        <f>ROUND(SmtRes!AG8/SmtRes!DO8, 2)</f>
        <v>477.98</v>
      </c>
      <c r="K67" s="71"/>
      <c r="L67" s="70">
        <f>SmtRes!DH8</f>
        <v>349.88</v>
      </c>
      <c r="CE67">
        <v>1</v>
      </c>
    </row>
    <row r="68" spans="1:83" ht="15" x14ac:dyDescent="0.2">
      <c r="A68" s="59"/>
      <c r="B68" s="59"/>
      <c r="C68" s="73" t="s">
        <v>848</v>
      </c>
      <c r="D68" s="60"/>
      <c r="E68" s="61"/>
      <c r="F68" s="61"/>
      <c r="G68" s="61"/>
      <c r="H68" s="63"/>
      <c r="I68" s="62"/>
      <c r="J68" s="63"/>
      <c r="K68" s="62"/>
      <c r="L68" s="63">
        <f>L60+L62+L63</f>
        <v>9940.4500000000007</v>
      </c>
    </row>
    <row r="69" spans="1:83" ht="14.25" x14ac:dyDescent="0.2">
      <c r="A69" s="59"/>
      <c r="B69" s="59"/>
      <c r="C69" s="59" t="s">
        <v>849</v>
      </c>
      <c r="D69" s="60"/>
      <c r="E69" s="61"/>
      <c r="F69" s="61"/>
      <c r="G69" s="61"/>
      <c r="H69" s="63"/>
      <c r="I69" s="62"/>
      <c r="J69" s="63"/>
      <c r="K69" s="62"/>
      <c r="L69" s="63">
        <f>SUM(AR58:AR72)+SUM(AS58:AS72)+SUM(AT58:AT72)+SUM(AU58:AU72)+SUM(AV58:AV72)</f>
        <v>7303.16</v>
      </c>
    </row>
    <row r="70" spans="1:83" ht="14.25" x14ac:dyDescent="0.2">
      <c r="A70" s="59"/>
      <c r="B70" s="59" t="s">
        <v>27</v>
      </c>
      <c r="C70" s="59" t="s">
        <v>850</v>
      </c>
      <c r="D70" s="60" t="s">
        <v>781</v>
      </c>
      <c r="E70" s="61">
        <f>Source!BZ29</f>
        <v>103</v>
      </c>
      <c r="F70" s="61"/>
      <c r="G70" s="61">
        <f>Source!AT29</f>
        <v>103</v>
      </c>
      <c r="H70" s="63"/>
      <c r="I70" s="62"/>
      <c r="J70" s="63"/>
      <c r="K70" s="62"/>
      <c r="L70" s="63">
        <f>SUM(AZ58:AZ72)</f>
        <v>7522.25</v>
      </c>
    </row>
    <row r="71" spans="1:83" ht="14.25" x14ac:dyDescent="0.2">
      <c r="A71" s="67"/>
      <c r="B71" s="67" t="s">
        <v>28</v>
      </c>
      <c r="C71" s="67" t="s">
        <v>851</v>
      </c>
      <c r="D71" s="68" t="s">
        <v>781</v>
      </c>
      <c r="E71" s="69">
        <f>Source!CA29</f>
        <v>60</v>
      </c>
      <c r="F71" s="69"/>
      <c r="G71" s="69">
        <f>Source!AU29</f>
        <v>60</v>
      </c>
      <c r="H71" s="70"/>
      <c r="I71" s="71"/>
      <c r="J71" s="70"/>
      <c r="K71" s="71"/>
      <c r="L71" s="70">
        <f>SUM(BA58:BA72)</f>
        <v>4381.8999999999996</v>
      </c>
    </row>
    <row r="72" spans="1:83" ht="15" x14ac:dyDescent="0.2">
      <c r="C72" s="75" t="s">
        <v>852</v>
      </c>
      <c r="D72" s="75"/>
      <c r="E72" s="75"/>
      <c r="F72" s="75"/>
      <c r="G72" s="75"/>
      <c r="H72" s="75"/>
      <c r="I72" s="76">
        <f>K72/E58</f>
        <v>358.10819672131151</v>
      </c>
      <c r="J72" s="76"/>
      <c r="K72" s="76">
        <f>L60+L62+L70+L71+L63</f>
        <v>21844.600000000002</v>
      </c>
      <c r="L72" s="76"/>
      <c r="AD72">
        <f>ROUND((Source!AT29/100)*((ROUND(SUMIF(SmtRes!AQ5:'SmtRes'!AQ8,"=1",SmtRes!AD5:'SmtRes'!AD8)*Source!I29, 2)+ROUND(SUMIF(SmtRes!AQ5:'SmtRes'!AQ8,"=1",SmtRes!AC5:'SmtRes'!AC8)*Source!I29, 2))), 2)</f>
        <v>85836.46</v>
      </c>
      <c r="AE72">
        <f>ROUND((Source!AU29/100)*((ROUND(SUMIF(SmtRes!AQ5:'SmtRes'!AQ8,"=1",SmtRes!AD5:'SmtRes'!AD8)*Source!I29, 2)+ROUND(SUMIF(SmtRes!AQ5:'SmtRes'!AQ8,"=1",SmtRes!AC5:'SmtRes'!AC8)*Source!I29, 2))), 2)</f>
        <v>50001.82</v>
      </c>
      <c r="AN72" s="72">
        <f>L60+L62+L70+L71+L63</f>
        <v>21844.600000000002</v>
      </c>
      <c r="AO72" s="72">
        <f>L62</f>
        <v>2637.2900000000009</v>
      </c>
      <c r="AQ72" t="s">
        <v>853</v>
      </c>
      <c r="AR72" s="72">
        <f>L60</f>
        <v>4504.1099999999997</v>
      </c>
      <c r="AT72" s="72">
        <f>L63</f>
        <v>2799.05</v>
      </c>
      <c r="AV72" t="s">
        <v>853</v>
      </c>
      <c r="AW72">
        <f>0</f>
        <v>0</v>
      </c>
      <c r="AZ72">
        <f>Source!X29</f>
        <v>7522.25</v>
      </c>
      <c r="BA72">
        <f>Source!Y29</f>
        <v>4381.8999999999996</v>
      </c>
      <c r="CD72">
        <v>1</v>
      </c>
    </row>
    <row r="73" spans="1:83" ht="149.25" x14ac:dyDescent="0.2">
      <c r="A73" s="57" t="s">
        <v>33</v>
      </c>
      <c r="B73" s="59" t="s">
        <v>856</v>
      </c>
      <c r="C73" s="59" t="s">
        <v>857</v>
      </c>
      <c r="D73" s="60" t="str">
        <f>Source!H30</f>
        <v>КОМПЛ</v>
      </c>
      <c r="E73" s="61">
        <f>Source!K30</f>
        <v>1</v>
      </c>
      <c r="F73" s="61"/>
      <c r="G73" s="61">
        <f>Source!I30</f>
        <v>1</v>
      </c>
      <c r="H73" s="63"/>
      <c r="I73" s="62"/>
      <c r="J73" s="63"/>
      <c r="K73" s="62"/>
      <c r="L73" s="63"/>
    </row>
    <row r="74" spans="1:83" ht="165.75" x14ac:dyDescent="0.2">
      <c r="B74" s="64" t="str">
        <f>Source!EO30</f>
        <v>Поправка: 421/пр_2020_прил.10_т.5_п.4_гр.3</v>
      </c>
      <c r="C74" s="64" t="str">
        <f>Source!CN30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5" spans="1:83" ht="15" x14ac:dyDescent="0.2">
      <c r="A75" s="58"/>
      <c r="B75" s="61">
        <v>1</v>
      </c>
      <c r="C75" s="58" t="s">
        <v>844</v>
      </c>
      <c r="D75" s="60" t="s">
        <v>618</v>
      </c>
      <c r="E75" s="65"/>
      <c r="F75" s="61"/>
      <c r="G75" s="65">
        <f>Source!U30</f>
        <v>3.1583999999999999</v>
      </c>
      <c r="H75" s="61"/>
      <c r="I75" s="61"/>
      <c r="J75" s="61"/>
      <c r="K75" s="61"/>
      <c r="L75" s="66">
        <f>SUM(L76:L76)-SUMIF(CE76:CE76, 1, L76:L76)</f>
        <v>1391.34</v>
      </c>
    </row>
    <row r="76" spans="1:83" ht="28.5" x14ac:dyDescent="0.2">
      <c r="A76" s="59"/>
      <c r="B76" s="59" t="s">
        <v>631</v>
      </c>
      <c r="C76" s="59" t="s">
        <v>632</v>
      </c>
      <c r="D76" s="60" t="s">
        <v>618</v>
      </c>
      <c r="E76" s="61">
        <v>3.76</v>
      </c>
      <c r="F76" s="61">
        <f>ROUND((0.7)*1.2,7)</f>
        <v>0.84</v>
      </c>
      <c r="G76" s="61">
        <f>SmtRes!CX9</f>
        <v>3.1583999999999999</v>
      </c>
      <c r="H76" s="63"/>
      <c r="I76" s="62"/>
      <c r="J76" s="63">
        <f>SmtRes!CZ9</f>
        <v>440.52</v>
      </c>
      <c r="K76" s="62"/>
      <c r="L76" s="63">
        <f>SmtRes!DI9</f>
        <v>1391.34</v>
      </c>
    </row>
    <row r="77" spans="1:83" ht="15" x14ac:dyDescent="0.2">
      <c r="A77" s="58"/>
      <c r="B77" s="61">
        <v>2</v>
      </c>
      <c r="C77" s="58" t="s">
        <v>845</v>
      </c>
      <c r="D77" s="60"/>
      <c r="E77" s="65"/>
      <c r="F77" s="61"/>
      <c r="G77" s="65"/>
      <c r="H77" s="61"/>
      <c r="I77" s="61"/>
      <c r="J77" s="61"/>
      <c r="K77" s="61"/>
      <c r="L77" s="66">
        <f>SUM(L78:L82)-SUMIF(CE78:CE82, 1, L78:L82)</f>
        <v>412.59000000000003</v>
      </c>
    </row>
    <row r="78" spans="1:83" ht="15" x14ac:dyDescent="0.2">
      <c r="A78" s="58"/>
      <c r="B78" s="61"/>
      <c r="C78" s="58" t="s">
        <v>847</v>
      </c>
      <c r="D78" s="60" t="s">
        <v>618</v>
      </c>
      <c r="E78" s="65"/>
      <c r="F78" s="61"/>
      <c r="G78" s="65">
        <f>Source!V30</f>
        <v>0.89879999999999993</v>
      </c>
      <c r="H78" s="61"/>
      <c r="I78" s="61"/>
      <c r="J78" s="61"/>
      <c r="K78" s="61"/>
      <c r="L78" s="66">
        <f>SUMIF(CE79:CE82, 1, L79:L82)</f>
        <v>429.60999999999996</v>
      </c>
      <c r="CE78">
        <v>1</v>
      </c>
    </row>
    <row r="79" spans="1:83" ht="28.5" x14ac:dyDescent="0.2">
      <c r="A79" s="59"/>
      <c r="B79" s="59" t="s">
        <v>622</v>
      </c>
      <c r="C79" s="59" t="s">
        <v>624</v>
      </c>
      <c r="D79" s="60" t="s">
        <v>509</v>
      </c>
      <c r="E79" s="61">
        <v>0.85</v>
      </c>
      <c r="F79" s="61">
        <f>ROUND((0.7)*1.2,7)</f>
        <v>0.84</v>
      </c>
      <c r="G79" s="61">
        <f>SmtRes!CX11</f>
        <v>0.71399999999999997</v>
      </c>
      <c r="H79" s="63">
        <f>SmtRes!CZ11</f>
        <v>346.73</v>
      </c>
      <c r="I79" s="62">
        <f>SmtRes!AJ11</f>
        <v>1.26</v>
      </c>
      <c r="J79" s="63">
        <f>ROUND(H79*I79, 2)</f>
        <v>436.88</v>
      </c>
      <c r="K79" s="62"/>
      <c r="L79" s="63">
        <f>SmtRes!DG11</f>
        <v>311.93</v>
      </c>
    </row>
    <row r="80" spans="1:83" ht="28.5" x14ac:dyDescent="0.2">
      <c r="A80" s="59"/>
      <c r="B80" s="59" t="s">
        <v>625</v>
      </c>
      <c r="C80" s="59" t="s">
        <v>846</v>
      </c>
      <c r="D80" s="60" t="s">
        <v>618</v>
      </c>
      <c r="E80" s="61">
        <f>SmtRes!DO11*SmtRes!AT11</f>
        <v>0.85</v>
      </c>
      <c r="F80" s="61">
        <f>ROUND((0.7)*1.2,7)</f>
        <v>0.84</v>
      </c>
      <c r="G80" s="61">
        <f>SmtRes!DO11*SmtRes!CX11</f>
        <v>0.71399999999999997</v>
      </c>
      <c r="H80" s="63"/>
      <c r="I80" s="62"/>
      <c r="J80" s="63">
        <f>ROUND(SmtRes!AG11/SmtRes!DO11, 2)</f>
        <v>477.98</v>
      </c>
      <c r="K80" s="62"/>
      <c r="L80" s="63">
        <f>SmtRes!DH11</f>
        <v>341.28</v>
      </c>
      <c r="CE80">
        <v>1</v>
      </c>
    </row>
    <row r="81" spans="1:83" ht="28.5" x14ac:dyDescent="0.2">
      <c r="A81" s="59"/>
      <c r="B81" s="59" t="s">
        <v>626</v>
      </c>
      <c r="C81" s="59" t="s">
        <v>628</v>
      </c>
      <c r="D81" s="60" t="s">
        <v>509</v>
      </c>
      <c r="E81" s="61">
        <v>0.22</v>
      </c>
      <c r="F81" s="61">
        <f>ROUND((0.7)*1.2,7)</f>
        <v>0.84</v>
      </c>
      <c r="G81" s="61">
        <f>SmtRes!CX12</f>
        <v>0.18479999999999999</v>
      </c>
      <c r="H81" s="63"/>
      <c r="I81" s="62"/>
      <c r="J81" s="63">
        <f>SmtRes!CZ12</f>
        <v>544.70000000000005</v>
      </c>
      <c r="K81" s="62"/>
      <c r="L81" s="63">
        <f>SmtRes!DG12</f>
        <v>100.66</v>
      </c>
    </row>
    <row r="82" spans="1:83" ht="28.5" x14ac:dyDescent="0.2">
      <c r="A82" s="59"/>
      <c r="B82" s="59" t="s">
        <v>625</v>
      </c>
      <c r="C82" s="59" t="s">
        <v>846</v>
      </c>
      <c r="D82" s="60" t="s">
        <v>618</v>
      </c>
      <c r="E82" s="61">
        <f>SmtRes!DO12*SmtRes!AT12</f>
        <v>0.22</v>
      </c>
      <c r="F82" s="61">
        <f>ROUND((0.7)*1.2,7)</f>
        <v>0.84</v>
      </c>
      <c r="G82" s="61">
        <f>SmtRes!DO12*SmtRes!CX12</f>
        <v>0.18479999999999999</v>
      </c>
      <c r="H82" s="63"/>
      <c r="I82" s="62"/>
      <c r="J82" s="63">
        <f>ROUND(SmtRes!AG12/SmtRes!DO12, 2)</f>
        <v>477.98</v>
      </c>
      <c r="K82" s="62"/>
      <c r="L82" s="63">
        <f>SmtRes!DH12</f>
        <v>88.33</v>
      </c>
      <c r="CE82">
        <v>1</v>
      </c>
    </row>
    <row r="83" spans="1:83" ht="15" x14ac:dyDescent="0.2">
      <c r="A83" s="58"/>
      <c r="B83" s="61">
        <v>4</v>
      </c>
      <c r="C83" s="58" t="s">
        <v>858</v>
      </c>
      <c r="D83" s="60"/>
      <c r="E83" s="65"/>
      <c r="F83" s="61"/>
      <c r="G83" s="65"/>
      <c r="H83" s="61"/>
      <c r="I83" s="61"/>
      <c r="J83" s="61"/>
      <c r="K83" s="61"/>
      <c r="L83" s="66">
        <f>SUM(L84:L88)-SUMIF(CE84:CE88, 1, L84:L88)</f>
        <v>0</v>
      </c>
    </row>
    <row r="84" spans="1:83" ht="14.25" x14ac:dyDescent="0.2">
      <c r="A84" s="59"/>
      <c r="B84" s="59" t="s">
        <v>634</v>
      </c>
      <c r="C84" s="59" t="s">
        <v>636</v>
      </c>
      <c r="D84" s="60" t="s">
        <v>637</v>
      </c>
      <c r="E84" s="61">
        <v>0.1</v>
      </c>
      <c r="F84" s="61">
        <f>ROUND(0,7)</f>
        <v>0</v>
      </c>
      <c r="G84" s="61">
        <f>SmtRes!CX13</f>
        <v>0</v>
      </c>
      <c r="H84" s="63">
        <f>SmtRes!CZ13</f>
        <v>238.29</v>
      </c>
      <c r="I84" s="62">
        <f>SmtRes!AI13</f>
        <v>2.0699999999999998</v>
      </c>
      <c r="J84" s="63">
        <f>ROUND(H84*I84, 2)</f>
        <v>493.26</v>
      </c>
      <c r="K84" s="62"/>
      <c r="L84" s="63">
        <f>SmtRes!DF13</f>
        <v>0</v>
      </c>
    </row>
    <row r="85" spans="1:83" ht="14.25" x14ac:dyDescent="0.2">
      <c r="A85" s="59"/>
      <c r="B85" s="59" t="s">
        <v>638</v>
      </c>
      <c r="C85" s="59" t="s">
        <v>640</v>
      </c>
      <c r="D85" s="60" t="s">
        <v>637</v>
      </c>
      <c r="E85" s="61">
        <v>0.03</v>
      </c>
      <c r="F85" s="61">
        <f>ROUND(0,7)</f>
        <v>0</v>
      </c>
      <c r="G85" s="61">
        <f>SmtRes!CX14</f>
        <v>0</v>
      </c>
      <c r="H85" s="63">
        <f>SmtRes!CZ14</f>
        <v>80.02</v>
      </c>
      <c r="I85" s="62">
        <f>SmtRes!AI14</f>
        <v>2.0699999999999998</v>
      </c>
      <c r="J85" s="63">
        <f>ROUND(H85*I85, 2)</f>
        <v>165.64</v>
      </c>
      <c r="K85" s="62"/>
      <c r="L85" s="63">
        <f>SmtRes!DF14</f>
        <v>0</v>
      </c>
    </row>
    <row r="86" spans="1:83" ht="14.25" x14ac:dyDescent="0.2">
      <c r="A86" s="59"/>
      <c r="B86" s="59" t="s">
        <v>641</v>
      </c>
      <c r="C86" s="59" t="s">
        <v>643</v>
      </c>
      <c r="D86" s="60" t="s">
        <v>637</v>
      </c>
      <c r="E86" s="61">
        <v>0.02</v>
      </c>
      <c r="F86" s="61">
        <f>ROUND(0,7)</f>
        <v>0</v>
      </c>
      <c r="G86" s="61">
        <f>SmtRes!CX15</f>
        <v>0</v>
      </c>
      <c r="H86" s="63">
        <f>SmtRes!CZ15</f>
        <v>56.11</v>
      </c>
      <c r="I86" s="62">
        <f>SmtRes!AI15</f>
        <v>1.58</v>
      </c>
      <c r="J86" s="63">
        <f>ROUND(H86*I86, 2)</f>
        <v>88.65</v>
      </c>
      <c r="K86" s="62"/>
      <c r="L86" s="63">
        <f>SmtRes!DF15</f>
        <v>0</v>
      </c>
    </row>
    <row r="87" spans="1:83" ht="14.25" x14ac:dyDescent="0.2">
      <c r="A87" s="59"/>
      <c r="B87" s="59" t="s">
        <v>644</v>
      </c>
      <c r="C87" s="59" t="s">
        <v>646</v>
      </c>
      <c r="D87" s="60" t="s">
        <v>224</v>
      </c>
      <c r="E87" s="61">
        <v>1E-4</v>
      </c>
      <c r="F87" s="61">
        <f>ROUND(0,7)</f>
        <v>0</v>
      </c>
      <c r="G87" s="61">
        <f>SmtRes!CX16</f>
        <v>0</v>
      </c>
      <c r="H87" s="63">
        <f>SmtRes!CZ16</f>
        <v>80020.98</v>
      </c>
      <c r="I87" s="62">
        <f>SmtRes!AI16</f>
        <v>1.02</v>
      </c>
      <c r="J87" s="63">
        <f>ROUND(H87*I87, 2)</f>
        <v>81621.399999999994</v>
      </c>
      <c r="K87" s="62"/>
      <c r="L87" s="63">
        <f>SmtRes!DF16</f>
        <v>0</v>
      </c>
    </row>
    <row r="88" spans="1:83" ht="14.25" x14ac:dyDescent="0.2">
      <c r="A88" s="59"/>
      <c r="B88" s="59" t="s">
        <v>647</v>
      </c>
      <c r="C88" s="59" t="s">
        <v>649</v>
      </c>
      <c r="D88" s="60" t="s">
        <v>637</v>
      </c>
      <c r="E88" s="61">
        <v>0.03</v>
      </c>
      <c r="F88" s="61">
        <f>ROUND(0,7)</f>
        <v>0</v>
      </c>
      <c r="G88" s="61">
        <f>SmtRes!CX17</f>
        <v>0</v>
      </c>
      <c r="H88" s="63">
        <f>SmtRes!CZ17</f>
        <v>60.6</v>
      </c>
      <c r="I88" s="62">
        <f>SmtRes!AI17</f>
        <v>1.1200000000000001</v>
      </c>
      <c r="J88" s="63">
        <f>ROUND(H88*I88, 2)</f>
        <v>67.87</v>
      </c>
      <c r="K88" s="62"/>
      <c r="L88" s="63">
        <f>SmtRes!DF17</f>
        <v>0</v>
      </c>
    </row>
    <row r="89" spans="1:83" ht="14.25" x14ac:dyDescent="0.2">
      <c r="A89" s="59"/>
      <c r="B89" s="59" t="str">
        <f>EtalonRes!I17</f>
        <v>07.2.07.13</v>
      </c>
      <c r="C89" s="59" t="str">
        <f>EtalonRes!K17</f>
        <v>Хомуты стальные</v>
      </c>
      <c r="D89" s="60" t="str">
        <f>EtalonRes!O17</f>
        <v>кг</v>
      </c>
      <c r="E89" s="61">
        <f>EtalonRes!X17</f>
        <v>0</v>
      </c>
      <c r="F89" s="61">
        <f>ROUND(0,7)</f>
        <v>0</v>
      </c>
      <c r="G89" s="61">
        <f>ROUND(EtalonRes!AG17*Source!I30, 7)</f>
        <v>0</v>
      </c>
      <c r="H89" s="63"/>
      <c r="I89" s="62"/>
      <c r="J89" s="63"/>
      <c r="K89" s="62"/>
      <c r="L89" s="63"/>
    </row>
    <row r="90" spans="1:83" ht="14.25" x14ac:dyDescent="0.2">
      <c r="A90" s="59"/>
      <c r="B90" s="59" t="str">
        <f>EtalonRes!I18</f>
        <v>08.3.04.02</v>
      </c>
      <c r="C90" s="59" t="str">
        <f>EtalonRes!K18</f>
        <v>Сталь стержневая диаметром до 10 мм</v>
      </c>
      <c r="D90" s="60" t="str">
        <f>EtalonRes!O18</f>
        <v>т</v>
      </c>
      <c r="E90" s="61">
        <f>EtalonRes!X18</f>
        <v>0</v>
      </c>
      <c r="F90" s="61">
        <f>ROUND(0,7)</f>
        <v>0</v>
      </c>
      <c r="G90" s="61">
        <f>ROUND(EtalonRes!AG18*Source!I30, 7)</f>
        <v>0</v>
      </c>
      <c r="H90" s="63"/>
      <c r="I90" s="62"/>
      <c r="J90" s="63"/>
      <c r="K90" s="62"/>
      <c r="L90" s="63"/>
    </row>
    <row r="91" spans="1:83" ht="28.5" x14ac:dyDescent="0.2">
      <c r="A91" s="59"/>
      <c r="B91" s="59" t="str">
        <f>EtalonRes!I21</f>
        <v>22.2.01.04</v>
      </c>
      <c r="C91" s="59" t="str">
        <f>EtalonRes!K21</f>
        <v>Изоляторы линейные штыревые фарфоровые</v>
      </c>
      <c r="D91" s="60" t="str">
        <f>EtalonRes!O21</f>
        <v>ШТ</v>
      </c>
      <c r="E91" s="61">
        <f>EtalonRes!X21</f>
        <v>0</v>
      </c>
      <c r="F91" s="61">
        <f>ROUND(0,7)</f>
        <v>0</v>
      </c>
      <c r="G91" s="61">
        <f>ROUND(EtalonRes!AG21*Source!I30, 7)</f>
        <v>0</v>
      </c>
      <c r="H91" s="63"/>
      <c r="I91" s="62"/>
      <c r="J91" s="63"/>
      <c r="K91" s="62"/>
      <c r="L91" s="63"/>
    </row>
    <row r="92" spans="1:83" ht="14.25" x14ac:dyDescent="0.2">
      <c r="A92" s="59"/>
      <c r="B92" s="59" t="str">
        <f>EtalonRes!I22</f>
        <v>22.2.02.03</v>
      </c>
      <c r="C92" s="67" t="str">
        <f>EtalonRes!K22</f>
        <v>Детали крепления стальные</v>
      </c>
      <c r="D92" s="68" t="str">
        <f>EtalonRes!O22</f>
        <v>кг</v>
      </c>
      <c r="E92" s="69">
        <f>EtalonRes!X22</f>
        <v>0</v>
      </c>
      <c r="F92" s="69">
        <f>ROUND(0,7)</f>
        <v>0</v>
      </c>
      <c r="G92" s="69">
        <f>ROUND(EtalonRes!AG22*Source!I30, 7)</f>
        <v>0</v>
      </c>
      <c r="H92" s="70"/>
      <c r="I92" s="71"/>
      <c r="J92" s="70"/>
      <c r="K92" s="71"/>
      <c r="L92" s="70"/>
    </row>
    <row r="93" spans="1:83" ht="15" x14ac:dyDescent="0.2">
      <c r="A93" s="59"/>
      <c r="B93" s="59"/>
      <c r="C93" s="73" t="s">
        <v>848</v>
      </c>
      <c r="D93" s="60"/>
      <c r="E93" s="61"/>
      <c r="F93" s="61"/>
      <c r="G93" s="61"/>
      <c r="H93" s="63"/>
      <c r="I93" s="62"/>
      <c r="J93" s="63"/>
      <c r="K93" s="62"/>
      <c r="L93" s="63">
        <f>L75+L77+L78+L83</f>
        <v>2233.54</v>
      </c>
    </row>
    <row r="94" spans="1:83" ht="14.25" x14ac:dyDescent="0.2">
      <c r="A94" s="59"/>
      <c r="B94" s="59"/>
      <c r="C94" s="59" t="s">
        <v>849</v>
      </c>
      <c r="D94" s="60"/>
      <c r="E94" s="61"/>
      <c r="F94" s="61"/>
      <c r="G94" s="61"/>
      <c r="H94" s="63"/>
      <c r="I94" s="62"/>
      <c r="J94" s="63"/>
      <c r="K94" s="62"/>
      <c r="L94" s="63">
        <f>SUM(AR73:AR97)+SUM(AS73:AS97)+SUM(AT73:AT97)+SUM(AU73:AU97)+SUM(AV73:AV97)</f>
        <v>1820.9499999999998</v>
      </c>
    </row>
    <row r="95" spans="1:83" ht="14.25" x14ac:dyDescent="0.2">
      <c r="A95" s="59"/>
      <c r="B95" s="59" t="s">
        <v>27</v>
      </c>
      <c r="C95" s="59" t="s">
        <v>850</v>
      </c>
      <c r="D95" s="60" t="s">
        <v>781</v>
      </c>
      <c r="E95" s="61">
        <f>Source!BZ30</f>
        <v>103</v>
      </c>
      <c r="F95" s="61"/>
      <c r="G95" s="61">
        <f>Source!AT30</f>
        <v>103</v>
      </c>
      <c r="H95" s="63"/>
      <c r="I95" s="62"/>
      <c r="J95" s="63"/>
      <c r="K95" s="62"/>
      <c r="L95" s="63">
        <f>SUM(AZ73:AZ97)</f>
        <v>1875.58</v>
      </c>
    </row>
    <row r="96" spans="1:83" ht="14.25" x14ac:dyDescent="0.2">
      <c r="A96" s="67"/>
      <c r="B96" s="67" t="s">
        <v>28</v>
      </c>
      <c r="C96" s="67" t="s">
        <v>851</v>
      </c>
      <c r="D96" s="68" t="s">
        <v>781</v>
      </c>
      <c r="E96" s="69">
        <f>Source!CA30</f>
        <v>60</v>
      </c>
      <c r="F96" s="69"/>
      <c r="G96" s="69">
        <f>Source!AU30</f>
        <v>60</v>
      </c>
      <c r="H96" s="70"/>
      <c r="I96" s="71"/>
      <c r="J96" s="70"/>
      <c r="K96" s="71"/>
      <c r="L96" s="70">
        <f>SUM(BA73:BA97)</f>
        <v>1092.57</v>
      </c>
    </row>
    <row r="97" spans="1:83" ht="15" x14ac:dyDescent="0.2">
      <c r="C97" s="75" t="s">
        <v>852</v>
      </c>
      <c r="D97" s="75"/>
      <c r="E97" s="75"/>
      <c r="F97" s="75"/>
      <c r="G97" s="75"/>
      <c r="H97" s="75"/>
      <c r="I97" s="76">
        <f>K97/E73</f>
        <v>5201.6899999999996</v>
      </c>
      <c r="J97" s="76"/>
      <c r="K97" s="76">
        <f>L75+L77+L83+L95+L96+L78</f>
        <v>5201.6899999999996</v>
      </c>
      <c r="L97" s="76"/>
      <c r="AD97">
        <f>ROUND((Source!AT30/100)*((ROUND(SUMIF(SmtRes!AQ9:'SmtRes'!AQ17,"=1",SmtRes!AD9:'SmtRes'!AD17)*Source!I30, 2)+ROUND(SUMIF(SmtRes!AQ9:'SmtRes'!AQ17,"=1",SmtRes!AC9:'SmtRes'!AC17)*Source!I30, 2))), 2)</f>
        <v>1438.37</v>
      </c>
      <c r="AE97">
        <f>ROUND((Source!AU30/100)*((ROUND(SUMIF(SmtRes!AQ9:'SmtRes'!AQ17,"=1",SmtRes!AD9:'SmtRes'!AD17)*Source!I30, 2)+ROUND(SUMIF(SmtRes!AQ9:'SmtRes'!AQ17,"=1",SmtRes!AC9:'SmtRes'!AC17)*Source!I30, 2))), 2)</f>
        <v>837.89</v>
      </c>
      <c r="AN97" s="72">
        <f>L75+L77+L83+L95+L96+L78</f>
        <v>5201.6899999999996</v>
      </c>
      <c r="AO97" s="72">
        <f>L77</f>
        <v>412.59000000000003</v>
      </c>
      <c r="AQ97" t="s">
        <v>853</v>
      </c>
      <c r="AR97" s="72">
        <f>L75</f>
        <v>1391.34</v>
      </c>
      <c r="AT97" s="72">
        <f>L78</f>
        <v>429.60999999999996</v>
      </c>
      <c r="AV97" t="s">
        <v>853</v>
      </c>
      <c r="AW97" s="72">
        <f>L83</f>
        <v>0</v>
      </c>
      <c r="AZ97">
        <f>Source!X30</f>
        <v>1875.58</v>
      </c>
      <c r="BA97">
        <f>Source!Y30</f>
        <v>1092.57</v>
      </c>
      <c r="CD97">
        <v>1</v>
      </c>
    </row>
    <row r="98" spans="1:83" ht="135" x14ac:dyDescent="0.2">
      <c r="A98" s="57" t="s">
        <v>40</v>
      </c>
      <c r="B98" s="59" t="s">
        <v>859</v>
      </c>
      <c r="C98" s="59" t="s">
        <v>860</v>
      </c>
      <c r="D98" s="60" t="str">
        <f>Source!H31</f>
        <v>100 м</v>
      </c>
      <c r="E98" s="61">
        <f>Source!K31</f>
        <v>0.09</v>
      </c>
      <c r="F98" s="61"/>
      <c r="G98" s="61">
        <f>Source!I31</f>
        <v>0.09</v>
      </c>
      <c r="H98" s="63"/>
      <c r="I98" s="62"/>
      <c r="J98" s="63"/>
      <c r="K98" s="62"/>
      <c r="L98" s="63"/>
    </row>
    <row r="99" spans="1:83" ht="242.25" x14ac:dyDescent="0.2">
      <c r="B99" s="64" t="str">
        <f>Source!EO31</f>
        <v>Поправка: 571/пр_2022_т.3_п.2  Поправка: 421/пр_2020_прил.10_т.5_п.4_гр.4</v>
      </c>
      <c r="C99" s="64" t="str">
        <f>Source!CN31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0" spans="1:83" x14ac:dyDescent="0.2">
      <c r="C100" s="77" t="str">
        <f>"Объем: "&amp;Source!I31&amp;"=9/"&amp;"100"</f>
        <v>Объем: 0,09=9/100</v>
      </c>
    </row>
    <row r="101" spans="1:83" ht="15" x14ac:dyDescent="0.2">
      <c r="A101" s="58"/>
      <c r="B101" s="61">
        <v>1</v>
      </c>
      <c r="C101" s="58" t="s">
        <v>844</v>
      </c>
      <c r="D101" s="60" t="s">
        <v>618</v>
      </c>
      <c r="E101" s="65"/>
      <c r="F101" s="61"/>
      <c r="G101" s="65">
        <f>Source!U31</f>
        <v>1.575936</v>
      </c>
      <c r="H101" s="61"/>
      <c r="I101" s="61"/>
      <c r="J101" s="61"/>
      <c r="K101" s="61"/>
      <c r="L101" s="66">
        <f>SUM(L102:L102)-SUMIF(CE102:CE102, 1, L102:L102)</f>
        <v>736.4</v>
      </c>
    </row>
    <row r="102" spans="1:83" ht="28.5" x14ac:dyDescent="0.2">
      <c r="A102" s="59"/>
      <c r="B102" s="59" t="s">
        <v>650</v>
      </c>
      <c r="C102" s="59" t="s">
        <v>651</v>
      </c>
      <c r="D102" s="60" t="s">
        <v>618</v>
      </c>
      <c r="E102" s="61">
        <v>24.32</v>
      </c>
      <c r="F102" s="61">
        <f>ROUND((0.6)*1.2,7)</f>
        <v>0.72</v>
      </c>
      <c r="G102" s="61">
        <f>SmtRes!CX18</f>
        <v>1.575936</v>
      </c>
      <c r="H102" s="63"/>
      <c r="I102" s="62"/>
      <c r="J102" s="63">
        <f>SmtRes!CZ18</f>
        <v>467.28</v>
      </c>
      <c r="K102" s="62"/>
      <c r="L102" s="63">
        <f>SmtRes!DI18</f>
        <v>736.4</v>
      </c>
    </row>
    <row r="103" spans="1:83" ht="15" x14ac:dyDescent="0.2">
      <c r="A103" s="58"/>
      <c r="B103" s="61">
        <v>2</v>
      </c>
      <c r="C103" s="58" t="s">
        <v>845</v>
      </c>
      <c r="D103" s="60"/>
      <c r="E103" s="65"/>
      <c r="F103" s="61"/>
      <c r="G103" s="65"/>
      <c r="H103" s="61"/>
      <c r="I103" s="61"/>
      <c r="J103" s="61"/>
      <c r="K103" s="61"/>
      <c r="L103" s="66">
        <f>SUM(L104:L112)-SUMIF(CE104:CE112, 1, L104:L112)</f>
        <v>925.29</v>
      </c>
    </row>
    <row r="104" spans="1:83" ht="15" x14ac:dyDescent="0.2">
      <c r="A104" s="58"/>
      <c r="B104" s="61"/>
      <c r="C104" s="58" t="s">
        <v>847</v>
      </c>
      <c r="D104" s="60" t="s">
        <v>618</v>
      </c>
      <c r="E104" s="65"/>
      <c r="F104" s="61"/>
      <c r="G104" s="65">
        <f>Source!V31</f>
        <v>0.50673599999999996</v>
      </c>
      <c r="H104" s="61"/>
      <c r="I104" s="61"/>
      <c r="J104" s="61"/>
      <c r="K104" s="61"/>
      <c r="L104" s="66">
        <f>SUMIF(CE105:CE112, 1, L105:L112)</f>
        <v>323.21999999999997</v>
      </c>
      <c r="CE104">
        <v>1</v>
      </c>
    </row>
    <row r="105" spans="1:83" ht="28.5" x14ac:dyDescent="0.2">
      <c r="A105" s="59"/>
      <c r="B105" s="59" t="s">
        <v>652</v>
      </c>
      <c r="C105" s="59" t="s">
        <v>654</v>
      </c>
      <c r="D105" s="60" t="s">
        <v>509</v>
      </c>
      <c r="E105" s="61">
        <v>0.2</v>
      </c>
      <c r="F105" s="61">
        <f>ROUND((0.6)*1.2,7)</f>
        <v>0.72</v>
      </c>
      <c r="G105" s="61">
        <f>SmtRes!CX20</f>
        <v>1.2959999999999999E-2</v>
      </c>
      <c r="H105" s="63"/>
      <c r="I105" s="62"/>
      <c r="J105" s="63">
        <f>SmtRes!CZ20</f>
        <v>1472.33</v>
      </c>
      <c r="K105" s="62"/>
      <c r="L105" s="63">
        <f>SmtRes!DG20</f>
        <v>19.079999999999998</v>
      </c>
    </row>
    <row r="106" spans="1:83" ht="28.5" x14ac:dyDescent="0.2">
      <c r="A106" s="59"/>
      <c r="B106" s="59" t="s">
        <v>655</v>
      </c>
      <c r="C106" s="59" t="s">
        <v>861</v>
      </c>
      <c r="D106" s="60" t="s">
        <v>618</v>
      </c>
      <c r="E106" s="61">
        <f>SmtRes!DO20*SmtRes!AT20</f>
        <v>0.2</v>
      </c>
      <c r="F106" s="61">
        <f>ROUND((0.6)*1.2,7)</f>
        <v>0.72</v>
      </c>
      <c r="G106" s="61">
        <f>SmtRes!DO20*SmtRes!CX20</f>
        <v>1.2959999999999999E-2</v>
      </c>
      <c r="H106" s="63"/>
      <c r="I106" s="62"/>
      <c r="J106" s="63">
        <f>ROUND(SmtRes!AG20/SmtRes!DO20, 2)</f>
        <v>642.05999999999995</v>
      </c>
      <c r="K106" s="62"/>
      <c r="L106" s="63">
        <f>SmtRes!DH20</f>
        <v>8.32</v>
      </c>
      <c r="CE106">
        <v>1</v>
      </c>
    </row>
    <row r="107" spans="1:83" ht="28.5" x14ac:dyDescent="0.2">
      <c r="A107" s="59"/>
      <c r="B107" s="59" t="s">
        <v>656</v>
      </c>
      <c r="C107" s="59" t="s">
        <v>658</v>
      </c>
      <c r="D107" s="60" t="s">
        <v>509</v>
      </c>
      <c r="E107" s="61">
        <v>5.57</v>
      </c>
      <c r="F107" s="61">
        <f>ROUND((0.6)*1.2,7)</f>
        <v>0.72</v>
      </c>
      <c r="G107" s="61">
        <f>SmtRes!CX21</f>
        <v>0.36093599999999998</v>
      </c>
      <c r="H107" s="63">
        <f>SmtRes!CZ21</f>
        <v>1.75</v>
      </c>
      <c r="I107" s="62">
        <f>SmtRes!AJ21</f>
        <v>1.34</v>
      </c>
      <c r="J107" s="63">
        <f>ROUND(H107*I107, 2)</f>
        <v>2.35</v>
      </c>
      <c r="K107" s="62"/>
      <c r="L107" s="63">
        <f>SmtRes!DG21</f>
        <v>0.85</v>
      </c>
    </row>
    <row r="108" spans="1:83" ht="28.5" x14ac:dyDescent="0.2">
      <c r="A108" s="59"/>
      <c r="B108" s="59" t="s">
        <v>659</v>
      </c>
      <c r="C108" s="59" t="s">
        <v>661</v>
      </c>
      <c r="D108" s="60" t="s">
        <v>509</v>
      </c>
      <c r="E108" s="61">
        <v>5.57</v>
      </c>
      <c r="F108" s="61">
        <f>ROUND((0.6)*1.2,7)</f>
        <v>0.72</v>
      </c>
      <c r="G108" s="61">
        <f>SmtRes!CX22</f>
        <v>0.36093599999999998</v>
      </c>
      <c r="H108" s="63">
        <f>SmtRes!CZ22</f>
        <v>13.44</v>
      </c>
      <c r="I108" s="62">
        <f>SmtRes!AJ22</f>
        <v>1.3</v>
      </c>
      <c r="J108" s="63">
        <f>ROUND(H108*I108, 2)</f>
        <v>17.47</v>
      </c>
      <c r="K108" s="62"/>
      <c r="L108" s="63">
        <f>SmtRes!DG22</f>
        <v>6.31</v>
      </c>
    </row>
    <row r="109" spans="1:83" ht="42.75" x14ac:dyDescent="0.2">
      <c r="A109" s="59"/>
      <c r="B109" s="59" t="s">
        <v>662</v>
      </c>
      <c r="C109" s="59" t="s">
        <v>664</v>
      </c>
      <c r="D109" s="60" t="s">
        <v>509</v>
      </c>
      <c r="E109" s="61">
        <v>7.42</v>
      </c>
      <c r="F109" s="61">
        <f>ROUND((0.6)*1.2,7)</f>
        <v>0.72</v>
      </c>
      <c r="G109" s="61">
        <f>SmtRes!CX23</f>
        <v>0.48081600000000002</v>
      </c>
      <c r="H109" s="63">
        <f>SmtRes!CZ23</f>
        <v>1472.34</v>
      </c>
      <c r="I109" s="62">
        <f>SmtRes!AJ23</f>
        <v>1.26</v>
      </c>
      <c r="J109" s="63">
        <f>ROUND(H109*I109, 2)</f>
        <v>1855.15</v>
      </c>
      <c r="K109" s="62"/>
      <c r="L109" s="63">
        <f>SmtRes!DG23</f>
        <v>891.99</v>
      </c>
    </row>
    <row r="110" spans="1:83" ht="28.5" x14ac:dyDescent="0.2">
      <c r="A110" s="59"/>
      <c r="B110" s="59" t="s">
        <v>655</v>
      </c>
      <c r="C110" s="59" t="s">
        <v>861</v>
      </c>
      <c r="D110" s="60" t="s">
        <v>618</v>
      </c>
      <c r="E110" s="61">
        <f>SmtRes!DO23*SmtRes!AT23</f>
        <v>7.42</v>
      </c>
      <c r="F110" s="61">
        <f>ROUND((0.6)*1.2,7)</f>
        <v>0.72</v>
      </c>
      <c r="G110" s="61">
        <f>SmtRes!DO23*SmtRes!CX23</f>
        <v>0.48081600000000002</v>
      </c>
      <c r="H110" s="63"/>
      <c r="I110" s="62"/>
      <c r="J110" s="63">
        <f>ROUND(SmtRes!AG23/SmtRes!DO23, 2)</f>
        <v>642.05999999999995</v>
      </c>
      <c r="K110" s="62"/>
      <c r="L110" s="63">
        <f>SmtRes!DH23</f>
        <v>308.70999999999998</v>
      </c>
      <c r="CE110">
        <v>1</v>
      </c>
    </row>
    <row r="111" spans="1:83" ht="28.5" x14ac:dyDescent="0.2">
      <c r="A111" s="59"/>
      <c r="B111" s="59" t="s">
        <v>626</v>
      </c>
      <c r="C111" s="59" t="s">
        <v>628</v>
      </c>
      <c r="D111" s="60" t="s">
        <v>509</v>
      </c>
      <c r="E111" s="61">
        <v>0.2</v>
      </c>
      <c r="F111" s="61">
        <f>ROUND((0.6)*1.2,7)</f>
        <v>0.72</v>
      </c>
      <c r="G111" s="61">
        <f>SmtRes!CX24</f>
        <v>1.2959999999999999E-2</v>
      </c>
      <c r="H111" s="63"/>
      <c r="I111" s="62"/>
      <c r="J111" s="63">
        <f>SmtRes!CZ24</f>
        <v>544.70000000000005</v>
      </c>
      <c r="K111" s="62"/>
      <c r="L111" s="63">
        <f>SmtRes!DG24</f>
        <v>7.06</v>
      </c>
    </row>
    <row r="112" spans="1:83" ht="28.5" x14ac:dyDescent="0.2">
      <c r="A112" s="59"/>
      <c r="B112" s="59" t="s">
        <v>625</v>
      </c>
      <c r="C112" s="59" t="s">
        <v>846</v>
      </c>
      <c r="D112" s="60" t="s">
        <v>618</v>
      </c>
      <c r="E112" s="61">
        <f>SmtRes!DO24*SmtRes!AT24</f>
        <v>0.2</v>
      </c>
      <c r="F112" s="61">
        <f>ROUND((0.6)*1.2,7)</f>
        <v>0.72</v>
      </c>
      <c r="G112" s="61">
        <f>SmtRes!DO24*SmtRes!CX24</f>
        <v>1.2959999999999999E-2</v>
      </c>
      <c r="H112" s="63"/>
      <c r="I112" s="62"/>
      <c r="J112" s="63">
        <f>ROUND(SmtRes!AG24/SmtRes!DO24, 2)</f>
        <v>477.98</v>
      </c>
      <c r="K112" s="62"/>
      <c r="L112" s="63">
        <f>SmtRes!DH24</f>
        <v>6.19</v>
      </c>
      <c r="CE112">
        <v>1</v>
      </c>
    </row>
    <row r="113" spans="1:83" ht="15" x14ac:dyDescent="0.2">
      <c r="A113" s="58"/>
      <c r="B113" s="61">
        <v>4</v>
      </c>
      <c r="C113" s="58" t="s">
        <v>858</v>
      </c>
      <c r="D113" s="60"/>
      <c r="E113" s="65"/>
      <c r="F113" s="61"/>
      <c r="G113" s="65"/>
      <c r="H113" s="61"/>
      <c r="I113" s="61"/>
      <c r="J113" s="61"/>
      <c r="K113" s="61"/>
      <c r="L113" s="66">
        <f>SUM(L114:L116)-SUMIF(CE114:CE116, 1, L114:L116)</f>
        <v>0</v>
      </c>
    </row>
    <row r="114" spans="1:83" ht="57" x14ac:dyDescent="0.2">
      <c r="A114" s="59"/>
      <c r="B114" s="59" t="s">
        <v>665</v>
      </c>
      <c r="C114" s="59" t="s">
        <v>667</v>
      </c>
      <c r="D114" s="60" t="s">
        <v>455</v>
      </c>
      <c r="E114" s="61">
        <v>0.245</v>
      </c>
      <c r="F114" s="61">
        <f>ROUND(0,7)</f>
        <v>0</v>
      </c>
      <c r="G114" s="61">
        <f>SmtRes!CX25</f>
        <v>0</v>
      </c>
      <c r="H114" s="63">
        <f>SmtRes!CZ25</f>
        <v>37.71</v>
      </c>
      <c r="I114" s="62">
        <f>SmtRes!AI25</f>
        <v>1.45</v>
      </c>
      <c r="J114" s="63">
        <f>ROUND(H114*I114, 2)</f>
        <v>54.68</v>
      </c>
      <c r="K114" s="62"/>
      <c r="L114" s="63">
        <f>SmtRes!DF25</f>
        <v>0</v>
      </c>
    </row>
    <row r="115" spans="1:83" ht="28.5" x14ac:dyDescent="0.2">
      <c r="A115" s="59"/>
      <c r="B115" s="59" t="s">
        <v>668</v>
      </c>
      <c r="C115" s="59" t="s">
        <v>670</v>
      </c>
      <c r="D115" s="60" t="s">
        <v>637</v>
      </c>
      <c r="E115" s="61">
        <v>0.5</v>
      </c>
      <c r="F115" s="61">
        <f>ROUND(0,7)</f>
        <v>0</v>
      </c>
      <c r="G115" s="61">
        <f>SmtRes!CX26</f>
        <v>0</v>
      </c>
      <c r="H115" s="63">
        <f>SmtRes!CZ26</f>
        <v>931.11</v>
      </c>
      <c r="I115" s="62">
        <f>SmtRes!AI26</f>
        <v>1.61</v>
      </c>
      <c r="J115" s="63">
        <f>ROUND(H115*I115, 2)</f>
        <v>1499.09</v>
      </c>
      <c r="K115" s="62"/>
      <c r="L115" s="63">
        <f>SmtRes!DF26</f>
        <v>0</v>
      </c>
    </row>
    <row r="116" spans="1:83" ht="14.25" x14ac:dyDescent="0.2">
      <c r="A116" s="59"/>
      <c r="B116" s="59" t="s">
        <v>671</v>
      </c>
      <c r="C116" s="67" t="s">
        <v>673</v>
      </c>
      <c r="D116" s="68" t="s">
        <v>224</v>
      </c>
      <c r="E116" s="69">
        <v>2.8800000000000002E-3</v>
      </c>
      <c r="F116" s="69">
        <f>ROUND(0,7)</f>
        <v>0</v>
      </c>
      <c r="G116" s="69">
        <f>SmtRes!CX27</f>
        <v>0</v>
      </c>
      <c r="H116" s="70">
        <f>SmtRes!CZ27</f>
        <v>82698.14</v>
      </c>
      <c r="I116" s="71">
        <f>SmtRes!AI27</f>
        <v>1.02</v>
      </c>
      <c r="J116" s="70">
        <f>ROUND(H116*I116, 2)</f>
        <v>84352.1</v>
      </c>
      <c r="K116" s="71"/>
      <c r="L116" s="70">
        <f>SmtRes!DF27</f>
        <v>0</v>
      </c>
    </row>
    <row r="117" spans="1:83" ht="15" x14ac:dyDescent="0.2">
      <c r="A117" s="59"/>
      <c r="B117" s="59"/>
      <c r="C117" s="73" t="s">
        <v>848</v>
      </c>
      <c r="D117" s="60"/>
      <c r="E117" s="61"/>
      <c r="F117" s="61"/>
      <c r="G117" s="61"/>
      <c r="H117" s="63"/>
      <c r="I117" s="62"/>
      <c r="J117" s="63"/>
      <c r="K117" s="62"/>
      <c r="L117" s="63">
        <f>L101+L103+L104+L113</f>
        <v>1984.91</v>
      </c>
    </row>
    <row r="118" spans="1:83" ht="14.25" x14ac:dyDescent="0.2">
      <c r="A118" s="59"/>
      <c r="B118" s="59"/>
      <c r="C118" s="59" t="s">
        <v>849</v>
      </c>
      <c r="D118" s="60"/>
      <c r="E118" s="61"/>
      <c r="F118" s="61"/>
      <c r="G118" s="61"/>
      <c r="H118" s="63"/>
      <c r="I118" s="62"/>
      <c r="J118" s="63"/>
      <c r="K118" s="62"/>
      <c r="L118" s="63">
        <f>SUM(AR98:AR121)+SUM(AS98:AS121)+SUM(AT98:AT121)+SUM(AU98:AU121)+SUM(AV98:AV121)</f>
        <v>1059.6199999999999</v>
      </c>
    </row>
    <row r="119" spans="1:83" ht="28.5" x14ac:dyDescent="0.2">
      <c r="A119" s="59"/>
      <c r="B119" s="59" t="s">
        <v>50</v>
      </c>
      <c r="C119" s="59" t="s">
        <v>862</v>
      </c>
      <c r="D119" s="60" t="s">
        <v>781</v>
      </c>
      <c r="E119" s="61">
        <f>Source!BZ31</f>
        <v>97</v>
      </c>
      <c r="F119" s="61"/>
      <c r="G119" s="61">
        <f>Source!AT31</f>
        <v>97</v>
      </c>
      <c r="H119" s="63"/>
      <c r="I119" s="62"/>
      <c r="J119" s="63"/>
      <c r="K119" s="62"/>
      <c r="L119" s="63">
        <f>SUM(AZ98:AZ121)</f>
        <v>1027.83</v>
      </c>
    </row>
    <row r="120" spans="1:83" ht="28.5" x14ac:dyDescent="0.2">
      <c r="A120" s="67"/>
      <c r="B120" s="67" t="s">
        <v>51</v>
      </c>
      <c r="C120" s="67" t="s">
        <v>863</v>
      </c>
      <c r="D120" s="68" t="s">
        <v>781</v>
      </c>
      <c r="E120" s="69">
        <f>Source!CA31</f>
        <v>51</v>
      </c>
      <c r="F120" s="69"/>
      <c r="G120" s="69">
        <f>Source!AU31</f>
        <v>51</v>
      </c>
      <c r="H120" s="70"/>
      <c r="I120" s="71"/>
      <c r="J120" s="70"/>
      <c r="K120" s="71"/>
      <c r="L120" s="70">
        <f>SUM(BA98:BA121)</f>
        <v>540.41</v>
      </c>
    </row>
    <row r="121" spans="1:83" ht="15" x14ac:dyDescent="0.2">
      <c r="C121" s="75" t="s">
        <v>852</v>
      </c>
      <c r="D121" s="75"/>
      <c r="E121" s="75"/>
      <c r="F121" s="75"/>
      <c r="G121" s="75"/>
      <c r="H121" s="75"/>
      <c r="I121" s="76">
        <f>K121/E98</f>
        <v>39479.444444444445</v>
      </c>
      <c r="J121" s="76"/>
      <c r="K121" s="76">
        <f>L101+L103+L113+L119+L120+L104</f>
        <v>3553.1499999999996</v>
      </c>
      <c r="L121" s="76"/>
      <c r="AD121">
        <f>ROUND((Source!AT31/100)*((ROUND(SUMIF(SmtRes!AQ18:'SmtRes'!AQ27,"=1",SmtRes!AD18:'SmtRes'!AD27)*Source!I31, 2)+ROUND(SUMIF(SmtRes!AQ18:'SmtRes'!AQ27,"=1",SmtRes!AC18:'SmtRes'!AC27)*Source!I31, 2))), 2)</f>
        <v>194.63</v>
      </c>
      <c r="AE121">
        <f>ROUND((Source!AU31/100)*((ROUND(SUMIF(SmtRes!AQ18:'SmtRes'!AQ27,"=1",SmtRes!AD18:'SmtRes'!AD27)*Source!I31, 2)+ROUND(SUMIF(SmtRes!AQ18:'SmtRes'!AQ27,"=1",SmtRes!AC18:'SmtRes'!AC27)*Source!I31, 2))), 2)</f>
        <v>102.33</v>
      </c>
      <c r="AN121" s="72">
        <f>L101+L103+L113+L119+L120+L104</f>
        <v>3553.1499999999996</v>
      </c>
      <c r="AO121" s="72">
        <f>L103</f>
        <v>925.29</v>
      </c>
      <c r="AQ121" t="s">
        <v>853</v>
      </c>
      <c r="AR121" s="72">
        <f>L101</f>
        <v>736.4</v>
      </c>
      <c r="AT121" s="72">
        <f>L104</f>
        <v>323.21999999999997</v>
      </c>
      <c r="AV121" t="s">
        <v>853</v>
      </c>
      <c r="AW121" s="72">
        <f>L113</f>
        <v>0</v>
      </c>
      <c r="AZ121">
        <f>Source!X31</f>
        <v>1027.83</v>
      </c>
      <c r="BA121">
        <f>Source!Y31</f>
        <v>540.41</v>
      </c>
      <c r="CD121">
        <v>2</v>
      </c>
    </row>
    <row r="122" spans="1:83" ht="192" x14ac:dyDescent="0.2">
      <c r="A122" s="57" t="s">
        <v>52</v>
      </c>
      <c r="B122" s="59" t="s">
        <v>864</v>
      </c>
      <c r="C122" s="59" t="s">
        <v>865</v>
      </c>
      <c r="D122" s="60" t="str">
        <f>Source!H32</f>
        <v>ШТ</v>
      </c>
      <c r="E122" s="61">
        <f>Source!K32</f>
        <v>50</v>
      </c>
      <c r="F122" s="61"/>
      <c r="G122" s="61">
        <f>Source!I32</f>
        <v>50</v>
      </c>
      <c r="H122" s="63"/>
      <c r="I122" s="62"/>
      <c r="J122" s="63"/>
      <c r="K122" s="62"/>
      <c r="L122" s="63"/>
    </row>
    <row r="123" spans="1:83" ht="165.75" x14ac:dyDescent="0.2">
      <c r="B123" s="64" t="str">
        <f>Source!EO32</f>
        <v>Поправка: 421/пр_2020_прил.10_т.5_п.4_гр.3</v>
      </c>
      <c r="C123" s="64" t="str">
        <f>Source!CN32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4" spans="1:83" ht="15" x14ac:dyDescent="0.2">
      <c r="A124" s="58"/>
      <c r="B124" s="61">
        <v>1</v>
      </c>
      <c r="C124" s="58" t="s">
        <v>844</v>
      </c>
      <c r="D124" s="60" t="s">
        <v>618</v>
      </c>
      <c r="E124" s="65"/>
      <c r="F124" s="61"/>
      <c r="G124" s="65">
        <f>Source!U32</f>
        <v>15</v>
      </c>
      <c r="H124" s="61"/>
      <c r="I124" s="61"/>
      <c r="J124" s="61"/>
      <c r="K124" s="61"/>
      <c r="L124" s="66">
        <f>SUM(L125:L125)-SUMIF(CE125:CE125, 1, L125:L125)</f>
        <v>6099.6</v>
      </c>
    </row>
    <row r="125" spans="1:83" ht="28.5" x14ac:dyDescent="0.2">
      <c r="A125" s="59"/>
      <c r="B125" s="59" t="s">
        <v>674</v>
      </c>
      <c r="C125" s="59" t="s">
        <v>675</v>
      </c>
      <c r="D125" s="60" t="s">
        <v>618</v>
      </c>
      <c r="E125" s="61">
        <v>0.25</v>
      </c>
      <c r="F125" s="61">
        <f>ROUND(1.2,7)</f>
        <v>1.2</v>
      </c>
      <c r="G125" s="61">
        <f>SmtRes!CX28</f>
        <v>15</v>
      </c>
      <c r="H125" s="63"/>
      <c r="I125" s="62"/>
      <c r="J125" s="63">
        <f>SmtRes!CZ28</f>
        <v>406.64</v>
      </c>
      <c r="K125" s="62"/>
      <c r="L125" s="63">
        <f>SmtRes!DI28</f>
        <v>6099.6</v>
      </c>
    </row>
    <row r="126" spans="1:83" ht="15" x14ac:dyDescent="0.2">
      <c r="A126" s="58"/>
      <c r="B126" s="61">
        <v>2</v>
      </c>
      <c r="C126" s="58" t="s">
        <v>845</v>
      </c>
      <c r="D126" s="60"/>
      <c r="E126" s="65"/>
      <c r="F126" s="61"/>
      <c r="G126" s="65"/>
      <c r="H126" s="61"/>
      <c r="I126" s="61"/>
      <c r="J126" s="61"/>
      <c r="K126" s="61"/>
      <c r="L126" s="66">
        <f>SUM(L127:L130)-SUMIF(CE127:CE130, 1, L127:L130)</f>
        <v>4818.9100000000008</v>
      </c>
    </row>
    <row r="127" spans="1:83" ht="15" x14ac:dyDescent="0.2">
      <c r="A127" s="58"/>
      <c r="B127" s="61"/>
      <c r="C127" s="58" t="s">
        <v>847</v>
      </c>
      <c r="D127" s="60" t="s">
        <v>618</v>
      </c>
      <c r="E127" s="65"/>
      <c r="F127" s="61"/>
      <c r="G127" s="65">
        <f>Source!V32</f>
        <v>8.4</v>
      </c>
      <c r="H127" s="61"/>
      <c r="I127" s="61"/>
      <c r="J127" s="61"/>
      <c r="K127" s="61"/>
      <c r="L127" s="66">
        <f>SUMIF(CE128:CE130, 1, L128:L130)</f>
        <v>4015.03</v>
      </c>
      <c r="CE127">
        <v>1</v>
      </c>
    </row>
    <row r="128" spans="1:83" ht="28.5" x14ac:dyDescent="0.2">
      <c r="A128" s="59"/>
      <c r="B128" s="59" t="s">
        <v>676</v>
      </c>
      <c r="C128" s="59" t="s">
        <v>678</v>
      </c>
      <c r="D128" s="60" t="s">
        <v>509</v>
      </c>
      <c r="E128" s="61">
        <v>0.14000000000000001</v>
      </c>
      <c r="F128" s="61">
        <f>ROUND(1.2,7)</f>
        <v>1.2</v>
      </c>
      <c r="G128" s="61">
        <f>SmtRes!CX30</f>
        <v>8.4</v>
      </c>
      <c r="H128" s="63"/>
      <c r="I128" s="62"/>
      <c r="J128" s="63">
        <f>SmtRes!CZ30</f>
        <v>12.95</v>
      </c>
      <c r="K128" s="62"/>
      <c r="L128" s="63">
        <f>SmtRes!DG30</f>
        <v>108.78</v>
      </c>
    </row>
    <row r="129" spans="1:83" ht="28.5" x14ac:dyDescent="0.2">
      <c r="A129" s="59"/>
      <c r="B129" s="59" t="s">
        <v>679</v>
      </c>
      <c r="C129" s="59" t="s">
        <v>681</v>
      </c>
      <c r="D129" s="60" t="s">
        <v>509</v>
      </c>
      <c r="E129" s="61">
        <v>0.14000000000000001</v>
      </c>
      <c r="F129" s="61">
        <f>ROUND(1.2,7)</f>
        <v>1.2</v>
      </c>
      <c r="G129" s="61">
        <f>SmtRes!CX31</f>
        <v>8.4</v>
      </c>
      <c r="H129" s="63"/>
      <c r="I129" s="62"/>
      <c r="J129" s="63">
        <f>SmtRes!CZ31</f>
        <v>560.73</v>
      </c>
      <c r="K129" s="62"/>
      <c r="L129" s="63">
        <f>SmtRes!DG31</f>
        <v>4710.13</v>
      </c>
    </row>
    <row r="130" spans="1:83" ht="28.5" x14ac:dyDescent="0.2">
      <c r="A130" s="59"/>
      <c r="B130" s="59" t="s">
        <v>625</v>
      </c>
      <c r="C130" s="67" t="s">
        <v>846</v>
      </c>
      <c r="D130" s="68" t="s">
        <v>618</v>
      </c>
      <c r="E130" s="69">
        <f>SmtRes!DO31*SmtRes!AT31</f>
        <v>0.14000000000000001</v>
      </c>
      <c r="F130" s="69">
        <f>ROUND(1.2,7)</f>
        <v>1.2</v>
      </c>
      <c r="G130" s="69">
        <f>SmtRes!DO31*SmtRes!CX31</f>
        <v>8.4</v>
      </c>
      <c r="H130" s="70"/>
      <c r="I130" s="71"/>
      <c r="J130" s="70">
        <f>ROUND(SmtRes!AG31/SmtRes!DO31, 2)</f>
        <v>477.98</v>
      </c>
      <c r="K130" s="71"/>
      <c r="L130" s="70">
        <f>SmtRes!DH31</f>
        <v>4015.03</v>
      </c>
      <c r="CE130">
        <v>1</v>
      </c>
    </row>
    <row r="131" spans="1:83" ht="15" x14ac:dyDescent="0.2">
      <c r="A131" s="59"/>
      <c r="B131" s="59"/>
      <c r="C131" s="73" t="s">
        <v>848</v>
      </c>
      <c r="D131" s="60"/>
      <c r="E131" s="61"/>
      <c r="F131" s="61"/>
      <c r="G131" s="61"/>
      <c r="H131" s="63"/>
      <c r="I131" s="62"/>
      <c r="J131" s="63"/>
      <c r="K131" s="62"/>
      <c r="L131" s="63">
        <f>L124+L126+L127</f>
        <v>14933.540000000003</v>
      </c>
    </row>
    <row r="132" spans="1:83" ht="14.25" x14ac:dyDescent="0.2">
      <c r="A132" s="59"/>
      <c r="B132" s="59"/>
      <c r="C132" s="59" t="s">
        <v>849</v>
      </c>
      <c r="D132" s="60"/>
      <c r="E132" s="61"/>
      <c r="F132" s="61"/>
      <c r="G132" s="61"/>
      <c r="H132" s="63"/>
      <c r="I132" s="62"/>
      <c r="J132" s="63"/>
      <c r="K132" s="62"/>
      <c r="L132" s="63">
        <f>SUM(AR122:AR135)+SUM(AS122:AS135)+SUM(AT122:AT135)+SUM(AU122:AU135)+SUM(AV122:AV135)</f>
        <v>10114.630000000001</v>
      </c>
    </row>
    <row r="133" spans="1:83" ht="14.25" x14ac:dyDescent="0.2">
      <c r="A133" s="59"/>
      <c r="B133" s="59" t="s">
        <v>27</v>
      </c>
      <c r="C133" s="59" t="s">
        <v>850</v>
      </c>
      <c r="D133" s="60" t="s">
        <v>781</v>
      </c>
      <c r="E133" s="61">
        <f>Source!BZ32</f>
        <v>103</v>
      </c>
      <c r="F133" s="61"/>
      <c r="G133" s="61">
        <f>Source!AT32</f>
        <v>103</v>
      </c>
      <c r="H133" s="63"/>
      <c r="I133" s="62"/>
      <c r="J133" s="63"/>
      <c r="K133" s="62"/>
      <c r="L133" s="63">
        <f>SUM(AZ122:AZ135)</f>
        <v>10418.07</v>
      </c>
    </row>
    <row r="134" spans="1:83" ht="14.25" x14ac:dyDescent="0.2">
      <c r="A134" s="67"/>
      <c r="B134" s="67" t="s">
        <v>28</v>
      </c>
      <c r="C134" s="67" t="s">
        <v>851</v>
      </c>
      <c r="D134" s="68" t="s">
        <v>781</v>
      </c>
      <c r="E134" s="69">
        <f>Source!CA32</f>
        <v>60</v>
      </c>
      <c r="F134" s="69"/>
      <c r="G134" s="69">
        <f>Source!AU32</f>
        <v>60</v>
      </c>
      <c r="H134" s="70"/>
      <c r="I134" s="71"/>
      <c r="J134" s="70"/>
      <c r="K134" s="71"/>
      <c r="L134" s="70">
        <f>SUM(BA122:BA135)</f>
        <v>6068.78</v>
      </c>
    </row>
    <row r="135" spans="1:83" ht="15" x14ac:dyDescent="0.2">
      <c r="C135" s="75" t="s">
        <v>852</v>
      </c>
      <c r="D135" s="75"/>
      <c r="E135" s="75"/>
      <c r="F135" s="75"/>
      <c r="G135" s="75"/>
      <c r="H135" s="75"/>
      <c r="I135" s="76">
        <f>K135/E122</f>
        <v>628.40779999999995</v>
      </c>
      <c r="J135" s="76"/>
      <c r="K135" s="76">
        <f>L124+L126+L133+L134+L127</f>
        <v>31420.39</v>
      </c>
      <c r="L135" s="76"/>
      <c r="AD135">
        <f>ROUND((Source!AT32/100)*((ROUND(SUMIF(SmtRes!AQ28:'SmtRes'!AQ31,"=1",SmtRes!AD28:'SmtRes'!AD31)*Source!I32, 2)+ROUND(SUMIF(SmtRes!AQ28:'SmtRes'!AQ31,"=1",SmtRes!AC28:'SmtRes'!AC31)*Source!I32, 2))), 2)</f>
        <v>45557.93</v>
      </c>
      <c r="AE135">
        <f>ROUND((Source!AU32/100)*((ROUND(SUMIF(SmtRes!AQ28:'SmtRes'!AQ31,"=1",SmtRes!AD28:'SmtRes'!AD31)*Source!I32, 2)+ROUND(SUMIF(SmtRes!AQ28:'SmtRes'!AQ31,"=1",SmtRes!AC28:'SmtRes'!AC31)*Source!I32, 2))), 2)</f>
        <v>26538.6</v>
      </c>
      <c r="AN135" s="72">
        <f>L124+L126+L133+L134+L127</f>
        <v>31420.39</v>
      </c>
      <c r="AO135" s="72">
        <f>L126</f>
        <v>4818.9100000000008</v>
      </c>
      <c r="AQ135" t="s">
        <v>853</v>
      </c>
      <c r="AR135" s="72">
        <f>L124</f>
        <v>6099.6</v>
      </c>
      <c r="AT135" s="72">
        <f>L127</f>
        <v>4015.03</v>
      </c>
      <c r="AV135" t="s">
        <v>853</v>
      </c>
      <c r="AW135">
        <f>0</f>
        <v>0</v>
      </c>
      <c r="AZ135">
        <f>Source!X32</f>
        <v>10418.07</v>
      </c>
      <c r="BA135">
        <f>Source!Y32</f>
        <v>6068.78</v>
      </c>
      <c r="CD135">
        <v>1</v>
      </c>
    </row>
    <row r="136" spans="1:83" ht="193.5" x14ac:dyDescent="0.2">
      <c r="A136" s="57" t="s">
        <v>55</v>
      </c>
      <c r="B136" s="59" t="s">
        <v>866</v>
      </c>
      <c r="C136" s="59" t="s">
        <v>867</v>
      </c>
      <c r="D136" s="60" t="str">
        <f>Source!H33</f>
        <v>ШТ</v>
      </c>
      <c r="E136" s="61">
        <f>Source!K33</f>
        <v>11</v>
      </c>
      <c r="F136" s="61"/>
      <c r="G136" s="61">
        <f>Source!I33</f>
        <v>11</v>
      </c>
      <c r="H136" s="63"/>
      <c r="I136" s="62"/>
      <c r="J136" s="63"/>
      <c r="K136" s="62"/>
      <c r="L136" s="63"/>
    </row>
    <row r="137" spans="1:83" ht="165.75" x14ac:dyDescent="0.2">
      <c r="B137" s="64" t="str">
        <f>Source!EO33</f>
        <v>Поправка: 421/пр_2020_прил.10_т.5_п.4_гр.3</v>
      </c>
      <c r="C137" s="64" t="str">
        <f>Source!CN33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8" spans="1:83" ht="15" x14ac:dyDescent="0.2">
      <c r="A138" s="58"/>
      <c r="B138" s="61">
        <v>1</v>
      </c>
      <c r="C138" s="58" t="s">
        <v>844</v>
      </c>
      <c r="D138" s="60" t="s">
        <v>618</v>
      </c>
      <c r="E138" s="65"/>
      <c r="F138" s="61"/>
      <c r="G138" s="65">
        <f>Source!U33</f>
        <v>3.96</v>
      </c>
      <c r="H138" s="61"/>
      <c r="I138" s="61"/>
      <c r="J138" s="61"/>
      <c r="K138" s="61"/>
      <c r="L138" s="66">
        <f>SUM(L139:L139)-SUMIF(CE139:CE139, 1, L139:L139)</f>
        <v>1610.29</v>
      </c>
    </row>
    <row r="139" spans="1:83" ht="28.5" x14ac:dyDescent="0.2">
      <c r="A139" s="59"/>
      <c r="B139" s="59" t="s">
        <v>674</v>
      </c>
      <c r="C139" s="59" t="s">
        <v>675</v>
      </c>
      <c r="D139" s="60" t="s">
        <v>618</v>
      </c>
      <c r="E139" s="61">
        <v>0.3</v>
      </c>
      <c r="F139" s="61">
        <f>ROUND(1.2,7)</f>
        <v>1.2</v>
      </c>
      <c r="G139" s="61">
        <f>SmtRes!CX32</f>
        <v>3.96</v>
      </c>
      <c r="H139" s="63"/>
      <c r="I139" s="62"/>
      <c r="J139" s="63">
        <f>SmtRes!CZ32</f>
        <v>406.64</v>
      </c>
      <c r="K139" s="62"/>
      <c r="L139" s="63">
        <f>SmtRes!DI32</f>
        <v>1610.29</v>
      </c>
    </row>
    <row r="140" spans="1:83" ht="15" x14ac:dyDescent="0.2">
      <c r="A140" s="58"/>
      <c r="B140" s="61">
        <v>2</v>
      </c>
      <c r="C140" s="58" t="s">
        <v>845</v>
      </c>
      <c r="D140" s="60"/>
      <c r="E140" s="65"/>
      <c r="F140" s="61"/>
      <c r="G140" s="65"/>
      <c r="H140" s="61"/>
      <c r="I140" s="61"/>
      <c r="J140" s="61"/>
      <c r="K140" s="61"/>
      <c r="L140" s="66">
        <f>SUM(L141:L144)-SUMIF(CE141:CE144, 1, L141:L144)</f>
        <v>1211.6100000000001</v>
      </c>
    </row>
    <row r="141" spans="1:83" ht="15" x14ac:dyDescent="0.2">
      <c r="A141" s="58"/>
      <c r="B141" s="61"/>
      <c r="C141" s="58" t="s">
        <v>847</v>
      </c>
      <c r="D141" s="60" t="s">
        <v>618</v>
      </c>
      <c r="E141" s="65"/>
      <c r="F141" s="61"/>
      <c r="G141" s="65">
        <f>Source!V33</f>
        <v>2.1120000000000001</v>
      </c>
      <c r="H141" s="61"/>
      <c r="I141" s="61"/>
      <c r="J141" s="61"/>
      <c r="K141" s="61"/>
      <c r="L141" s="66">
        <f>SUMIF(CE142:CE144, 1, L142:L144)</f>
        <v>1009.49</v>
      </c>
      <c r="CE141">
        <v>1</v>
      </c>
    </row>
    <row r="142" spans="1:83" ht="28.5" x14ac:dyDescent="0.2">
      <c r="A142" s="59"/>
      <c r="B142" s="59" t="s">
        <v>676</v>
      </c>
      <c r="C142" s="59" t="s">
        <v>678</v>
      </c>
      <c r="D142" s="60" t="s">
        <v>509</v>
      </c>
      <c r="E142" s="61">
        <v>0.16</v>
      </c>
      <c r="F142" s="61">
        <f>ROUND(1.2,7)</f>
        <v>1.2</v>
      </c>
      <c r="G142" s="61">
        <f>SmtRes!CX34</f>
        <v>2.1120000000000001</v>
      </c>
      <c r="H142" s="63"/>
      <c r="I142" s="62"/>
      <c r="J142" s="63">
        <f>SmtRes!CZ34</f>
        <v>12.95</v>
      </c>
      <c r="K142" s="62"/>
      <c r="L142" s="63">
        <f>SmtRes!DG34</f>
        <v>27.35</v>
      </c>
    </row>
    <row r="143" spans="1:83" ht="28.5" x14ac:dyDescent="0.2">
      <c r="A143" s="59"/>
      <c r="B143" s="59" t="s">
        <v>679</v>
      </c>
      <c r="C143" s="59" t="s">
        <v>681</v>
      </c>
      <c r="D143" s="60" t="s">
        <v>509</v>
      </c>
      <c r="E143" s="61">
        <v>0.16</v>
      </c>
      <c r="F143" s="61">
        <f>ROUND(1.2,7)</f>
        <v>1.2</v>
      </c>
      <c r="G143" s="61">
        <f>SmtRes!CX35</f>
        <v>2.1120000000000001</v>
      </c>
      <c r="H143" s="63"/>
      <c r="I143" s="62"/>
      <c r="J143" s="63">
        <f>SmtRes!CZ35</f>
        <v>560.73</v>
      </c>
      <c r="K143" s="62"/>
      <c r="L143" s="63">
        <f>SmtRes!DG35</f>
        <v>1184.26</v>
      </c>
    </row>
    <row r="144" spans="1:83" ht="28.5" x14ac:dyDescent="0.2">
      <c r="A144" s="59"/>
      <c r="B144" s="59" t="s">
        <v>625</v>
      </c>
      <c r="C144" s="67" t="s">
        <v>846</v>
      </c>
      <c r="D144" s="68" t="s">
        <v>618</v>
      </c>
      <c r="E144" s="69">
        <f>SmtRes!DO35*SmtRes!AT35</f>
        <v>0.16</v>
      </c>
      <c r="F144" s="69">
        <f>ROUND(1.2,7)</f>
        <v>1.2</v>
      </c>
      <c r="G144" s="69">
        <f>SmtRes!DO35*SmtRes!CX35</f>
        <v>2.1120000000000001</v>
      </c>
      <c r="H144" s="70"/>
      <c r="I144" s="71"/>
      <c r="J144" s="70">
        <f>ROUND(SmtRes!AG35/SmtRes!DO35, 2)</f>
        <v>477.98</v>
      </c>
      <c r="K144" s="71"/>
      <c r="L144" s="70">
        <f>SmtRes!DH35</f>
        <v>1009.49</v>
      </c>
      <c r="CE144">
        <v>1</v>
      </c>
    </row>
    <row r="145" spans="1:83" ht="15" x14ac:dyDescent="0.2">
      <c r="A145" s="59"/>
      <c r="B145" s="59"/>
      <c r="C145" s="73" t="s">
        <v>848</v>
      </c>
      <c r="D145" s="60"/>
      <c r="E145" s="61"/>
      <c r="F145" s="61"/>
      <c r="G145" s="61"/>
      <c r="H145" s="63"/>
      <c r="I145" s="62"/>
      <c r="J145" s="63"/>
      <c r="K145" s="62"/>
      <c r="L145" s="63">
        <f>L138+L140+L141</f>
        <v>3831.3900000000003</v>
      </c>
    </row>
    <row r="146" spans="1:83" ht="14.25" x14ac:dyDescent="0.2">
      <c r="A146" s="59"/>
      <c r="B146" s="59"/>
      <c r="C146" s="59" t="s">
        <v>849</v>
      </c>
      <c r="D146" s="60"/>
      <c r="E146" s="61"/>
      <c r="F146" s="61"/>
      <c r="G146" s="61"/>
      <c r="H146" s="63"/>
      <c r="I146" s="62"/>
      <c r="J146" s="63"/>
      <c r="K146" s="62"/>
      <c r="L146" s="63">
        <f>SUM(AR136:AR149)+SUM(AS136:AS149)+SUM(AT136:AT149)+SUM(AU136:AU149)+SUM(AV136:AV149)</f>
        <v>2619.7799999999997</v>
      </c>
    </row>
    <row r="147" spans="1:83" ht="14.25" x14ac:dyDescent="0.2">
      <c r="A147" s="59"/>
      <c r="B147" s="59" t="s">
        <v>27</v>
      </c>
      <c r="C147" s="59" t="s">
        <v>850</v>
      </c>
      <c r="D147" s="60" t="s">
        <v>781</v>
      </c>
      <c r="E147" s="61">
        <f>Source!BZ33</f>
        <v>103</v>
      </c>
      <c r="F147" s="61"/>
      <c r="G147" s="61">
        <f>Source!AT33</f>
        <v>103</v>
      </c>
      <c r="H147" s="63"/>
      <c r="I147" s="62"/>
      <c r="J147" s="63"/>
      <c r="K147" s="62"/>
      <c r="L147" s="63">
        <f>SUM(AZ136:AZ149)</f>
        <v>2698.37</v>
      </c>
    </row>
    <row r="148" spans="1:83" ht="14.25" x14ac:dyDescent="0.2">
      <c r="A148" s="67"/>
      <c r="B148" s="67" t="s">
        <v>28</v>
      </c>
      <c r="C148" s="67" t="s">
        <v>851</v>
      </c>
      <c r="D148" s="68" t="s">
        <v>781</v>
      </c>
      <c r="E148" s="69">
        <f>Source!CA33</f>
        <v>60</v>
      </c>
      <c r="F148" s="69"/>
      <c r="G148" s="69">
        <f>Source!AU33</f>
        <v>60</v>
      </c>
      <c r="H148" s="70"/>
      <c r="I148" s="71"/>
      <c r="J148" s="70"/>
      <c r="K148" s="71"/>
      <c r="L148" s="70">
        <f>SUM(BA136:BA149)</f>
        <v>1571.87</v>
      </c>
    </row>
    <row r="149" spans="1:83" ht="15" x14ac:dyDescent="0.2">
      <c r="C149" s="75" t="s">
        <v>852</v>
      </c>
      <c r="D149" s="75"/>
      <c r="E149" s="75"/>
      <c r="F149" s="75"/>
      <c r="G149" s="75"/>
      <c r="H149" s="75"/>
      <c r="I149" s="76">
        <f>K149/E136</f>
        <v>736.51181818181817</v>
      </c>
      <c r="J149" s="76"/>
      <c r="K149" s="76">
        <f>L138+L140+L147+L148+L141</f>
        <v>8101.63</v>
      </c>
      <c r="L149" s="76"/>
      <c r="AD149">
        <f>ROUND((Source!AT33/100)*((ROUND(SUMIF(SmtRes!AQ32:'SmtRes'!AQ35,"=1",SmtRes!AD32:'SmtRes'!AD35)*Source!I33, 2)+ROUND(SUMIF(SmtRes!AQ32:'SmtRes'!AQ35,"=1",SmtRes!AC32:'SmtRes'!AC35)*Source!I33, 2))), 2)</f>
        <v>10022.74</v>
      </c>
      <c r="AE149">
        <f>ROUND((Source!AU33/100)*((ROUND(SUMIF(SmtRes!AQ32:'SmtRes'!AQ35,"=1",SmtRes!AD32:'SmtRes'!AD35)*Source!I33, 2)+ROUND(SUMIF(SmtRes!AQ32:'SmtRes'!AQ35,"=1",SmtRes!AC32:'SmtRes'!AC35)*Source!I33, 2))), 2)</f>
        <v>5838.49</v>
      </c>
      <c r="AN149" s="72">
        <f>L138+L140+L147+L148+L141</f>
        <v>8101.63</v>
      </c>
      <c r="AO149" s="72">
        <f>L140</f>
        <v>1211.6100000000001</v>
      </c>
      <c r="AQ149" t="s">
        <v>853</v>
      </c>
      <c r="AR149" s="72">
        <f>L138</f>
        <v>1610.29</v>
      </c>
      <c r="AT149" s="72">
        <f>L141</f>
        <v>1009.49</v>
      </c>
      <c r="AV149" t="s">
        <v>853</v>
      </c>
      <c r="AW149">
        <f>0</f>
        <v>0</v>
      </c>
      <c r="AZ149">
        <f>Source!X33</f>
        <v>2698.37</v>
      </c>
      <c r="BA149">
        <f>Source!Y33</f>
        <v>1571.87</v>
      </c>
      <c r="CD149">
        <v>1</v>
      </c>
    </row>
    <row r="150" spans="1:83" ht="122.25" x14ac:dyDescent="0.2">
      <c r="A150" s="57" t="s">
        <v>58</v>
      </c>
      <c r="B150" s="59" t="s">
        <v>868</v>
      </c>
      <c r="C150" s="59" t="s">
        <v>869</v>
      </c>
      <c r="D150" s="60" t="str">
        <f>Source!H34</f>
        <v>ШТ</v>
      </c>
      <c r="E150" s="61">
        <f>Source!K34</f>
        <v>46</v>
      </c>
      <c r="F150" s="61"/>
      <c r="G150" s="61">
        <f>Source!I34</f>
        <v>46</v>
      </c>
      <c r="H150" s="63"/>
      <c r="I150" s="62"/>
      <c r="J150" s="63"/>
      <c r="K150" s="62"/>
      <c r="L150" s="63"/>
    </row>
    <row r="151" spans="1:83" ht="165.75" x14ac:dyDescent="0.2">
      <c r="B151" s="64" t="str">
        <f>Source!EO34</f>
        <v>Поправка: 421/пр_2020_прил.10_т.5_п.4_гр.3</v>
      </c>
      <c r="C151" s="64" t="str">
        <f>Source!CN34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52" spans="1:83" ht="15" x14ac:dyDescent="0.2">
      <c r="A152" s="58"/>
      <c r="B152" s="61">
        <v>1</v>
      </c>
      <c r="C152" s="58" t="s">
        <v>844</v>
      </c>
      <c r="D152" s="60" t="s">
        <v>618</v>
      </c>
      <c r="E152" s="65"/>
      <c r="F152" s="61"/>
      <c r="G152" s="65">
        <f>Source!U34</f>
        <v>44.712000000000003</v>
      </c>
      <c r="H152" s="61"/>
      <c r="I152" s="61"/>
      <c r="J152" s="61"/>
      <c r="K152" s="61"/>
      <c r="L152" s="66">
        <f>SUM(L153:L153)-SUMIF(CE153:CE153, 1, L153:L153)</f>
        <v>20175.400000000001</v>
      </c>
    </row>
    <row r="153" spans="1:83" ht="28.5" x14ac:dyDescent="0.2">
      <c r="A153" s="59"/>
      <c r="B153" s="59" t="s">
        <v>682</v>
      </c>
      <c r="C153" s="59" t="s">
        <v>683</v>
      </c>
      <c r="D153" s="60" t="s">
        <v>618</v>
      </c>
      <c r="E153" s="61">
        <v>0.81</v>
      </c>
      <c r="F153" s="61">
        <f>ROUND(1.2,7)</f>
        <v>1.2</v>
      </c>
      <c r="G153" s="61">
        <f>SmtRes!CX36</f>
        <v>44.712000000000003</v>
      </c>
      <c r="H153" s="63"/>
      <c r="I153" s="62"/>
      <c r="J153" s="63">
        <f>SmtRes!CZ36</f>
        <v>451.23</v>
      </c>
      <c r="K153" s="62"/>
      <c r="L153" s="63">
        <f>SmtRes!DI36</f>
        <v>20175.400000000001</v>
      </c>
    </row>
    <row r="154" spans="1:83" ht="15" x14ac:dyDescent="0.2">
      <c r="A154" s="58"/>
      <c r="B154" s="61">
        <v>2</v>
      </c>
      <c r="C154" s="58" t="s">
        <v>845</v>
      </c>
      <c r="D154" s="60"/>
      <c r="E154" s="65"/>
      <c r="F154" s="61"/>
      <c r="G154" s="65"/>
      <c r="H154" s="61"/>
      <c r="I154" s="61"/>
      <c r="J154" s="61"/>
      <c r="K154" s="61"/>
      <c r="L154" s="66">
        <f>SUM(L155:L159)-SUMIF(CE155:CE159, 1, L155:L159)</f>
        <v>45208.180000000008</v>
      </c>
    </row>
    <row r="155" spans="1:83" ht="15" x14ac:dyDescent="0.2">
      <c r="A155" s="58"/>
      <c r="B155" s="61"/>
      <c r="C155" s="58" t="s">
        <v>847</v>
      </c>
      <c r="D155" s="60" t="s">
        <v>618</v>
      </c>
      <c r="E155" s="65"/>
      <c r="F155" s="61"/>
      <c r="G155" s="65">
        <f>Source!V34</f>
        <v>26.496000000000002</v>
      </c>
      <c r="H155" s="61"/>
      <c r="I155" s="61"/>
      <c r="J155" s="61"/>
      <c r="K155" s="61"/>
      <c r="L155" s="66">
        <f>SUMIF(CE156:CE159, 1, L156:L159)</f>
        <v>14397.259999999998</v>
      </c>
      <c r="CE155">
        <v>1</v>
      </c>
    </row>
    <row r="156" spans="1:83" ht="42.75" x14ac:dyDescent="0.2">
      <c r="A156" s="59"/>
      <c r="B156" s="59" t="s">
        <v>684</v>
      </c>
      <c r="C156" s="59" t="s">
        <v>686</v>
      </c>
      <c r="D156" s="60" t="s">
        <v>509</v>
      </c>
      <c r="E156" s="61">
        <v>0.44</v>
      </c>
      <c r="F156" s="61">
        <f>ROUND(1.2,7)</f>
        <v>1.2</v>
      </c>
      <c r="G156" s="61">
        <f>SmtRes!CX38</f>
        <v>24.288</v>
      </c>
      <c r="H156" s="63"/>
      <c r="I156" s="62"/>
      <c r="J156" s="63">
        <f>SmtRes!CZ38</f>
        <v>1811.82</v>
      </c>
      <c r="K156" s="62"/>
      <c r="L156" s="63">
        <f>SmtRes!DG38</f>
        <v>44005.48</v>
      </c>
    </row>
    <row r="157" spans="1:83" ht="28.5" x14ac:dyDescent="0.2">
      <c r="A157" s="59"/>
      <c r="B157" s="59" t="s">
        <v>687</v>
      </c>
      <c r="C157" s="59" t="s">
        <v>870</v>
      </c>
      <c r="D157" s="60" t="s">
        <v>618</v>
      </c>
      <c r="E157" s="61">
        <f>SmtRes!DO38*SmtRes!AT38</f>
        <v>0.44</v>
      </c>
      <c r="F157" s="61">
        <f>ROUND(1.2,7)</f>
        <v>1.2</v>
      </c>
      <c r="G157" s="61">
        <f>SmtRes!DO38*SmtRes!CX38</f>
        <v>24.288</v>
      </c>
      <c r="H157" s="63"/>
      <c r="I157" s="62"/>
      <c r="J157" s="63">
        <f>ROUND(SmtRes!AG38/SmtRes!DO38, 2)</f>
        <v>549.32000000000005</v>
      </c>
      <c r="K157" s="62"/>
      <c r="L157" s="63">
        <f>SmtRes!DH38</f>
        <v>13341.88</v>
      </c>
      <c r="CE157">
        <v>1</v>
      </c>
    </row>
    <row r="158" spans="1:83" ht="28.5" x14ac:dyDescent="0.2">
      <c r="A158" s="59"/>
      <c r="B158" s="59" t="s">
        <v>626</v>
      </c>
      <c r="C158" s="59" t="s">
        <v>628</v>
      </c>
      <c r="D158" s="60" t="s">
        <v>509</v>
      </c>
      <c r="E158" s="61">
        <v>0.04</v>
      </c>
      <c r="F158" s="61">
        <f>ROUND(1.2,7)</f>
        <v>1.2</v>
      </c>
      <c r="G158" s="61">
        <f>SmtRes!CX39</f>
        <v>2.2080000000000002</v>
      </c>
      <c r="H158" s="63"/>
      <c r="I158" s="62"/>
      <c r="J158" s="63">
        <f>SmtRes!CZ39</f>
        <v>544.70000000000005</v>
      </c>
      <c r="K158" s="62"/>
      <c r="L158" s="63">
        <f>SmtRes!DG39</f>
        <v>1202.7</v>
      </c>
    </row>
    <row r="159" spans="1:83" ht="28.5" x14ac:dyDescent="0.2">
      <c r="A159" s="59"/>
      <c r="B159" s="59" t="s">
        <v>625</v>
      </c>
      <c r="C159" s="67" t="s">
        <v>846</v>
      </c>
      <c r="D159" s="68" t="s">
        <v>618</v>
      </c>
      <c r="E159" s="69">
        <f>SmtRes!DO39*SmtRes!AT39</f>
        <v>0.04</v>
      </c>
      <c r="F159" s="69">
        <f>ROUND(1.2,7)</f>
        <v>1.2</v>
      </c>
      <c r="G159" s="69">
        <f>SmtRes!DO39*SmtRes!CX39</f>
        <v>2.2080000000000002</v>
      </c>
      <c r="H159" s="70"/>
      <c r="I159" s="71"/>
      <c r="J159" s="70">
        <f>ROUND(SmtRes!AG39/SmtRes!DO39, 2)</f>
        <v>477.98</v>
      </c>
      <c r="K159" s="71"/>
      <c r="L159" s="70">
        <f>SmtRes!DH39</f>
        <v>1055.3800000000001</v>
      </c>
      <c r="CE159">
        <v>1</v>
      </c>
    </row>
    <row r="160" spans="1:83" ht="15" x14ac:dyDescent="0.2">
      <c r="A160" s="59"/>
      <c r="B160" s="59"/>
      <c r="C160" s="73" t="s">
        <v>848</v>
      </c>
      <c r="D160" s="60"/>
      <c r="E160" s="61"/>
      <c r="F160" s="61"/>
      <c r="G160" s="61"/>
      <c r="H160" s="63"/>
      <c r="I160" s="62"/>
      <c r="J160" s="63"/>
      <c r="K160" s="62"/>
      <c r="L160" s="63">
        <f>L152+L154+L155</f>
        <v>79780.840000000011</v>
      </c>
    </row>
    <row r="161" spans="1:83" ht="14.25" x14ac:dyDescent="0.2">
      <c r="A161" s="59"/>
      <c r="B161" s="59"/>
      <c r="C161" s="59" t="s">
        <v>849</v>
      </c>
      <c r="D161" s="60"/>
      <c r="E161" s="61"/>
      <c r="F161" s="61"/>
      <c r="G161" s="61"/>
      <c r="H161" s="63"/>
      <c r="I161" s="62"/>
      <c r="J161" s="63"/>
      <c r="K161" s="62"/>
      <c r="L161" s="63">
        <f>SUM(AR150:AR164)+SUM(AS150:AS164)+SUM(AT150:AT164)+SUM(AU150:AU164)+SUM(AV150:AV164)</f>
        <v>34572.660000000003</v>
      </c>
    </row>
    <row r="162" spans="1:83" ht="14.25" x14ac:dyDescent="0.2">
      <c r="A162" s="59"/>
      <c r="B162" s="59" t="s">
        <v>27</v>
      </c>
      <c r="C162" s="59" t="s">
        <v>850</v>
      </c>
      <c r="D162" s="60" t="s">
        <v>781</v>
      </c>
      <c r="E162" s="61">
        <f>Source!BZ34</f>
        <v>103</v>
      </c>
      <c r="F162" s="61"/>
      <c r="G162" s="61">
        <f>Source!AT34</f>
        <v>103</v>
      </c>
      <c r="H162" s="63"/>
      <c r="I162" s="62"/>
      <c r="J162" s="63"/>
      <c r="K162" s="62"/>
      <c r="L162" s="63">
        <f>SUM(AZ150:AZ164)</f>
        <v>35609.839999999997</v>
      </c>
    </row>
    <row r="163" spans="1:83" ht="14.25" x14ac:dyDescent="0.2">
      <c r="A163" s="67"/>
      <c r="B163" s="67" t="s">
        <v>28</v>
      </c>
      <c r="C163" s="67" t="s">
        <v>851</v>
      </c>
      <c r="D163" s="68" t="s">
        <v>781</v>
      </c>
      <c r="E163" s="69">
        <f>Source!CA34</f>
        <v>60</v>
      </c>
      <c r="F163" s="69"/>
      <c r="G163" s="69">
        <f>Source!AU34</f>
        <v>60</v>
      </c>
      <c r="H163" s="70"/>
      <c r="I163" s="71"/>
      <c r="J163" s="70"/>
      <c r="K163" s="71"/>
      <c r="L163" s="70">
        <f>SUM(BA150:BA164)</f>
        <v>20743.599999999999</v>
      </c>
    </row>
    <row r="164" spans="1:83" ht="15" x14ac:dyDescent="0.2">
      <c r="C164" s="75" t="s">
        <v>852</v>
      </c>
      <c r="D164" s="75"/>
      <c r="E164" s="75"/>
      <c r="F164" s="75"/>
      <c r="G164" s="75"/>
      <c r="H164" s="75"/>
      <c r="I164" s="76">
        <f>K164/E150</f>
        <v>2959.4408695652178</v>
      </c>
      <c r="J164" s="76"/>
      <c r="K164" s="76">
        <f>L152+L154+L162+L163+L155</f>
        <v>136134.28000000003</v>
      </c>
      <c r="L164" s="76"/>
      <c r="AD164">
        <f>ROUND((Source!AT34/100)*((ROUND(SUMIF(SmtRes!AQ36:'SmtRes'!AQ39,"=1",SmtRes!AD36:'SmtRes'!AD39)*Source!I34, 2)+ROUND(SUMIF(SmtRes!AQ36:'SmtRes'!AQ39,"=1",SmtRes!AC36:'SmtRes'!AC39)*Source!I34, 2))), 2)</f>
        <v>70052.75</v>
      </c>
      <c r="AE164">
        <f>ROUND((Source!AU34/100)*((ROUND(SUMIF(SmtRes!AQ36:'SmtRes'!AQ39,"=1",SmtRes!AD36:'SmtRes'!AD39)*Source!I34, 2)+ROUND(SUMIF(SmtRes!AQ36:'SmtRes'!AQ39,"=1",SmtRes!AC36:'SmtRes'!AC39)*Source!I34, 2))), 2)</f>
        <v>40807.43</v>
      </c>
      <c r="AN164" s="72">
        <f>L152+L154+L162+L163+L155</f>
        <v>136134.28000000003</v>
      </c>
      <c r="AO164" s="72">
        <f>L154</f>
        <v>45208.180000000008</v>
      </c>
      <c r="AQ164" t="s">
        <v>853</v>
      </c>
      <c r="AR164" s="72">
        <f>L152</f>
        <v>20175.400000000001</v>
      </c>
      <c r="AT164" s="72">
        <f>L155</f>
        <v>14397.259999999998</v>
      </c>
      <c r="AV164" t="s">
        <v>853</v>
      </c>
      <c r="AW164">
        <f>0</f>
        <v>0</v>
      </c>
      <c r="AZ164">
        <f>Source!X34</f>
        <v>35609.839999999997</v>
      </c>
      <c r="BA164">
        <f>Source!Y34</f>
        <v>20743.599999999999</v>
      </c>
      <c r="CD164">
        <v>1</v>
      </c>
    </row>
    <row r="165" spans="1:83" ht="108" x14ac:dyDescent="0.2">
      <c r="A165" s="57" t="s">
        <v>62</v>
      </c>
      <c r="B165" s="59" t="s">
        <v>871</v>
      </c>
      <c r="C165" s="59" t="s">
        <v>872</v>
      </c>
      <c r="D165" s="60" t="str">
        <f>Source!H35</f>
        <v>ШТ</v>
      </c>
      <c r="E165" s="61">
        <f>Source!K35</f>
        <v>3</v>
      </c>
      <c r="F165" s="61"/>
      <c r="G165" s="61">
        <f>Source!I35</f>
        <v>3</v>
      </c>
      <c r="H165" s="63"/>
      <c r="I165" s="62"/>
      <c r="J165" s="63"/>
      <c r="K165" s="62"/>
      <c r="L165" s="63"/>
    </row>
    <row r="166" spans="1:83" ht="165.75" x14ac:dyDescent="0.2">
      <c r="B166" s="64" t="str">
        <f>Source!EO35</f>
        <v>Поправка: 421/пр_2020_прил.10_т.5_п.4_гр.3</v>
      </c>
      <c r="C166" s="64" t="str">
        <f>Source!CN35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67" spans="1:83" ht="15" x14ac:dyDescent="0.2">
      <c r="A167" s="58"/>
      <c r="B167" s="61">
        <v>1</v>
      </c>
      <c r="C167" s="58" t="s">
        <v>844</v>
      </c>
      <c r="D167" s="60" t="s">
        <v>618</v>
      </c>
      <c r="E167" s="65"/>
      <c r="F167" s="61"/>
      <c r="G167" s="65">
        <f>Source!U35</f>
        <v>9.2159999999999993</v>
      </c>
      <c r="H167" s="61"/>
      <c r="I167" s="61"/>
      <c r="J167" s="61"/>
      <c r="K167" s="61"/>
      <c r="L167" s="66">
        <f>SUM(L168:L168)-SUMIF(CE168:CE168, 1, L168:L168)</f>
        <v>4158.54</v>
      </c>
    </row>
    <row r="168" spans="1:83" ht="28.5" x14ac:dyDescent="0.2">
      <c r="A168" s="59"/>
      <c r="B168" s="59" t="s">
        <v>682</v>
      </c>
      <c r="C168" s="59" t="s">
        <v>683</v>
      </c>
      <c r="D168" s="60" t="s">
        <v>618</v>
      </c>
      <c r="E168" s="61">
        <v>2.56</v>
      </c>
      <c r="F168" s="61">
        <f>ROUND(1.2,7)</f>
        <v>1.2</v>
      </c>
      <c r="G168" s="61">
        <f>SmtRes!CX40</f>
        <v>9.2159999999999993</v>
      </c>
      <c r="H168" s="63"/>
      <c r="I168" s="62"/>
      <c r="J168" s="63">
        <f>SmtRes!CZ40</f>
        <v>451.23</v>
      </c>
      <c r="K168" s="62"/>
      <c r="L168" s="63">
        <f>SmtRes!DI40</f>
        <v>4158.54</v>
      </c>
    </row>
    <row r="169" spans="1:83" ht="15" x14ac:dyDescent="0.2">
      <c r="A169" s="58"/>
      <c r="B169" s="61">
        <v>2</v>
      </c>
      <c r="C169" s="58" t="s">
        <v>845</v>
      </c>
      <c r="D169" s="60"/>
      <c r="E169" s="65"/>
      <c r="F169" s="61"/>
      <c r="G169" s="65"/>
      <c r="H169" s="61"/>
      <c r="I169" s="61"/>
      <c r="J169" s="61"/>
      <c r="K169" s="61"/>
      <c r="L169" s="66">
        <f>SUM(L170:L176)-SUMIF(CE170:CE176, 1, L170:L176)</f>
        <v>11301.380000000005</v>
      </c>
    </row>
    <row r="170" spans="1:83" ht="15" x14ac:dyDescent="0.2">
      <c r="A170" s="58"/>
      <c r="B170" s="61"/>
      <c r="C170" s="58" t="s">
        <v>847</v>
      </c>
      <c r="D170" s="60" t="s">
        <v>618</v>
      </c>
      <c r="E170" s="65"/>
      <c r="F170" s="61"/>
      <c r="G170" s="65">
        <f>Source!V35</f>
        <v>9.9</v>
      </c>
      <c r="H170" s="61"/>
      <c r="I170" s="61"/>
      <c r="J170" s="61"/>
      <c r="K170" s="61"/>
      <c r="L170" s="66">
        <f>SUMIF(CE171:CE176, 1, L171:L176)</f>
        <v>5091.5599999999995</v>
      </c>
      <c r="CE170">
        <v>1</v>
      </c>
    </row>
    <row r="171" spans="1:83" ht="42.75" x14ac:dyDescent="0.2">
      <c r="A171" s="59"/>
      <c r="B171" s="59" t="s">
        <v>684</v>
      </c>
      <c r="C171" s="59" t="s">
        <v>686</v>
      </c>
      <c r="D171" s="60" t="s">
        <v>509</v>
      </c>
      <c r="E171" s="61">
        <v>1.4</v>
      </c>
      <c r="F171" s="61">
        <f>ROUND(1.2,7)</f>
        <v>1.2</v>
      </c>
      <c r="G171" s="61">
        <f>SmtRes!CX42</f>
        <v>5.04</v>
      </c>
      <c r="H171" s="63"/>
      <c r="I171" s="62"/>
      <c r="J171" s="63">
        <f>SmtRes!CZ42</f>
        <v>1811.82</v>
      </c>
      <c r="K171" s="62"/>
      <c r="L171" s="63">
        <f>SmtRes!DG42</f>
        <v>9131.57</v>
      </c>
    </row>
    <row r="172" spans="1:83" ht="28.5" x14ac:dyDescent="0.2">
      <c r="A172" s="59"/>
      <c r="B172" s="59" t="s">
        <v>687</v>
      </c>
      <c r="C172" s="59" t="s">
        <v>870</v>
      </c>
      <c r="D172" s="60" t="s">
        <v>618</v>
      </c>
      <c r="E172" s="61">
        <f>SmtRes!DO42*SmtRes!AT42</f>
        <v>1.4</v>
      </c>
      <c r="F172" s="61">
        <f>ROUND(1.2,7)</f>
        <v>1.2</v>
      </c>
      <c r="G172" s="61">
        <f>SmtRes!DO42*SmtRes!CX42</f>
        <v>5.04</v>
      </c>
      <c r="H172" s="63"/>
      <c r="I172" s="62"/>
      <c r="J172" s="63">
        <f>ROUND(SmtRes!AG42/SmtRes!DO42, 2)</f>
        <v>549.32000000000005</v>
      </c>
      <c r="K172" s="62"/>
      <c r="L172" s="63">
        <f>SmtRes!DH42</f>
        <v>2768.57</v>
      </c>
      <c r="CE172">
        <v>1</v>
      </c>
    </row>
    <row r="173" spans="1:83" ht="28.5" x14ac:dyDescent="0.2">
      <c r="A173" s="59"/>
      <c r="B173" s="59" t="s">
        <v>622</v>
      </c>
      <c r="C173" s="59" t="s">
        <v>624</v>
      </c>
      <c r="D173" s="60" t="s">
        <v>509</v>
      </c>
      <c r="E173" s="61">
        <v>1.23</v>
      </c>
      <c r="F173" s="61">
        <f>ROUND(1.2,7)</f>
        <v>1.2</v>
      </c>
      <c r="G173" s="61">
        <f>SmtRes!CX43</f>
        <v>4.4279999999999999</v>
      </c>
      <c r="H173" s="63">
        <f>SmtRes!CZ43</f>
        <v>346.73</v>
      </c>
      <c r="I173" s="62">
        <f>SmtRes!AJ43</f>
        <v>1.26</v>
      </c>
      <c r="J173" s="63">
        <f>ROUND(H173*I173, 2)</f>
        <v>436.88</v>
      </c>
      <c r="K173" s="62"/>
      <c r="L173" s="63">
        <f>SmtRes!DG43</f>
        <v>1934.5</v>
      </c>
    </row>
    <row r="174" spans="1:83" ht="28.5" x14ac:dyDescent="0.2">
      <c r="A174" s="59"/>
      <c r="B174" s="59" t="s">
        <v>625</v>
      </c>
      <c r="C174" s="59" t="s">
        <v>846</v>
      </c>
      <c r="D174" s="60" t="s">
        <v>618</v>
      </c>
      <c r="E174" s="61">
        <f>SmtRes!DO43*SmtRes!AT43</f>
        <v>1.23</v>
      </c>
      <c r="F174" s="61">
        <f>ROUND(1.2,7)</f>
        <v>1.2</v>
      </c>
      <c r="G174" s="61">
        <f>SmtRes!DO43*SmtRes!CX43</f>
        <v>4.4279999999999999</v>
      </c>
      <c r="H174" s="63"/>
      <c r="I174" s="62"/>
      <c r="J174" s="63">
        <f>ROUND(SmtRes!AG43/SmtRes!DO43, 2)</f>
        <v>477.98</v>
      </c>
      <c r="K174" s="62"/>
      <c r="L174" s="63">
        <f>SmtRes!DH43</f>
        <v>2116.5</v>
      </c>
      <c r="CE174">
        <v>1</v>
      </c>
    </row>
    <row r="175" spans="1:83" ht="28.5" x14ac:dyDescent="0.2">
      <c r="A175" s="59"/>
      <c r="B175" s="59" t="s">
        <v>626</v>
      </c>
      <c r="C175" s="59" t="s">
        <v>628</v>
      </c>
      <c r="D175" s="60" t="s">
        <v>509</v>
      </c>
      <c r="E175" s="61">
        <v>0.12</v>
      </c>
      <c r="F175" s="61">
        <f>ROUND(1.2,7)</f>
        <v>1.2</v>
      </c>
      <c r="G175" s="61">
        <f>SmtRes!CX44</f>
        <v>0.432</v>
      </c>
      <c r="H175" s="63"/>
      <c r="I175" s="62"/>
      <c r="J175" s="63">
        <f>SmtRes!CZ44</f>
        <v>544.70000000000005</v>
      </c>
      <c r="K175" s="62"/>
      <c r="L175" s="63">
        <f>SmtRes!DG44</f>
        <v>235.31</v>
      </c>
    </row>
    <row r="176" spans="1:83" ht="28.5" x14ac:dyDescent="0.2">
      <c r="A176" s="59"/>
      <c r="B176" s="59" t="s">
        <v>625</v>
      </c>
      <c r="C176" s="67" t="s">
        <v>846</v>
      </c>
      <c r="D176" s="68" t="s">
        <v>618</v>
      </c>
      <c r="E176" s="69">
        <f>SmtRes!DO44*SmtRes!AT44</f>
        <v>0.12</v>
      </c>
      <c r="F176" s="69">
        <f>ROUND(1.2,7)</f>
        <v>1.2</v>
      </c>
      <c r="G176" s="69">
        <f>SmtRes!DO44*SmtRes!CX44</f>
        <v>0.432</v>
      </c>
      <c r="H176" s="70"/>
      <c r="I176" s="71"/>
      <c r="J176" s="70">
        <f>ROUND(SmtRes!AG44/SmtRes!DO44, 2)</f>
        <v>477.98</v>
      </c>
      <c r="K176" s="71"/>
      <c r="L176" s="70">
        <f>SmtRes!DH44</f>
        <v>206.49</v>
      </c>
      <c r="CE176">
        <v>1</v>
      </c>
    </row>
    <row r="177" spans="1:83" ht="15" x14ac:dyDescent="0.2">
      <c r="A177" s="59"/>
      <c r="B177" s="59"/>
      <c r="C177" s="73" t="s">
        <v>848</v>
      </c>
      <c r="D177" s="60"/>
      <c r="E177" s="61"/>
      <c r="F177" s="61"/>
      <c r="G177" s="61"/>
      <c r="H177" s="63"/>
      <c r="I177" s="62"/>
      <c r="J177" s="63"/>
      <c r="K177" s="62"/>
      <c r="L177" s="63">
        <f>L167+L169+L170</f>
        <v>20551.480000000003</v>
      </c>
    </row>
    <row r="178" spans="1:83" ht="14.25" x14ac:dyDescent="0.2">
      <c r="A178" s="59"/>
      <c r="B178" s="59"/>
      <c r="C178" s="59" t="s">
        <v>849</v>
      </c>
      <c r="D178" s="60"/>
      <c r="E178" s="61"/>
      <c r="F178" s="61"/>
      <c r="G178" s="61"/>
      <c r="H178" s="63"/>
      <c r="I178" s="62"/>
      <c r="J178" s="63"/>
      <c r="K178" s="62"/>
      <c r="L178" s="63">
        <f>SUM(AR165:AR181)+SUM(AS165:AS181)+SUM(AT165:AT181)+SUM(AU165:AU181)+SUM(AV165:AV181)</f>
        <v>9250.0999999999985</v>
      </c>
    </row>
    <row r="179" spans="1:83" ht="14.25" x14ac:dyDescent="0.2">
      <c r="A179" s="59"/>
      <c r="B179" s="59" t="s">
        <v>27</v>
      </c>
      <c r="C179" s="59" t="s">
        <v>850</v>
      </c>
      <c r="D179" s="60" t="s">
        <v>781</v>
      </c>
      <c r="E179" s="61">
        <f>Source!BZ35</f>
        <v>103</v>
      </c>
      <c r="F179" s="61"/>
      <c r="G179" s="61">
        <f>Source!AT35</f>
        <v>103</v>
      </c>
      <c r="H179" s="63"/>
      <c r="I179" s="62"/>
      <c r="J179" s="63"/>
      <c r="K179" s="62"/>
      <c r="L179" s="63">
        <f>SUM(AZ165:AZ181)</f>
        <v>9527.6</v>
      </c>
    </row>
    <row r="180" spans="1:83" ht="14.25" x14ac:dyDescent="0.2">
      <c r="A180" s="67"/>
      <c r="B180" s="67" t="s">
        <v>28</v>
      </c>
      <c r="C180" s="67" t="s">
        <v>851</v>
      </c>
      <c r="D180" s="68" t="s">
        <v>781</v>
      </c>
      <c r="E180" s="69">
        <f>Source!CA35</f>
        <v>60</v>
      </c>
      <c r="F180" s="69"/>
      <c r="G180" s="69">
        <f>Source!AU35</f>
        <v>60</v>
      </c>
      <c r="H180" s="70"/>
      <c r="I180" s="71"/>
      <c r="J180" s="70"/>
      <c r="K180" s="71"/>
      <c r="L180" s="70">
        <f>SUM(BA165:BA181)</f>
        <v>5550.06</v>
      </c>
    </row>
    <row r="181" spans="1:83" ht="15" x14ac:dyDescent="0.2">
      <c r="C181" s="75" t="s">
        <v>852</v>
      </c>
      <c r="D181" s="75"/>
      <c r="E181" s="75"/>
      <c r="F181" s="75"/>
      <c r="G181" s="75"/>
      <c r="H181" s="75"/>
      <c r="I181" s="76">
        <f>K181/E165</f>
        <v>11876.380000000003</v>
      </c>
      <c r="J181" s="76"/>
      <c r="K181" s="76">
        <f>L167+L169+L179+L180+L170</f>
        <v>35629.140000000007</v>
      </c>
      <c r="L181" s="76"/>
      <c r="AD181">
        <f>ROUND((Source!AT35/100)*((ROUND(SUMIF(SmtRes!AQ40:'SmtRes'!AQ44,"=1",SmtRes!AD40:'SmtRes'!AD44)*Source!I35, 2)+ROUND(SUMIF(SmtRes!AQ40:'SmtRes'!AQ44,"=1",SmtRes!AC40:'SmtRes'!AC44)*Source!I35, 2))), 2)</f>
        <v>6045.62</v>
      </c>
      <c r="AE181">
        <f>ROUND((Source!AU35/100)*((ROUND(SUMIF(SmtRes!AQ40:'SmtRes'!AQ44,"=1",SmtRes!AD40:'SmtRes'!AD44)*Source!I35, 2)+ROUND(SUMIF(SmtRes!AQ40:'SmtRes'!AQ44,"=1",SmtRes!AC40:'SmtRes'!AC44)*Source!I35, 2))), 2)</f>
        <v>3521.72</v>
      </c>
      <c r="AN181" s="72">
        <f>L167+L169+L179+L180+L170</f>
        <v>35629.140000000007</v>
      </c>
      <c r="AO181" s="72">
        <f>L169</f>
        <v>11301.380000000005</v>
      </c>
      <c r="AQ181" t="s">
        <v>853</v>
      </c>
      <c r="AR181" s="72">
        <f>L167</f>
        <v>4158.54</v>
      </c>
      <c r="AT181" s="72">
        <f>L170</f>
        <v>5091.5599999999995</v>
      </c>
      <c r="AV181" t="s">
        <v>853</v>
      </c>
      <c r="AW181">
        <f>0</f>
        <v>0</v>
      </c>
      <c r="AZ181">
        <f>Source!X35</f>
        <v>9527.6</v>
      </c>
      <c r="BA181">
        <f>Source!Y35</f>
        <v>5550.06</v>
      </c>
      <c r="CD181">
        <v>1</v>
      </c>
    </row>
    <row r="182" spans="1:83" ht="108" x14ac:dyDescent="0.2">
      <c r="A182" s="57" t="s">
        <v>66</v>
      </c>
      <c r="B182" s="59" t="s">
        <v>873</v>
      </c>
      <c r="C182" s="59" t="s">
        <v>874</v>
      </c>
      <c r="D182" s="60" t="str">
        <f>Source!H36</f>
        <v>ШТ</v>
      </c>
      <c r="E182" s="61">
        <f>Source!K36</f>
        <v>3</v>
      </c>
      <c r="F182" s="61"/>
      <c r="G182" s="61">
        <f>Source!I36</f>
        <v>3</v>
      </c>
      <c r="H182" s="63"/>
      <c r="I182" s="62"/>
      <c r="J182" s="63"/>
      <c r="K182" s="62"/>
      <c r="L182" s="63"/>
    </row>
    <row r="183" spans="1:83" ht="165.75" x14ac:dyDescent="0.2">
      <c r="B183" s="64" t="str">
        <f>Source!EO36</f>
        <v>Поправка: 421/пр_2020_прил.10_т.5_п.4_гр.3</v>
      </c>
      <c r="C183" s="64" t="str">
        <f>Source!CN36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84" spans="1:83" ht="15" x14ac:dyDescent="0.2">
      <c r="A184" s="58"/>
      <c r="B184" s="61">
        <v>1</v>
      </c>
      <c r="C184" s="58" t="s">
        <v>844</v>
      </c>
      <c r="D184" s="60" t="s">
        <v>618</v>
      </c>
      <c r="E184" s="65"/>
      <c r="F184" s="61"/>
      <c r="G184" s="65">
        <f>Source!U36</f>
        <v>9.2159999999999993</v>
      </c>
      <c r="H184" s="61"/>
      <c r="I184" s="61"/>
      <c r="J184" s="61"/>
      <c r="K184" s="61"/>
      <c r="L184" s="66">
        <f>SUM(L185:L185)-SUMIF(CE185:CE185, 1, L185:L185)</f>
        <v>4158.54</v>
      </c>
    </row>
    <row r="185" spans="1:83" ht="28.5" x14ac:dyDescent="0.2">
      <c r="A185" s="59"/>
      <c r="B185" s="59" t="s">
        <v>682</v>
      </c>
      <c r="C185" s="59" t="s">
        <v>683</v>
      </c>
      <c r="D185" s="60" t="s">
        <v>618</v>
      </c>
      <c r="E185" s="61">
        <v>2.56</v>
      </c>
      <c r="F185" s="61">
        <f>ROUND(1.2,7)</f>
        <v>1.2</v>
      </c>
      <c r="G185" s="61">
        <f>SmtRes!CX45</f>
        <v>9.2159999999999993</v>
      </c>
      <c r="H185" s="63"/>
      <c r="I185" s="62"/>
      <c r="J185" s="63">
        <f>SmtRes!CZ45</f>
        <v>451.23</v>
      </c>
      <c r="K185" s="62"/>
      <c r="L185" s="63">
        <f>SmtRes!DI45</f>
        <v>4158.54</v>
      </c>
    </row>
    <row r="186" spans="1:83" ht="15" x14ac:dyDescent="0.2">
      <c r="A186" s="58"/>
      <c r="B186" s="61">
        <v>2</v>
      </c>
      <c r="C186" s="58" t="s">
        <v>845</v>
      </c>
      <c r="D186" s="60"/>
      <c r="E186" s="65"/>
      <c r="F186" s="61"/>
      <c r="G186" s="65"/>
      <c r="H186" s="61"/>
      <c r="I186" s="61"/>
      <c r="J186" s="61"/>
      <c r="K186" s="61"/>
      <c r="L186" s="66">
        <f>SUM(L187:L193)-SUMIF(CE187:CE193, 1, L187:L193)</f>
        <v>11301.380000000005</v>
      </c>
    </row>
    <row r="187" spans="1:83" ht="15" x14ac:dyDescent="0.2">
      <c r="A187" s="58"/>
      <c r="B187" s="61"/>
      <c r="C187" s="58" t="s">
        <v>847</v>
      </c>
      <c r="D187" s="60" t="s">
        <v>618</v>
      </c>
      <c r="E187" s="65"/>
      <c r="F187" s="61"/>
      <c r="G187" s="65">
        <f>Source!V36</f>
        <v>9.9</v>
      </c>
      <c r="H187" s="61"/>
      <c r="I187" s="61"/>
      <c r="J187" s="61"/>
      <c r="K187" s="61"/>
      <c r="L187" s="66">
        <f>SUMIF(CE188:CE193, 1, L188:L193)</f>
        <v>5091.5599999999995</v>
      </c>
      <c r="CE187">
        <v>1</v>
      </c>
    </row>
    <row r="188" spans="1:83" ht="42.75" x14ac:dyDescent="0.2">
      <c r="A188" s="59"/>
      <c r="B188" s="59" t="s">
        <v>684</v>
      </c>
      <c r="C188" s="59" t="s">
        <v>686</v>
      </c>
      <c r="D188" s="60" t="s">
        <v>509</v>
      </c>
      <c r="E188" s="61">
        <v>1.4</v>
      </c>
      <c r="F188" s="61">
        <f>ROUND(1.2,7)</f>
        <v>1.2</v>
      </c>
      <c r="G188" s="61">
        <f>SmtRes!CX47</f>
        <v>5.04</v>
      </c>
      <c r="H188" s="63"/>
      <c r="I188" s="62"/>
      <c r="J188" s="63">
        <f>SmtRes!CZ47</f>
        <v>1811.82</v>
      </c>
      <c r="K188" s="62"/>
      <c r="L188" s="63">
        <f>SmtRes!DG47</f>
        <v>9131.57</v>
      </c>
    </row>
    <row r="189" spans="1:83" ht="28.5" x14ac:dyDescent="0.2">
      <c r="A189" s="59"/>
      <c r="B189" s="59" t="s">
        <v>687</v>
      </c>
      <c r="C189" s="59" t="s">
        <v>870</v>
      </c>
      <c r="D189" s="60" t="s">
        <v>618</v>
      </c>
      <c r="E189" s="61">
        <f>SmtRes!DO47*SmtRes!AT47</f>
        <v>1.4</v>
      </c>
      <c r="F189" s="61">
        <f>ROUND(1.2,7)</f>
        <v>1.2</v>
      </c>
      <c r="G189" s="61">
        <f>SmtRes!DO47*SmtRes!CX47</f>
        <v>5.04</v>
      </c>
      <c r="H189" s="63"/>
      <c r="I189" s="62"/>
      <c r="J189" s="63">
        <f>ROUND(SmtRes!AG47/SmtRes!DO47, 2)</f>
        <v>549.32000000000005</v>
      </c>
      <c r="K189" s="62"/>
      <c r="L189" s="63">
        <f>SmtRes!DH47</f>
        <v>2768.57</v>
      </c>
      <c r="CE189">
        <v>1</v>
      </c>
    </row>
    <row r="190" spans="1:83" ht="28.5" x14ac:dyDescent="0.2">
      <c r="A190" s="59"/>
      <c r="B190" s="59" t="s">
        <v>622</v>
      </c>
      <c r="C190" s="59" t="s">
        <v>624</v>
      </c>
      <c r="D190" s="60" t="s">
        <v>509</v>
      </c>
      <c r="E190" s="61">
        <v>1.23</v>
      </c>
      <c r="F190" s="61">
        <f>ROUND(1.2,7)</f>
        <v>1.2</v>
      </c>
      <c r="G190" s="61">
        <f>SmtRes!CX48</f>
        <v>4.4279999999999999</v>
      </c>
      <c r="H190" s="63">
        <f>SmtRes!CZ48</f>
        <v>346.73</v>
      </c>
      <c r="I190" s="62">
        <f>SmtRes!AJ48</f>
        <v>1.26</v>
      </c>
      <c r="J190" s="63">
        <f>ROUND(H190*I190, 2)</f>
        <v>436.88</v>
      </c>
      <c r="K190" s="62"/>
      <c r="L190" s="63">
        <f>SmtRes!DG48</f>
        <v>1934.5</v>
      </c>
    </row>
    <row r="191" spans="1:83" ht="28.5" x14ac:dyDescent="0.2">
      <c r="A191" s="59"/>
      <c r="B191" s="59" t="s">
        <v>625</v>
      </c>
      <c r="C191" s="59" t="s">
        <v>846</v>
      </c>
      <c r="D191" s="60" t="s">
        <v>618</v>
      </c>
      <c r="E191" s="61">
        <f>SmtRes!DO48*SmtRes!AT48</f>
        <v>1.23</v>
      </c>
      <c r="F191" s="61">
        <f>ROUND(1.2,7)</f>
        <v>1.2</v>
      </c>
      <c r="G191" s="61">
        <f>SmtRes!DO48*SmtRes!CX48</f>
        <v>4.4279999999999999</v>
      </c>
      <c r="H191" s="63"/>
      <c r="I191" s="62"/>
      <c r="J191" s="63">
        <f>ROUND(SmtRes!AG48/SmtRes!DO48, 2)</f>
        <v>477.98</v>
      </c>
      <c r="K191" s="62"/>
      <c r="L191" s="63">
        <f>SmtRes!DH48</f>
        <v>2116.5</v>
      </c>
      <c r="CE191">
        <v>1</v>
      </c>
    </row>
    <row r="192" spans="1:83" ht="28.5" x14ac:dyDescent="0.2">
      <c r="A192" s="59"/>
      <c r="B192" s="59" t="s">
        <v>626</v>
      </c>
      <c r="C192" s="59" t="s">
        <v>628</v>
      </c>
      <c r="D192" s="60" t="s">
        <v>509</v>
      </c>
      <c r="E192" s="61">
        <v>0.12</v>
      </c>
      <c r="F192" s="61">
        <f>ROUND(1.2,7)</f>
        <v>1.2</v>
      </c>
      <c r="G192" s="61">
        <f>SmtRes!CX49</f>
        <v>0.432</v>
      </c>
      <c r="H192" s="63"/>
      <c r="I192" s="62"/>
      <c r="J192" s="63">
        <f>SmtRes!CZ49</f>
        <v>544.70000000000005</v>
      </c>
      <c r="K192" s="62"/>
      <c r="L192" s="63">
        <f>SmtRes!DG49</f>
        <v>235.31</v>
      </c>
    </row>
    <row r="193" spans="1:83" ht="28.5" x14ac:dyDescent="0.2">
      <c r="A193" s="59"/>
      <c r="B193" s="59" t="s">
        <v>625</v>
      </c>
      <c r="C193" s="67" t="s">
        <v>846</v>
      </c>
      <c r="D193" s="68" t="s">
        <v>618</v>
      </c>
      <c r="E193" s="69">
        <f>SmtRes!DO49*SmtRes!AT49</f>
        <v>0.12</v>
      </c>
      <c r="F193" s="69">
        <f>ROUND(1.2,7)</f>
        <v>1.2</v>
      </c>
      <c r="G193" s="69">
        <f>SmtRes!DO49*SmtRes!CX49</f>
        <v>0.432</v>
      </c>
      <c r="H193" s="70"/>
      <c r="I193" s="71"/>
      <c r="J193" s="70">
        <f>ROUND(SmtRes!AG49/SmtRes!DO49, 2)</f>
        <v>477.98</v>
      </c>
      <c r="K193" s="71"/>
      <c r="L193" s="70">
        <f>SmtRes!DH49</f>
        <v>206.49</v>
      </c>
      <c r="CE193">
        <v>1</v>
      </c>
    </row>
    <row r="194" spans="1:83" ht="15" x14ac:dyDescent="0.2">
      <c r="A194" s="59"/>
      <c r="B194" s="59"/>
      <c r="C194" s="73" t="s">
        <v>848</v>
      </c>
      <c r="D194" s="60"/>
      <c r="E194" s="61"/>
      <c r="F194" s="61"/>
      <c r="G194" s="61"/>
      <c r="H194" s="63"/>
      <c r="I194" s="62"/>
      <c r="J194" s="63"/>
      <c r="K194" s="62"/>
      <c r="L194" s="63">
        <f>L184+L186+L187</f>
        <v>20551.480000000003</v>
      </c>
    </row>
    <row r="195" spans="1:83" ht="14.25" x14ac:dyDescent="0.2">
      <c r="A195" s="59"/>
      <c r="B195" s="59"/>
      <c r="C195" s="59" t="s">
        <v>849</v>
      </c>
      <c r="D195" s="60"/>
      <c r="E195" s="61"/>
      <c r="F195" s="61"/>
      <c r="G195" s="61"/>
      <c r="H195" s="63"/>
      <c r="I195" s="62"/>
      <c r="J195" s="63"/>
      <c r="K195" s="62"/>
      <c r="L195" s="63">
        <f>SUM(AR182:AR198)+SUM(AS182:AS198)+SUM(AT182:AT198)+SUM(AU182:AU198)+SUM(AV182:AV198)</f>
        <v>9250.0999999999985</v>
      </c>
    </row>
    <row r="196" spans="1:83" ht="14.25" x14ac:dyDescent="0.2">
      <c r="A196" s="59"/>
      <c r="B196" s="59" t="s">
        <v>27</v>
      </c>
      <c r="C196" s="59" t="s">
        <v>850</v>
      </c>
      <c r="D196" s="60" t="s">
        <v>781</v>
      </c>
      <c r="E196" s="61">
        <f>Source!BZ36</f>
        <v>103</v>
      </c>
      <c r="F196" s="61"/>
      <c r="G196" s="61">
        <f>Source!AT36</f>
        <v>103</v>
      </c>
      <c r="H196" s="63"/>
      <c r="I196" s="62"/>
      <c r="J196" s="63"/>
      <c r="K196" s="62"/>
      <c r="L196" s="63">
        <f>SUM(AZ182:AZ198)</f>
        <v>9527.6</v>
      </c>
    </row>
    <row r="197" spans="1:83" ht="14.25" x14ac:dyDescent="0.2">
      <c r="A197" s="67"/>
      <c r="B197" s="67" t="s">
        <v>28</v>
      </c>
      <c r="C197" s="67" t="s">
        <v>851</v>
      </c>
      <c r="D197" s="68" t="s">
        <v>781</v>
      </c>
      <c r="E197" s="69">
        <f>Source!CA36</f>
        <v>60</v>
      </c>
      <c r="F197" s="69"/>
      <c r="G197" s="69">
        <f>Source!AU36</f>
        <v>60</v>
      </c>
      <c r="H197" s="70"/>
      <c r="I197" s="71"/>
      <c r="J197" s="70"/>
      <c r="K197" s="71"/>
      <c r="L197" s="70">
        <f>SUM(BA182:BA198)</f>
        <v>5550.06</v>
      </c>
    </row>
    <row r="198" spans="1:83" ht="15" x14ac:dyDescent="0.2">
      <c r="C198" s="75" t="s">
        <v>852</v>
      </c>
      <c r="D198" s="75"/>
      <c r="E198" s="75"/>
      <c r="F198" s="75"/>
      <c r="G198" s="75"/>
      <c r="H198" s="75"/>
      <c r="I198" s="76">
        <f>K198/E182</f>
        <v>11876.380000000003</v>
      </c>
      <c r="J198" s="76"/>
      <c r="K198" s="76">
        <f>L184+L186+L196+L197+L187</f>
        <v>35629.140000000007</v>
      </c>
      <c r="L198" s="76"/>
      <c r="AD198">
        <f>ROUND((Source!AT36/100)*((ROUND(SUMIF(SmtRes!AQ45:'SmtRes'!AQ49,"=1",SmtRes!AD45:'SmtRes'!AD49)*Source!I36, 2)+ROUND(SUMIF(SmtRes!AQ45:'SmtRes'!AQ49,"=1",SmtRes!AC45:'SmtRes'!AC49)*Source!I36, 2))), 2)</f>
        <v>6045.62</v>
      </c>
      <c r="AE198">
        <f>ROUND((Source!AU36/100)*((ROUND(SUMIF(SmtRes!AQ45:'SmtRes'!AQ49,"=1",SmtRes!AD45:'SmtRes'!AD49)*Source!I36, 2)+ROUND(SUMIF(SmtRes!AQ45:'SmtRes'!AQ49,"=1",SmtRes!AC45:'SmtRes'!AC49)*Source!I36, 2))), 2)</f>
        <v>3521.72</v>
      </c>
      <c r="AN198" s="72">
        <f>L184+L186+L196+L197+L187</f>
        <v>35629.140000000007</v>
      </c>
      <c r="AO198" s="72">
        <f>L186</f>
        <v>11301.380000000005</v>
      </c>
      <c r="AQ198" t="s">
        <v>853</v>
      </c>
      <c r="AR198" s="72">
        <f>L184</f>
        <v>4158.54</v>
      </c>
      <c r="AT198" s="72">
        <f>L187</f>
        <v>5091.5599999999995</v>
      </c>
      <c r="AV198" t="s">
        <v>853</v>
      </c>
      <c r="AW198">
        <f>0</f>
        <v>0</v>
      </c>
      <c r="AZ198">
        <f>Source!X36</f>
        <v>9527.6</v>
      </c>
      <c r="BA198">
        <f>Source!Y36</f>
        <v>5550.06</v>
      </c>
      <c r="CD198">
        <v>1</v>
      </c>
    </row>
    <row r="199" spans="1:83" ht="120.75" x14ac:dyDescent="0.2">
      <c r="A199" s="57" t="s">
        <v>70</v>
      </c>
      <c r="B199" s="59" t="s">
        <v>875</v>
      </c>
      <c r="C199" s="59" t="s">
        <v>876</v>
      </c>
      <c r="D199" s="60" t="str">
        <f>Source!H37</f>
        <v>ШТ</v>
      </c>
      <c r="E199" s="61">
        <f>Source!K37</f>
        <v>3</v>
      </c>
      <c r="F199" s="61"/>
      <c r="G199" s="61">
        <f>Source!I37</f>
        <v>3</v>
      </c>
      <c r="H199" s="63"/>
      <c r="I199" s="62"/>
      <c r="J199" s="63"/>
      <c r="K199" s="62"/>
      <c r="L199" s="63"/>
    </row>
    <row r="200" spans="1:83" ht="165.75" x14ac:dyDescent="0.2">
      <c r="B200" s="64" t="str">
        <f>Source!EO37</f>
        <v>Поправка: 421/пр_2020_прил.10_т.5_п.4_гр.3</v>
      </c>
      <c r="C200" s="64" t="str">
        <f>Source!CN37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01" spans="1:83" ht="15" x14ac:dyDescent="0.2">
      <c r="A201" s="58"/>
      <c r="B201" s="61">
        <v>1</v>
      </c>
      <c r="C201" s="58" t="s">
        <v>844</v>
      </c>
      <c r="D201" s="60" t="s">
        <v>618</v>
      </c>
      <c r="E201" s="65"/>
      <c r="F201" s="61"/>
      <c r="G201" s="65">
        <f>Source!U37</f>
        <v>4.4640000000000004</v>
      </c>
      <c r="H201" s="61"/>
      <c r="I201" s="61"/>
      <c r="J201" s="61"/>
      <c r="K201" s="61"/>
      <c r="L201" s="66">
        <f>SUM(L202:L202)-SUMIF(CE202:CE202, 1, L202:L202)</f>
        <v>2014.29</v>
      </c>
    </row>
    <row r="202" spans="1:83" ht="28.5" x14ac:dyDescent="0.2">
      <c r="A202" s="59"/>
      <c r="B202" s="59" t="s">
        <v>682</v>
      </c>
      <c r="C202" s="59" t="s">
        <v>683</v>
      </c>
      <c r="D202" s="60" t="s">
        <v>618</v>
      </c>
      <c r="E202" s="61">
        <v>1.24</v>
      </c>
      <c r="F202" s="61">
        <f>ROUND(1.2,7)</f>
        <v>1.2</v>
      </c>
      <c r="G202" s="61">
        <f>SmtRes!CX50</f>
        <v>4.4640000000000004</v>
      </c>
      <c r="H202" s="63"/>
      <c r="I202" s="62"/>
      <c r="J202" s="63">
        <f>SmtRes!CZ50</f>
        <v>451.23</v>
      </c>
      <c r="K202" s="62"/>
      <c r="L202" s="63">
        <f>SmtRes!DI50</f>
        <v>2014.29</v>
      </c>
    </row>
    <row r="203" spans="1:83" ht="15" x14ac:dyDescent="0.2">
      <c r="A203" s="58"/>
      <c r="B203" s="61">
        <v>2</v>
      </c>
      <c r="C203" s="58" t="s">
        <v>845</v>
      </c>
      <c r="D203" s="60"/>
      <c r="E203" s="65"/>
      <c r="F203" s="61"/>
      <c r="G203" s="65"/>
      <c r="H203" s="61"/>
      <c r="I203" s="61"/>
      <c r="J203" s="61"/>
      <c r="K203" s="61"/>
      <c r="L203" s="66">
        <f>SUM(L204:L208)-SUMIF(CE204:CE208, 1, L204:L208)</f>
        <v>6901.11</v>
      </c>
    </row>
    <row r="204" spans="1:83" ht="15" x14ac:dyDescent="0.2">
      <c r="A204" s="58"/>
      <c r="B204" s="61"/>
      <c r="C204" s="58" t="s">
        <v>847</v>
      </c>
      <c r="D204" s="60" t="s">
        <v>618</v>
      </c>
      <c r="E204" s="65"/>
      <c r="F204" s="61"/>
      <c r="G204" s="65">
        <f>Source!V37</f>
        <v>3.9600000000000004</v>
      </c>
      <c r="H204" s="61"/>
      <c r="I204" s="61"/>
      <c r="J204" s="61"/>
      <c r="K204" s="61"/>
      <c r="L204" s="66">
        <f>SUMIF(CE205:CE208, 1, L205:L208)</f>
        <v>2159.89</v>
      </c>
      <c r="CE204">
        <v>1</v>
      </c>
    </row>
    <row r="205" spans="1:83" ht="42.75" x14ac:dyDescent="0.2">
      <c r="A205" s="59"/>
      <c r="B205" s="59" t="s">
        <v>684</v>
      </c>
      <c r="C205" s="59" t="s">
        <v>686</v>
      </c>
      <c r="D205" s="60" t="s">
        <v>509</v>
      </c>
      <c r="E205" s="61">
        <v>1.04</v>
      </c>
      <c r="F205" s="61">
        <f>ROUND(1.2,7)</f>
        <v>1.2</v>
      </c>
      <c r="G205" s="61">
        <f>SmtRes!CX52</f>
        <v>3.7440000000000002</v>
      </c>
      <c r="H205" s="63"/>
      <c r="I205" s="62"/>
      <c r="J205" s="63">
        <f>SmtRes!CZ52</f>
        <v>1811.82</v>
      </c>
      <c r="K205" s="62"/>
      <c r="L205" s="63">
        <f>SmtRes!DG52</f>
        <v>6783.45</v>
      </c>
    </row>
    <row r="206" spans="1:83" ht="28.5" x14ac:dyDescent="0.2">
      <c r="A206" s="59"/>
      <c r="B206" s="59" t="s">
        <v>687</v>
      </c>
      <c r="C206" s="59" t="s">
        <v>870</v>
      </c>
      <c r="D206" s="60" t="s">
        <v>618</v>
      </c>
      <c r="E206" s="61">
        <f>SmtRes!DO52*SmtRes!AT52</f>
        <v>1.04</v>
      </c>
      <c r="F206" s="61">
        <f>ROUND(1.2,7)</f>
        <v>1.2</v>
      </c>
      <c r="G206" s="61">
        <f>SmtRes!DO52*SmtRes!CX52</f>
        <v>3.7440000000000002</v>
      </c>
      <c r="H206" s="63"/>
      <c r="I206" s="62"/>
      <c r="J206" s="63">
        <f>ROUND(SmtRes!AG52/SmtRes!DO52, 2)</f>
        <v>549.32000000000005</v>
      </c>
      <c r="K206" s="62"/>
      <c r="L206" s="63">
        <f>SmtRes!DH52</f>
        <v>2056.65</v>
      </c>
      <c r="CE206">
        <v>1</v>
      </c>
    </row>
    <row r="207" spans="1:83" ht="28.5" x14ac:dyDescent="0.2">
      <c r="A207" s="59"/>
      <c r="B207" s="59" t="s">
        <v>626</v>
      </c>
      <c r="C207" s="59" t="s">
        <v>628</v>
      </c>
      <c r="D207" s="60" t="s">
        <v>509</v>
      </c>
      <c r="E207" s="61">
        <v>0.06</v>
      </c>
      <c r="F207" s="61">
        <f>ROUND(1.2,7)</f>
        <v>1.2</v>
      </c>
      <c r="G207" s="61">
        <f>SmtRes!CX53</f>
        <v>0.216</v>
      </c>
      <c r="H207" s="63"/>
      <c r="I207" s="62"/>
      <c r="J207" s="63">
        <f>SmtRes!CZ53</f>
        <v>544.70000000000005</v>
      </c>
      <c r="K207" s="62"/>
      <c r="L207" s="63">
        <f>SmtRes!DG53</f>
        <v>117.66</v>
      </c>
    </row>
    <row r="208" spans="1:83" ht="28.5" x14ac:dyDescent="0.2">
      <c r="A208" s="59"/>
      <c r="B208" s="59" t="s">
        <v>625</v>
      </c>
      <c r="C208" s="67" t="s">
        <v>846</v>
      </c>
      <c r="D208" s="68" t="s">
        <v>618</v>
      </c>
      <c r="E208" s="69">
        <f>SmtRes!DO53*SmtRes!AT53</f>
        <v>0.06</v>
      </c>
      <c r="F208" s="69">
        <f>ROUND(1.2,7)</f>
        <v>1.2</v>
      </c>
      <c r="G208" s="69">
        <f>SmtRes!DO53*SmtRes!CX53</f>
        <v>0.216</v>
      </c>
      <c r="H208" s="70"/>
      <c r="I208" s="71"/>
      <c r="J208" s="70">
        <f>ROUND(SmtRes!AG53/SmtRes!DO53, 2)</f>
        <v>477.98</v>
      </c>
      <c r="K208" s="71"/>
      <c r="L208" s="70">
        <f>SmtRes!DH53</f>
        <v>103.24</v>
      </c>
      <c r="CE208">
        <v>1</v>
      </c>
    </row>
    <row r="209" spans="1:83" ht="15" x14ac:dyDescent="0.2">
      <c r="A209" s="59"/>
      <c r="B209" s="59"/>
      <c r="C209" s="73" t="s">
        <v>848</v>
      </c>
      <c r="D209" s="60"/>
      <c r="E209" s="61"/>
      <c r="F209" s="61"/>
      <c r="G209" s="61"/>
      <c r="H209" s="63"/>
      <c r="I209" s="62"/>
      <c r="J209" s="63"/>
      <c r="K209" s="62"/>
      <c r="L209" s="63">
        <f>L201+L203+L204</f>
        <v>11075.289999999999</v>
      </c>
    </row>
    <row r="210" spans="1:83" ht="14.25" x14ac:dyDescent="0.2">
      <c r="A210" s="59"/>
      <c r="B210" s="59"/>
      <c r="C210" s="59" t="s">
        <v>849</v>
      </c>
      <c r="D210" s="60"/>
      <c r="E210" s="61"/>
      <c r="F210" s="61"/>
      <c r="G210" s="61"/>
      <c r="H210" s="63"/>
      <c r="I210" s="62"/>
      <c r="J210" s="63"/>
      <c r="K210" s="62"/>
      <c r="L210" s="63">
        <f>SUM(AR199:AR213)+SUM(AS199:AS213)+SUM(AT199:AT213)+SUM(AU199:AU213)+SUM(AV199:AV213)</f>
        <v>4174.18</v>
      </c>
    </row>
    <row r="211" spans="1:83" ht="14.25" x14ac:dyDescent="0.2">
      <c r="A211" s="59"/>
      <c r="B211" s="59" t="s">
        <v>27</v>
      </c>
      <c r="C211" s="59" t="s">
        <v>850</v>
      </c>
      <c r="D211" s="60" t="s">
        <v>781</v>
      </c>
      <c r="E211" s="61">
        <f>Source!BZ37</f>
        <v>103</v>
      </c>
      <c r="F211" s="61"/>
      <c r="G211" s="61">
        <f>Source!AT37</f>
        <v>103</v>
      </c>
      <c r="H211" s="63"/>
      <c r="I211" s="62"/>
      <c r="J211" s="63"/>
      <c r="K211" s="62"/>
      <c r="L211" s="63">
        <f>SUM(AZ199:AZ213)</f>
        <v>4299.41</v>
      </c>
    </row>
    <row r="212" spans="1:83" ht="14.25" x14ac:dyDescent="0.2">
      <c r="A212" s="67"/>
      <c r="B212" s="67" t="s">
        <v>28</v>
      </c>
      <c r="C212" s="67" t="s">
        <v>851</v>
      </c>
      <c r="D212" s="68" t="s">
        <v>781</v>
      </c>
      <c r="E212" s="69">
        <f>Source!CA37</f>
        <v>60</v>
      </c>
      <c r="F212" s="69"/>
      <c r="G212" s="69">
        <f>Source!AU37</f>
        <v>60</v>
      </c>
      <c r="H212" s="70"/>
      <c r="I212" s="71"/>
      <c r="J212" s="70"/>
      <c r="K212" s="71"/>
      <c r="L212" s="70">
        <f>SUM(BA199:BA213)</f>
        <v>2504.5100000000002</v>
      </c>
    </row>
    <row r="213" spans="1:83" ht="15" x14ac:dyDescent="0.2">
      <c r="C213" s="75" t="s">
        <v>852</v>
      </c>
      <c r="D213" s="75"/>
      <c r="E213" s="75"/>
      <c r="F213" s="75"/>
      <c r="G213" s="75"/>
      <c r="H213" s="75"/>
      <c r="I213" s="76">
        <f>K213/E199</f>
        <v>5959.7366666666667</v>
      </c>
      <c r="J213" s="76"/>
      <c r="K213" s="76">
        <f>L201+L203+L211+L212+L204</f>
        <v>17879.21</v>
      </c>
      <c r="L213" s="76"/>
      <c r="AD213">
        <f>ROUND((Source!AT37/100)*((ROUND(SUMIF(SmtRes!AQ50:'SmtRes'!AQ53,"=1",SmtRes!AD50:'SmtRes'!AD53)*Source!I37, 2)+ROUND(SUMIF(SmtRes!AQ50:'SmtRes'!AQ53,"=1",SmtRes!AC50:'SmtRes'!AC53)*Source!I37, 2))), 2)</f>
        <v>4568.66</v>
      </c>
      <c r="AE213">
        <f>ROUND((Source!AU37/100)*((ROUND(SUMIF(SmtRes!AQ50:'SmtRes'!AQ53,"=1",SmtRes!AD50:'SmtRes'!AD53)*Source!I37, 2)+ROUND(SUMIF(SmtRes!AQ50:'SmtRes'!AQ53,"=1",SmtRes!AC50:'SmtRes'!AC53)*Source!I37, 2))), 2)</f>
        <v>2661.35</v>
      </c>
      <c r="AN213" s="72">
        <f>L201+L203+L211+L212+L204</f>
        <v>17879.21</v>
      </c>
      <c r="AO213" s="72">
        <f>L203</f>
        <v>6901.11</v>
      </c>
      <c r="AQ213" t="s">
        <v>853</v>
      </c>
      <c r="AR213" s="72">
        <f>L201</f>
        <v>2014.29</v>
      </c>
      <c r="AT213" s="72">
        <f>L204</f>
        <v>2159.89</v>
      </c>
      <c r="AV213" t="s">
        <v>853</v>
      </c>
      <c r="AW213">
        <f>0</f>
        <v>0</v>
      </c>
      <c r="AZ213">
        <f>Source!X37</f>
        <v>4299.41</v>
      </c>
      <c r="BA213">
        <f>Source!Y37</f>
        <v>2504.5100000000002</v>
      </c>
      <c r="CD213">
        <v>1</v>
      </c>
    </row>
    <row r="214" spans="1:83" ht="135" x14ac:dyDescent="0.2">
      <c r="A214" s="57" t="s">
        <v>74</v>
      </c>
      <c r="B214" s="59" t="s">
        <v>877</v>
      </c>
      <c r="C214" s="59" t="s">
        <v>878</v>
      </c>
      <c r="D214" s="60" t="str">
        <f>Source!H38</f>
        <v>ШТ</v>
      </c>
      <c r="E214" s="61">
        <f>Source!K38</f>
        <v>4</v>
      </c>
      <c r="F214" s="61"/>
      <c r="G214" s="61">
        <f>Source!I38</f>
        <v>4</v>
      </c>
      <c r="H214" s="63"/>
      <c r="I214" s="62"/>
      <c r="J214" s="63"/>
      <c r="K214" s="62"/>
      <c r="L214" s="63"/>
    </row>
    <row r="215" spans="1:83" ht="165.75" x14ac:dyDescent="0.2">
      <c r="B215" s="64" t="str">
        <f>Source!EO38</f>
        <v>Поправка: 421/пр_2020_прил.10_т.5_п.4_гр.3</v>
      </c>
      <c r="C215" s="64" t="str">
        <f>Source!CN38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16" spans="1:83" ht="15" x14ac:dyDescent="0.2">
      <c r="A216" s="58"/>
      <c r="B216" s="61">
        <v>1</v>
      </c>
      <c r="C216" s="58" t="s">
        <v>844</v>
      </c>
      <c r="D216" s="60" t="s">
        <v>618</v>
      </c>
      <c r="E216" s="65"/>
      <c r="F216" s="61"/>
      <c r="G216" s="65">
        <f>Source!U38</f>
        <v>12.672000000000001</v>
      </c>
      <c r="H216" s="61"/>
      <c r="I216" s="61"/>
      <c r="J216" s="61"/>
      <c r="K216" s="61"/>
      <c r="L216" s="66">
        <f>SUM(L217:L217)-SUMIF(CE217:CE217, 1, L217:L217)</f>
        <v>5717.99</v>
      </c>
    </row>
    <row r="217" spans="1:83" ht="28.5" x14ac:dyDescent="0.2">
      <c r="A217" s="59"/>
      <c r="B217" s="59" t="s">
        <v>682</v>
      </c>
      <c r="C217" s="59" t="s">
        <v>683</v>
      </c>
      <c r="D217" s="60" t="s">
        <v>618</v>
      </c>
      <c r="E217" s="61">
        <v>2.64</v>
      </c>
      <c r="F217" s="61">
        <f>ROUND(1.2,7)</f>
        <v>1.2</v>
      </c>
      <c r="G217" s="61">
        <f>SmtRes!CX54</f>
        <v>12.672000000000001</v>
      </c>
      <c r="H217" s="63"/>
      <c r="I217" s="62"/>
      <c r="J217" s="63">
        <f>SmtRes!CZ54</f>
        <v>451.23</v>
      </c>
      <c r="K217" s="62"/>
      <c r="L217" s="63">
        <f>SmtRes!DI54</f>
        <v>5717.99</v>
      </c>
    </row>
    <row r="218" spans="1:83" ht="15" x14ac:dyDescent="0.2">
      <c r="A218" s="58"/>
      <c r="B218" s="61">
        <v>2</v>
      </c>
      <c r="C218" s="58" t="s">
        <v>845</v>
      </c>
      <c r="D218" s="60"/>
      <c r="E218" s="65"/>
      <c r="F218" s="61"/>
      <c r="G218" s="65"/>
      <c r="H218" s="61"/>
      <c r="I218" s="61"/>
      <c r="J218" s="61"/>
      <c r="K218" s="61"/>
      <c r="L218" s="66">
        <f>SUM(L219:L225)-SUMIF(CE219:CE225, 1, L219:L225)</f>
        <v>14373.050000000001</v>
      </c>
    </row>
    <row r="219" spans="1:83" ht="15" x14ac:dyDescent="0.2">
      <c r="A219" s="58"/>
      <c r="B219" s="61"/>
      <c r="C219" s="58" t="s">
        <v>847</v>
      </c>
      <c r="D219" s="60" t="s">
        <v>618</v>
      </c>
      <c r="E219" s="65"/>
      <c r="F219" s="61"/>
      <c r="G219" s="65">
        <f>Source!V38</f>
        <v>10.992000000000001</v>
      </c>
      <c r="H219" s="61"/>
      <c r="I219" s="61"/>
      <c r="J219" s="61"/>
      <c r="K219" s="61"/>
      <c r="L219" s="66">
        <f>SUMIF(CE220:CE225, 1, L220:L225)</f>
        <v>5747.06</v>
      </c>
      <c r="CE219">
        <v>1</v>
      </c>
    </row>
    <row r="220" spans="1:83" ht="42.75" x14ac:dyDescent="0.2">
      <c r="A220" s="59"/>
      <c r="B220" s="59" t="s">
        <v>684</v>
      </c>
      <c r="C220" s="59" t="s">
        <v>686</v>
      </c>
      <c r="D220" s="60" t="s">
        <v>509</v>
      </c>
      <c r="E220" s="61">
        <v>1.44</v>
      </c>
      <c r="F220" s="61">
        <f>ROUND(1.2,7)</f>
        <v>1.2</v>
      </c>
      <c r="G220" s="61">
        <f>SmtRes!CX56</f>
        <v>6.9119999999999999</v>
      </c>
      <c r="H220" s="63"/>
      <c r="I220" s="62"/>
      <c r="J220" s="63">
        <f>SmtRes!CZ56</f>
        <v>1811.82</v>
      </c>
      <c r="K220" s="62"/>
      <c r="L220" s="63">
        <f>SmtRes!DG56</f>
        <v>12523.3</v>
      </c>
    </row>
    <row r="221" spans="1:83" ht="28.5" x14ac:dyDescent="0.2">
      <c r="A221" s="59"/>
      <c r="B221" s="59" t="s">
        <v>687</v>
      </c>
      <c r="C221" s="59" t="s">
        <v>870</v>
      </c>
      <c r="D221" s="60" t="s">
        <v>618</v>
      </c>
      <c r="E221" s="61">
        <f>SmtRes!DO56*SmtRes!AT56</f>
        <v>1.44</v>
      </c>
      <c r="F221" s="61">
        <f>ROUND(1.2,7)</f>
        <v>1.2</v>
      </c>
      <c r="G221" s="61">
        <f>SmtRes!DO56*SmtRes!CX56</f>
        <v>6.9119999999999999</v>
      </c>
      <c r="H221" s="63"/>
      <c r="I221" s="62"/>
      <c r="J221" s="63">
        <f>ROUND(SmtRes!AG56/SmtRes!DO56, 2)</f>
        <v>549.32000000000005</v>
      </c>
      <c r="K221" s="62"/>
      <c r="L221" s="63">
        <f>SmtRes!DH56</f>
        <v>3796.9</v>
      </c>
      <c r="CE221">
        <v>1</v>
      </c>
    </row>
    <row r="222" spans="1:83" ht="28.5" x14ac:dyDescent="0.2">
      <c r="A222" s="59"/>
      <c r="B222" s="59" t="s">
        <v>622</v>
      </c>
      <c r="C222" s="59" t="s">
        <v>624</v>
      </c>
      <c r="D222" s="60" t="s">
        <v>509</v>
      </c>
      <c r="E222" s="61">
        <v>0.72</v>
      </c>
      <c r="F222" s="61">
        <f>ROUND(1.2,7)</f>
        <v>1.2</v>
      </c>
      <c r="G222" s="61">
        <f>SmtRes!CX57</f>
        <v>3.456</v>
      </c>
      <c r="H222" s="63">
        <f>SmtRes!CZ57</f>
        <v>346.73</v>
      </c>
      <c r="I222" s="62">
        <f>SmtRes!AJ57</f>
        <v>1.26</v>
      </c>
      <c r="J222" s="63">
        <f>ROUND(H222*I222, 2)</f>
        <v>436.88</v>
      </c>
      <c r="K222" s="62"/>
      <c r="L222" s="63">
        <f>SmtRes!DG57</f>
        <v>1509.86</v>
      </c>
    </row>
    <row r="223" spans="1:83" ht="28.5" x14ac:dyDescent="0.2">
      <c r="A223" s="59"/>
      <c r="B223" s="59" t="s">
        <v>625</v>
      </c>
      <c r="C223" s="59" t="s">
        <v>846</v>
      </c>
      <c r="D223" s="60" t="s">
        <v>618</v>
      </c>
      <c r="E223" s="61">
        <f>SmtRes!DO57*SmtRes!AT57</f>
        <v>0.72</v>
      </c>
      <c r="F223" s="61">
        <f>ROUND(1.2,7)</f>
        <v>1.2</v>
      </c>
      <c r="G223" s="61">
        <f>SmtRes!DO57*SmtRes!CX57</f>
        <v>3.456</v>
      </c>
      <c r="H223" s="63"/>
      <c r="I223" s="62"/>
      <c r="J223" s="63">
        <f>ROUND(SmtRes!AG57/SmtRes!DO57, 2)</f>
        <v>477.98</v>
      </c>
      <c r="K223" s="62"/>
      <c r="L223" s="63">
        <f>SmtRes!DH57</f>
        <v>1651.9</v>
      </c>
      <c r="CE223">
        <v>1</v>
      </c>
    </row>
    <row r="224" spans="1:83" ht="28.5" x14ac:dyDescent="0.2">
      <c r="A224" s="59"/>
      <c r="B224" s="59" t="s">
        <v>626</v>
      </c>
      <c r="C224" s="59" t="s">
        <v>628</v>
      </c>
      <c r="D224" s="60" t="s">
        <v>509</v>
      </c>
      <c r="E224" s="61">
        <v>0.13</v>
      </c>
      <c r="F224" s="61">
        <f>ROUND(1.2,7)</f>
        <v>1.2</v>
      </c>
      <c r="G224" s="61">
        <f>SmtRes!CX58</f>
        <v>0.624</v>
      </c>
      <c r="H224" s="63"/>
      <c r="I224" s="62"/>
      <c r="J224" s="63">
        <f>SmtRes!CZ58</f>
        <v>544.70000000000005</v>
      </c>
      <c r="K224" s="62"/>
      <c r="L224" s="63">
        <f>SmtRes!DG58</f>
        <v>339.89</v>
      </c>
    </row>
    <row r="225" spans="1:83" ht="28.5" x14ac:dyDescent="0.2">
      <c r="A225" s="59"/>
      <c r="B225" s="59" t="s">
        <v>625</v>
      </c>
      <c r="C225" s="67" t="s">
        <v>846</v>
      </c>
      <c r="D225" s="68" t="s">
        <v>618</v>
      </c>
      <c r="E225" s="69">
        <f>SmtRes!DO58*SmtRes!AT58</f>
        <v>0.13</v>
      </c>
      <c r="F225" s="69">
        <f>ROUND(1.2,7)</f>
        <v>1.2</v>
      </c>
      <c r="G225" s="69">
        <f>SmtRes!DO58*SmtRes!CX58</f>
        <v>0.624</v>
      </c>
      <c r="H225" s="70"/>
      <c r="I225" s="71"/>
      <c r="J225" s="70">
        <f>ROUND(SmtRes!AG58/SmtRes!DO58, 2)</f>
        <v>477.98</v>
      </c>
      <c r="K225" s="71"/>
      <c r="L225" s="70">
        <f>SmtRes!DH58</f>
        <v>298.26</v>
      </c>
      <c r="CE225">
        <v>1</v>
      </c>
    </row>
    <row r="226" spans="1:83" ht="15" x14ac:dyDescent="0.2">
      <c r="A226" s="59"/>
      <c r="B226" s="59"/>
      <c r="C226" s="73" t="s">
        <v>848</v>
      </c>
      <c r="D226" s="60"/>
      <c r="E226" s="61"/>
      <c r="F226" s="61"/>
      <c r="G226" s="61"/>
      <c r="H226" s="63"/>
      <c r="I226" s="62"/>
      <c r="J226" s="63"/>
      <c r="K226" s="62"/>
      <c r="L226" s="63">
        <f>L216+L218+L219</f>
        <v>25838.100000000002</v>
      </c>
    </row>
    <row r="227" spans="1:83" ht="14.25" x14ac:dyDescent="0.2">
      <c r="A227" s="59"/>
      <c r="B227" s="59"/>
      <c r="C227" s="59" t="s">
        <v>849</v>
      </c>
      <c r="D227" s="60"/>
      <c r="E227" s="61"/>
      <c r="F227" s="61"/>
      <c r="G227" s="61"/>
      <c r="H227" s="63"/>
      <c r="I227" s="62"/>
      <c r="J227" s="63"/>
      <c r="K227" s="62"/>
      <c r="L227" s="63">
        <f>SUM(AR214:AR230)+SUM(AS214:AS230)+SUM(AT214:AT230)+SUM(AU214:AU230)+SUM(AV214:AV230)</f>
        <v>11465.05</v>
      </c>
    </row>
    <row r="228" spans="1:83" ht="14.25" x14ac:dyDescent="0.2">
      <c r="A228" s="59"/>
      <c r="B228" s="59" t="s">
        <v>27</v>
      </c>
      <c r="C228" s="59" t="s">
        <v>850</v>
      </c>
      <c r="D228" s="60" t="s">
        <v>781</v>
      </c>
      <c r="E228" s="61">
        <f>Source!BZ38</f>
        <v>103</v>
      </c>
      <c r="F228" s="61"/>
      <c r="G228" s="61">
        <f>Source!AT38</f>
        <v>103</v>
      </c>
      <c r="H228" s="63"/>
      <c r="I228" s="62"/>
      <c r="J228" s="63"/>
      <c r="K228" s="62"/>
      <c r="L228" s="63">
        <f>SUM(AZ214:AZ230)</f>
        <v>11809</v>
      </c>
    </row>
    <row r="229" spans="1:83" ht="14.25" x14ac:dyDescent="0.2">
      <c r="A229" s="67"/>
      <c r="B229" s="67" t="s">
        <v>28</v>
      </c>
      <c r="C229" s="67" t="s">
        <v>851</v>
      </c>
      <c r="D229" s="68" t="s">
        <v>781</v>
      </c>
      <c r="E229" s="69">
        <f>Source!CA38</f>
        <v>60</v>
      </c>
      <c r="F229" s="69"/>
      <c r="G229" s="69">
        <f>Source!AU38</f>
        <v>60</v>
      </c>
      <c r="H229" s="70"/>
      <c r="I229" s="71"/>
      <c r="J229" s="70"/>
      <c r="K229" s="71"/>
      <c r="L229" s="70">
        <f>SUM(BA214:BA230)</f>
        <v>6879.03</v>
      </c>
    </row>
    <row r="230" spans="1:83" ht="15" x14ac:dyDescent="0.2">
      <c r="C230" s="75" t="s">
        <v>852</v>
      </c>
      <c r="D230" s="75"/>
      <c r="E230" s="75"/>
      <c r="F230" s="75"/>
      <c r="G230" s="75"/>
      <c r="H230" s="75"/>
      <c r="I230" s="76">
        <f>K230/E214</f>
        <v>11131.532499999999</v>
      </c>
      <c r="J230" s="76"/>
      <c r="K230" s="76">
        <f>L216+L218+L228+L229+L219</f>
        <v>44526.13</v>
      </c>
      <c r="L230" s="76"/>
      <c r="AD230">
        <f>ROUND((Source!AT38/100)*((ROUND(SUMIF(SmtRes!AQ54:'SmtRes'!AQ58,"=1",SmtRes!AD54:'SmtRes'!AD58)*Source!I38, 2)+ROUND(SUMIF(SmtRes!AQ54:'SmtRes'!AQ58,"=1",SmtRes!AC54:'SmtRes'!AC58)*Source!I38, 2))), 2)</f>
        <v>8060.82</v>
      </c>
      <c r="AE230">
        <f>ROUND((Source!AU38/100)*((ROUND(SUMIF(SmtRes!AQ54:'SmtRes'!AQ58,"=1",SmtRes!AD54:'SmtRes'!AD58)*Source!I38, 2)+ROUND(SUMIF(SmtRes!AQ54:'SmtRes'!AQ58,"=1",SmtRes!AC54:'SmtRes'!AC58)*Source!I38, 2))), 2)</f>
        <v>4695.62</v>
      </c>
      <c r="AN230" s="72">
        <f>L216+L218+L228+L229+L219</f>
        <v>44526.13</v>
      </c>
      <c r="AO230" s="72">
        <f>L218</f>
        <v>14373.050000000001</v>
      </c>
      <c r="AQ230" t="s">
        <v>853</v>
      </c>
      <c r="AR230" s="72">
        <f>L216</f>
        <v>5717.99</v>
      </c>
      <c r="AT230" s="72">
        <f>L219</f>
        <v>5747.06</v>
      </c>
      <c r="AV230" t="s">
        <v>853</v>
      </c>
      <c r="AW230">
        <f>0</f>
        <v>0</v>
      </c>
      <c r="AZ230">
        <f>Source!X38</f>
        <v>11809</v>
      </c>
      <c r="BA230">
        <f>Source!Y38</f>
        <v>6879.03</v>
      </c>
      <c r="CD230">
        <v>1</v>
      </c>
    </row>
    <row r="231" spans="1:83" ht="135" x14ac:dyDescent="0.2">
      <c r="A231" s="57" t="s">
        <v>78</v>
      </c>
      <c r="B231" s="59" t="s">
        <v>879</v>
      </c>
      <c r="C231" s="59" t="s">
        <v>880</v>
      </c>
      <c r="D231" s="60" t="str">
        <f>Source!H39</f>
        <v>ШТ</v>
      </c>
      <c r="E231" s="61">
        <f>Source!K39</f>
        <v>1</v>
      </c>
      <c r="F231" s="61"/>
      <c r="G231" s="61">
        <f>Source!I39</f>
        <v>1</v>
      </c>
      <c r="H231" s="63"/>
      <c r="I231" s="62"/>
      <c r="J231" s="63"/>
      <c r="K231" s="62"/>
      <c r="L231" s="63"/>
    </row>
    <row r="232" spans="1:83" ht="165.75" x14ac:dyDescent="0.2">
      <c r="B232" s="64" t="str">
        <f>Source!EO39</f>
        <v>Поправка: 421/пр_2020_прил.10_т.5_п.4_гр.3</v>
      </c>
      <c r="C232" s="64" t="str">
        <f>Source!CN39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33" spans="1:83" ht="15" x14ac:dyDescent="0.2">
      <c r="A233" s="58"/>
      <c r="B233" s="61">
        <v>1</v>
      </c>
      <c r="C233" s="58" t="s">
        <v>844</v>
      </c>
      <c r="D233" s="60" t="s">
        <v>618</v>
      </c>
      <c r="E233" s="65"/>
      <c r="F233" s="61"/>
      <c r="G233" s="65">
        <f>Source!U39</f>
        <v>4.8479999999999999</v>
      </c>
      <c r="H233" s="61"/>
      <c r="I233" s="61"/>
      <c r="J233" s="61"/>
      <c r="K233" s="61"/>
      <c r="L233" s="66">
        <f>SUM(L234:L234)-SUMIF(CE234:CE234, 1, L234:L234)</f>
        <v>2187.56</v>
      </c>
    </row>
    <row r="234" spans="1:83" ht="28.5" x14ac:dyDescent="0.2">
      <c r="A234" s="59"/>
      <c r="B234" s="59" t="s">
        <v>682</v>
      </c>
      <c r="C234" s="59" t="s">
        <v>683</v>
      </c>
      <c r="D234" s="60" t="s">
        <v>618</v>
      </c>
      <c r="E234" s="61">
        <v>4.04</v>
      </c>
      <c r="F234" s="61">
        <f>ROUND(1.2,7)</f>
        <v>1.2</v>
      </c>
      <c r="G234" s="61">
        <f>SmtRes!CX59</f>
        <v>4.8479999999999999</v>
      </c>
      <c r="H234" s="63"/>
      <c r="I234" s="62"/>
      <c r="J234" s="63">
        <f>SmtRes!CZ59</f>
        <v>451.23</v>
      </c>
      <c r="K234" s="62"/>
      <c r="L234" s="63">
        <f>SmtRes!DI59</f>
        <v>2187.56</v>
      </c>
    </row>
    <row r="235" spans="1:83" ht="15" x14ac:dyDescent="0.2">
      <c r="A235" s="58"/>
      <c r="B235" s="61">
        <v>2</v>
      </c>
      <c r="C235" s="58" t="s">
        <v>845</v>
      </c>
      <c r="D235" s="60"/>
      <c r="E235" s="65"/>
      <c r="F235" s="61"/>
      <c r="G235" s="65"/>
      <c r="H235" s="61"/>
      <c r="I235" s="61"/>
      <c r="J235" s="61"/>
      <c r="K235" s="61"/>
      <c r="L235" s="66">
        <f>SUM(L236:L242)-SUMIF(CE236:CE242, 1, L236:L242)</f>
        <v>5522.8499999999976</v>
      </c>
    </row>
    <row r="236" spans="1:83" ht="15" x14ac:dyDescent="0.2">
      <c r="A236" s="58"/>
      <c r="B236" s="61"/>
      <c r="C236" s="58" t="s">
        <v>847</v>
      </c>
      <c r="D236" s="60" t="s">
        <v>618</v>
      </c>
      <c r="E236" s="65"/>
      <c r="F236" s="61"/>
      <c r="G236" s="65">
        <f>Source!V39</f>
        <v>4.2360000000000007</v>
      </c>
      <c r="H236" s="61"/>
      <c r="I236" s="61"/>
      <c r="J236" s="61"/>
      <c r="K236" s="61"/>
      <c r="L236" s="66">
        <f>SUMIF(CE237:CE242, 1, L237:L242)</f>
        <v>2213.9299999999998</v>
      </c>
      <c r="CE236">
        <v>1</v>
      </c>
    </row>
    <row r="237" spans="1:83" ht="42.75" x14ac:dyDescent="0.2">
      <c r="A237" s="59"/>
      <c r="B237" s="59" t="s">
        <v>684</v>
      </c>
      <c r="C237" s="59" t="s">
        <v>686</v>
      </c>
      <c r="D237" s="60" t="s">
        <v>509</v>
      </c>
      <c r="E237" s="61">
        <v>2.21</v>
      </c>
      <c r="F237" s="61">
        <f>ROUND(1.2,7)</f>
        <v>1.2</v>
      </c>
      <c r="G237" s="61">
        <f>SmtRes!CX61</f>
        <v>2.6520000000000001</v>
      </c>
      <c r="H237" s="63"/>
      <c r="I237" s="62"/>
      <c r="J237" s="63">
        <f>SmtRes!CZ61</f>
        <v>1811.82</v>
      </c>
      <c r="K237" s="62"/>
      <c r="L237" s="63">
        <f>SmtRes!DG61</f>
        <v>4804.95</v>
      </c>
    </row>
    <row r="238" spans="1:83" ht="28.5" x14ac:dyDescent="0.2">
      <c r="A238" s="59"/>
      <c r="B238" s="59" t="s">
        <v>687</v>
      </c>
      <c r="C238" s="59" t="s">
        <v>870</v>
      </c>
      <c r="D238" s="60" t="s">
        <v>618</v>
      </c>
      <c r="E238" s="61">
        <f>SmtRes!DO61*SmtRes!AT61</f>
        <v>2.21</v>
      </c>
      <c r="F238" s="61">
        <f>ROUND(1.2,7)</f>
        <v>1.2</v>
      </c>
      <c r="G238" s="61">
        <f>SmtRes!DO61*SmtRes!CX61</f>
        <v>2.6520000000000001</v>
      </c>
      <c r="H238" s="63"/>
      <c r="I238" s="62"/>
      <c r="J238" s="63">
        <f>ROUND(SmtRes!AG61/SmtRes!DO61, 2)</f>
        <v>549.32000000000005</v>
      </c>
      <c r="K238" s="62"/>
      <c r="L238" s="63">
        <f>SmtRes!DH61</f>
        <v>1456.8</v>
      </c>
      <c r="CE238">
        <v>1</v>
      </c>
    </row>
    <row r="239" spans="1:83" ht="28.5" x14ac:dyDescent="0.2">
      <c r="A239" s="59"/>
      <c r="B239" s="59" t="s">
        <v>622</v>
      </c>
      <c r="C239" s="59" t="s">
        <v>624</v>
      </c>
      <c r="D239" s="60" t="s">
        <v>509</v>
      </c>
      <c r="E239" s="61">
        <v>1.1200000000000001</v>
      </c>
      <c r="F239" s="61">
        <f>ROUND(1.2,7)</f>
        <v>1.2</v>
      </c>
      <c r="G239" s="61">
        <f>SmtRes!CX62</f>
        <v>1.3440000000000001</v>
      </c>
      <c r="H239" s="63">
        <f>SmtRes!CZ62</f>
        <v>346.73</v>
      </c>
      <c r="I239" s="62">
        <f>SmtRes!AJ62</f>
        <v>1.26</v>
      </c>
      <c r="J239" s="63">
        <f>ROUND(H239*I239, 2)</f>
        <v>436.88</v>
      </c>
      <c r="K239" s="62"/>
      <c r="L239" s="63">
        <f>SmtRes!DG62</f>
        <v>587.16999999999996</v>
      </c>
    </row>
    <row r="240" spans="1:83" ht="28.5" x14ac:dyDescent="0.2">
      <c r="A240" s="59"/>
      <c r="B240" s="59" t="s">
        <v>625</v>
      </c>
      <c r="C240" s="59" t="s">
        <v>846</v>
      </c>
      <c r="D240" s="60" t="s">
        <v>618</v>
      </c>
      <c r="E240" s="61">
        <f>SmtRes!DO62*SmtRes!AT62</f>
        <v>1.1200000000000001</v>
      </c>
      <c r="F240" s="61">
        <f>ROUND(1.2,7)</f>
        <v>1.2</v>
      </c>
      <c r="G240" s="61">
        <f>SmtRes!DO62*SmtRes!CX62</f>
        <v>1.3440000000000001</v>
      </c>
      <c r="H240" s="63"/>
      <c r="I240" s="62"/>
      <c r="J240" s="63">
        <f>ROUND(SmtRes!AG62/SmtRes!DO62, 2)</f>
        <v>477.98</v>
      </c>
      <c r="K240" s="62"/>
      <c r="L240" s="63">
        <f>SmtRes!DH62</f>
        <v>642.41</v>
      </c>
      <c r="CE240">
        <v>1</v>
      </c>
    </row>
    <row r="241" spans="1:83" ht="28.5" x14ac:dyDescent="0.2">
      <c r="A241" s="59"/>
      <c r="B241" s="59" t="s">
        <v>626</v>
      </c>
      <c r="C241" s="59" t="s">
        <v>628</v>
      </c>
      <c r="D241" s="60" t="s">
        <v>509</v>
      </c>
      <c r="E241" s="61">
        <v>0.2</v>
      </c>
      <c r="F241" s="61">
        <f>ROUND(1.2,7)</f>
        <v>1.2</v>
      </c>
      <c r="G241" s="61">
        <f>SmtRes!CX63</f>
        <v>0.24</v>
      </c>
      <c r="H241" s="63"/>
      <c r="I241" s="62"/>
      <c r="J241" s="63">
        <f>SmtRes!CZ63</f>
        <v>544.70000000000005</v>
      </c>
      <c r="K241" s="62"/>
      <c r="L241" s="63">
        <f>SmtRes!DG63</f>
        <v>130.72999999999999</v>
      </c>
    </row>
    <row r="242" spans="1:83" ht="28.5" x14ac:dyDescent="0.2">
      <c r="A242" s="59"/>
      <c r="B242" s="59" t="s">
        <v>625</v>
      </c>
      <c r="C242" s="67" t="s">
        <v>846</v>
      </c>
      <c r="D242" s="68" t="s">
        <v>618</v>
      </c>
      <c r="E242" s="69">
        <f>SmtRes!DO63*SmtRes!AT63</f>
        <v>0.2</v>
      </c>
      <c r="F242" s="69">
        <f>ROUND(1.2,7)</f>
        <v>1.2</v>
      </c>
      <c r="G242" s="69">
        <f>SmtRes!DO63*SmtRes!CX63</f>
        <v>0.24</v>
      </c>
      <c r="H242" s="70"/>
      <c r="I242" s="71"/>
      <c r="J242" s="70">
        <f>ROUND(SmtRes!AG63/SmtRes!DO63, 2)</f>
        <v>477.98</v>
      </c>
      <c r="K242" s="71"/>
      <c r="L242" s="70">
        <f>SmtRes!DH63</f>
        <v>114.72</v>
      </c>
      <c r="CE242">
        <v>1</v>
      </c>
    </row>
    <row r="243" spans="1:83" ht="15" x14ac:dyDescent="0.2">
      <c r="A243" s="59"/>
      <c r="B243" s="59"/>
      <c r="C243" s="73" t="s">
        <v>848</v>
      </c>
      <c r="D243" s="60"/>
      <c r="E243" s="61"/>
      <c r="F243" s="61"/>
      <c r="G243" s="61"/>
      <c r="H243" s="63"/>
      <c r="I243" s="62"/>
      <c r="J243" s="63"/>
      <c r="K243" s="62"/>
      <c r="L243" s="63">
        <f>L233+L235+L236</f>
        <v>9924.3399999999983</v>
      </c>
    </row>
    <row r="244" spans="1:83" ht="14.25" x14ac:dyDescent="0.2">
      <c r="A244" s="59"/>
      <c r="B244" s="59"/>
      <c r="C244" s="59" t="s">
        <v>849</v>
      </c>
      <c r="D244" s="60"/>
      <c r="E244" s="61"/>
      <c r="F244" s="61"/>
      <c r="G244" s="61"/>
      <c r="H244" s="63"/>
      <c r="I244" s="62"/>
      <c r="J244" s="63"/>
      <c r="K244" s="62"/>
      <c r="L244" s="63">
        <f>SUM(AR231:AR247)+SUM(AS231:AS247)+SUM(AT231:AT247)+SUM(AU231:AU247)+SUM(AV231:AV247)</f>
        <v>4401.49</v>
      </c>
    </row>
    <row r="245" spans="1:83" ht="14.25" x14ac:dyDescent="0.2">
      <c r="A245" s="59"/>
      <c r="B245" s="59" t="s">
        <v>27</v>
      </c>
      <c r="C245" s="59" t="s">
        <v>850</v>
      </c>
      <c r="D245" s="60" t="s">
        <v>781</v>
      </c>
      <c r="E245" s="61">
        <f>Source!BZ39</f>
        <v>103</v>
      </c>
      <c r="F245" s="61"/>
      <c r="G245" s="61">
        <f>Source!AT39</f>
        <v>103</v>
      </c>
      <c r="H245" s="63"/>
      <c r="I245" s="62"/>
      <c r="J245" s="63"/>
      <c r="K245" s="62"/>
      <c r="L245" s="63">
        <f>SUM(AZ231:AZ247)</f>
        <v>4533.53</v>
      </c>
    </row>
    <row r="246" spans="1:83" ht="14.25" x14ac:dyDescent="0.2">
      <c r="A246" s="67"/>
      <c r="B246" s="67" t="s">
        <v>28</v>
      </c>
      <c r="C246" s="67" t="s">
        <v>851</v>
      </c>
      <c r="D246" s="68" t="s">
        <v>781</v>
      </c>
      <c r="E246" s="69">
        <f>Source!CA39</f>
        <v>60</v>
      </c>
      <c r="F246" s="69"/>
      <c r="G246" s="69">
        <f>Source!AU39</f>
        <v>60</v>
      </c>
      <c r="H246" s="70"/>
      <c r="I246" s="71"/>
      <c r="J246" s="70"/>
      <c r="K246" s="71"/>
      <c r="L246" s="70">
        <f>SUM(BA231:BA247)</f>
        <v>2640.89</v>
      </c>
    </row>
    <row r="247" spans="1:83" ht="15" x14ac:dyDescent="0.2">
      <c r="C247" s="75" t="s">
        <v>852</v>
      </c>
      <c r="D247" s="75"/>
      <c r="E247" s="75"/>
      <c r="F247" s="75"/>
      <c r="G247" s="75"/>
      <c r="H247" s="75"/>
      <c r="I247" s="76">
        <f>K247/E231</f>
        <v>17098.759999999998</v>
      </c>
      <c r="J247" s="76"/>
      <c r="K247" s="76">
        <f>L233+L235+L245+L246+L236</f>
        <v>17098.759999999998</v>
      </c>
      <c r="L247" s="76"/>
      <c r="AD247">
        <f>ROUND((Source!AT39/100)*((ROUND(SUMIF(SmtRes!AQ59:'SmtRes'!AQ63,"=1",SmtRes!AD59:'SmtRes'!AD63)*Source!I39, 2)+ROUND(SUMIF(SmtRes!AQ59:'SmtRes'!AQ63,"=1",SmtRes!AC59:'SmtRes'!AC63)*Source!I39, 2))), 2)</f>
        <v>2015.21</v>
      </c>
      <c r="AE247">
        <f>ROUND((Source!AU39/100)*((ROUND(SUMIF(SmtRes!AQ59:'SmtRes'!AQ63,"=1",SmtRes!AD59:'SmtRes'!AD63)*Source!I39, 2)+ROUND(SUMIF(SmtRes!AQ59:'SmtRes'!AQ63,"=1",SmtRes!AC59:'SmtRes'!AC63)*Source!I39, 2))), 2)</f>
        <v>1173.9100000000001</v>
      </c>
      <c r="AN247" s="72">
        <f>L233+L235+L245+L246+L236</f>
        <v>17098.759999999998</v>
      </c>
      <c r="AO247" s="72">
        <f>L235</f>
        <v>5522.8499999999976</v>
      </c>
      <c r="AQ247" t="s">
        <v>853</v>
      </c>
      <c r="AR247" s="72">
        <f>L233</f>
        <v>2187.56</v>
      </c>
      <c r="AT247" s="72">
        <f>L236</f>
        <v>2213.9299999999998</v>
      </c>
      <c r="AV247" t="s">
        <v>853</v>
      </c>
      <c r="AW247">
        <f>0</f>
        <v>0</v>
      </c>
      <c r="AZ247">
        <f>Source!X39</f>
        <v>4533.53</v>
      </c>
      <c r="BA247">
        <f>Source!Y39</f>
        <v>2640.89</v>
      </c>
      <c r="CD247">
        <v>1</v>
      </c>
    </row>
    <row r="248" spans="1:83" ht="106.5" x14ac:dyDescent="0.2">
      <c r="A248" s="57" t="s">
        <v>82</v>
      </c>
      <c r="B248" s="59" t="s">
        <v>881</v>
      </c>
      <c r="C248" s="59" t="s">
        <v>882</v>
      </c>
      <c r="D248" s="60" t="str">
        <f>Source!H40</f>
        <v>ШТ</v>
      </c>
      <c r="E248" s="61">
        <f>Source!K40</f>
        <v>4</v>
      </c>
      <c r="F248" s="61"/>
      <c r="G248" s="61">
        <f>Source!I40</f>
        <v>4</v>
      </c>
      <c r="H248" s="63"/>
      <c r="I248" s="62"/>
      <c r="J248" s="63"/>
      <c r="K248" s="62"/>
      <c r="L248" s="63"/>
    </row>
    <row r="249" spans="1:83" ht="216.75" x14ac:dyDescent="0.2">
      <c r="B249" s="64" t="str">
        <f>Source!EO40</f>
        <v>Поправка: 571/пр_2022_т.3_п.4  Поправка: 421/пр_2020_прил.10_т.5_п.4_гр.4</v>
      </c>
      <c r="C249" s="64" t="str">
        <f>Source!CN40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50" spans="1:83" ht="15" x14ac:dyDescent="0.2">
      <c r="A250" s="58"/>
      <c r="B250" s="61">
        <v>1</v>
      </c>
      <c r="C250" s="58" t="s">
        <v>844</v>
      </c>
      <c r="D250" s="60" t="s">
        <v>618</v>
      </c>
      <c r="E250" s="65"/>
      <c r="F250" s="61"/>
      <c r="G250" s="65">
        <f>Source!U40</f>
        <v>0.504</v>
      </c>
      <c r="H250" s="61"/>
      <c r="I250" s="61"/>
      <c r="J250" s="61"/>
      <c r="K250" s="61"/>
      <c r="L250" s="66">
        <f>SUM(L251:L251)-SUMIF(CE251:CE251, 1, L251:L251)</f>
        <v>230.12</v>
      </c>
    </row>
    <row r="251" spans="1:83" ht="28.5" x14ac:dyDescent="0.2">
      <c r="A251" s="59"/>
      <c r="B251" s="59" t="s">
        <v>688</v>
      </c>
      <c r="C251" s="59" t="s">
        <v>689</v>
      </c>
      <c r="D251" s="60" t="s">
        <v>618</v>
      </c>
      <c r="E251" s="61">
        <v>0.35</v>
      </c>
      <c r="F251" s="61">
        <f>ROUND((0.3)*1.2,7)</f>
        <v>0.36</v>
      </c>
      <c r="G251" s="61">
        <f>SmtRes!CX64</f>
        <v>0.504</v>
      </c>
      <c r="H251" s="63"/>
      <c r="I251" s="62"/>
      <c r="J251" s="63">
        <f>SmtRes!CZ64</f>
        <v>456.58</v>
      </c>
      <c r="K251" s="62"/>
      <c r="L251" s="63">
        <f>SmtRes!DI64</f>
        <v>230.12</v>
      </c>
    </row>
    <row r="252" spans="1:83" ht="15" x14ac:dyDescent="0.2">
      <c r="A252" s="58"/>
      <c r="B252" s="61">
        <v>2</v>
      </c>
      <c r="C252" s="58" t="s">
        <v>845</v>
      </c>
      <c r="D252" s="60"/>
      <c r="E252" s="65"/>
      <c r="F252" s="61"/>
      <c r="G252" s="65"/>
      <c r="H252" s="61"/>
      <c r="I252" s="61"/>
      <c r="J252" s="61"/>
      <c r="K252" s="61"/>
      <c r="L252" s="66">
        <f>SUM(L253:L255)-SUMIF(CE253:CE255, 1, L253:L255)</f>
        <v>318.02</v>
      </c>
    </row>
    <row r="253" spans="1:83" ht="15" x14ac:dyDescent="0.2">
      <c r="A253" s="58"/>
      <c r="B253" s="61"/>
      <c r="C253" s="58" t="s">
        <v>847</v>
      </c>
      <c r="D253" s="60" t="s">
        <v>618</v>
      </c>
      <c r="E253" s="65"/>
      <c r="F253" s="61"/>
      <c r="G253" s="65">
        <f>Source!V40</f>
        <v>0.216</v>
      </c>
      <c r="H253" s="61"/>
      <c r="I253" s="61"/>
      <c r="J253" s="61"/>
      <c r="K253" s="61"/>
      <c r="L253" s="66">
        <f>SUMIF(CE254:CE255, 1, L254:L255)</f>
        <v>138.68</v>
      </c>
      <c r="CE253">
        <v>1</v>
      </c>
    </row>
    <row r="254" spans="1:83" ht="28.5" x14ac:dyDescent="0.2">
      <c r="A254" s="59"/>
      <c r="B254" s="59" t="s">
        <v>652</v>
      </c>
      <c r="C254" s="59" t="s">
        <v>654</v>
      </c>
      <c r="D254" s="60" t="s">
        <v>509</v>
      </c>
      <c r="E254" s="61">
        <v>0.15</v>
      </c>
      <c r="F254" s="61">
        <f>ROUND((0.3)*1.2,7)</f>
        <v>0.36</v>
      </c>
      <c r="G254" s="61">
        <f>SmtRes!CX66</f>
        <v>0.216</v>
      </c>
      <c r="H254" s="63"/>
      <c r="I254" s="62"/>
      <c r="J254" s="63">
        <f>SmtRes!CZ66</f>
        <v>1472.33</v>
      </c>
      <c r="K254" s="62"/>
      <c r="L254" s="63">
        <f>SmtRes!DG66</f>
        <v>318.02</v>
      </c>
    </row>
    <row r="255" spans="1:83" ht="28.5" x14ac:dyDescent="0.2">
      <c r="A255" s="59"/>
      <c r="B255" s="59" t="s">
        <v>655</v>
      </c>
      <c r="C255" s="67" t="s">
        <v>861</v>
      </c>
      <c r="D255" s="68" t="s">
        <v>618</v>
      </c>
      <c r="E255" s="69">
        <f>SmtRes!DO66*SmtRes!AT66</f>
        <v>0.15</v>
      </c>
      <c r="F255" s="69">
        <f>ROUND((0.3)*1.2,7)</f>
        <v>0.36</v>
      </c>
      <c r="G255" s="69">
        <f>SmtRes!DO66*SmtRes!CX66</f>
        <v>0.216</v>
      </c>
      <c r="H255" s="70"/>
      <c r="I255" s="71"/>
      <c r="J255" s="70">
        <f>ROUND(SmtRes!AG66/SmtRes!DO66, 2)</f>
        <v>642.05999999999995</v>
      </c>
      <c r="K255" s="71"/>
      <c r="L255" s="70">
        <f>SmtRes!DH66</f>
        <v>138.68</v>
      </c>
      <c r="CE255">
        <v>1</v>
      </c>
    </row>
    <row r="256" spans="1:83" ht="15" x14ac:dyDescent="0.2">
      <c r="A256" s="59"/>
      <c r="B256" s="59"/>
      <c r="C256" s="73" t="s">
        <v>848</v>
      </c>
      <c r="D256" s="60"/>
      <c r="E256" s="61"/>
      <c r="F256" s="61"/>
      <c r="G256" s="61"/>
      <c r="H256" s="63"/>
      <c r="I256" s="62"/>
      <c r="J256" s="63"/>
      <c r="K256" s="62"/>
      <c r="L256" s="63">
        <f>L250+L252+L253</f>
        <v>686.81999999999994</v>
      </c>
    </row>
    <row r="257" spans="1:83" ht="14.25" x14ac:dyDescent="0.2">
      <c r="A257" s="59"/>
      <c r="B257" s="59"/>
      <c r="C257" s="59" t="s">
        <v>849</v>
      </c>
      <c r="D257" s="60"/>
      <c r="E257" s="61"/>
      <c r="F257" s="61"/>
      <c r="G257" s="61"/>
      <c r="H257" s="63"/>
      <c r="I257" s="62"/>
      <c r="J257" s="63"/>
      <c r="K257" s="62"/>
      <c r="L257" s="63">
        <f>SUM(AR248:AR260)+SUM(AS248:AS260)+SUM(AT248:AT260)+SUM(AU248:AU260)+SUM(AV248:AV260)</f>
        <v>368.8</v>
      </c>
    </row>
    <row r="258" spans="1:83" ht="28.5" x14ac:dyDescent="0.2">
      <c r="A258" s="59"/>
      <c r="B258" s="59" t="s">
        <v>50</v>
      </c>
      <c r="C258" s="59" t="s">
        <v>862</v>
      </c>
      <c r="D258" s="60" t="s">
        <v>781</v>
      </c>
      <c r="E258" s="61">
        <f>Source!BZ40</f>
        <v>97</v>
      </c>
      <c r="F258" s="61"/>
      <c r="G258" s="61">
        <f>Source!AT40</f>
        <v>97</v>
      </c>
      <c r="H258" s="63"/>
      <c r="I258" s="62"/>
      <c r="J258" s="63"/>
      <c r="K258" s="62"/>
      <c r="L258" s="63">
        <f>SUM(AZ248:AZ260)</f>
        <v>357.74</v>
      </c>
    </row>
    <row r="259" spans="1:83" ht="28.5" x14ac:dyDescent="0.2">
      <c r="A259" s="67"/>
      <c r="B259" s="67" t="s">
        <v>51</v>
      </c>
      <c r="C259" s="67" t="s">
        <v>863</v>
      </c>
      <c r="D259" s="68" t="s">
        <v>781</v>
      </c>
      <c r="E259" s="69">
        <f>Source!CA40</f>
        <v>51</v>
      </c>
      <c r="F259" s="69"/>
      <c r="G259" s="69">
        <f>Source!AU40</f>
        <v>51</v>
      </c>
      <c r="H259" s="70"/>
      <c r="I259" s="71"/>
      <c r="J259" s="70"/>
      <c r="K259" s="71"/>
      <c r="L259" s="70">
        <f>SUM(BA248:BA260)</f>
        <v>188.09</v>
      </c>
    </row>
    <row r="260" spans="1:83" ht="15" x14ac:dyDescent="0.2">
      <c r="C260" s="75" t="s">
        <v>852</v>
      </c>
      <c r="D260" s="75"/>
      <c r="E260" s="75"/>
      <c r="F260" s="75"/>
      <c r="G260" s="75"/>
      <c r="H260" s="75"/>
      <c r="I260" s="76">
        <f>K260/E248</f>
        <v>308.16250000000002</v>
      </c>
      <c r="J260" s="76"/>
      <c r="K260" s="76">
        <f>L250+L252+L258+L259+L253</f>
        <v>1232.6500000000001</v>
      </c>
      <c r="L260" s="76"/>
      <c r="AD260">
        <f>ROUND((Source!AT40/100)*((ROUND(SUMIF(SmtRes!AQ64:'SmtRes'!AQ66,"=1",SmtRes!AD64:'SmtRes'!AD66)*Source!I40, 2)+ROUND(SUMIF(SmtRes!AQ64:'SmtRes'!AQ66,"=1",SmtRes!AC64:'SmtRes'!AC66)*Source!I40, 2))), 2)</f>
        <v>4262.72</v>
      </c>
      <c r="AE260">
        <f>ROUND((Source!AU40/100)*((ROUND(SUMIF(SmtRes!AQ64:'SmtRes'!AQ66,"=1",SmtRes!AD64:'SmtRes'!AD66)*Source!I40, 2)+ROUND(SUMIF(SmtRes!AQ64:'SmtRes'!AQ66,"=1",SmtRes!AC64:'SmtRes'!AC66)*Source!I40, 2))), 2)</f>
        <v>2241.23</v>
      </c>
      <c r="AN260" s="72">
        <f>L250+L252+L258+L259+L253</f>
        <v>1232.6500000000001</v>
      </c>
      <c r="AO260" s="72">
        <f>L252</f>
        <v>318.02</v>
      </c>
      <c r="AQ260" t="s">
        <v>853</v>
      </c>
      <c r="AR260" s="72">
        <f>L250</f>
        <v>230.12</v>
      </c>
      <c r="AT260" s="72">
        <f>L253</f>
        <v>138.68</v>
      </c>
      <c r="AV260" t="s">
        <v>853</v>
      </c>
      <c r="AW260">
        <f>0</f>
        <v>0</v>
      </c>
      <c r="AZ260">
        <f>Source!X40</f>
        <v>357.74</v>
      </c>
      <c r="BA260">
        <f>Source!Y40</f>
        <v>188.09</v>
      </c>
      <c r="CD260">
        <v>2</v>
      </c>
    </row>
    <row r="261" spans="1:83" ht="135" x14ac:dyDescent="0.2">
      <c r="A261" s="57" t="s">
        <v>88</v>
      </c>
      <c r="B261" s="59" t="s">
        <v>883</v>
      </c>
      <c r="C261" s="59" t="s">
        <v>884</v>
      </c>
      <c r="D261" s="60" t="str">
        <f>Source!H41</f>
        <v>ШТ</v>
      </c>
      <c r="E261" s="61">
        <f>Source!K41</f>
        <v>9</v>
      </c>
      <c r="F261" s="61"/>
      <c r="G261" s="61">
        <f>Source!I41</f>
        <v>9</v>
      </c>
      <c r="H261" s="63"/>
      <c r="I261" s="62"/>
      <c r="J261" s="63"/>
      <c r="K261" s="62"/>
      <c r="L261" s="63"/>
    </row>
    <row r="262" spans="1:83" ht="216.75" x14ac:dyDescent="0.2">
      <c r="B262" s="64" t="str">
        <f>Source!EO41</f>
        <v>Поправка: 571/пр_2022_т.3_п.4  Поправка: 421/пр_2020_прил.10_т.5_п.4_гр.4</v>
      </c>
      <c r="C262" s="64" t="str">
        <f>Source!CN41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63" spans="1:83" ht="15" x14ac:dyDescent="0.2">
      <c r="A263" s="58"/>
      <c r="B263" s="61">
        <v>1</v>
      </c>
      <c r="C263" s="58" t="s">
        <v>844</v>
      </c>
      <c r="D263" s="60" t="s">
        <v>618</v>
      </c>
      <c r="E263" s="65"/>
      <c r="F263" s="61"/>
      <c r="G263" s="65">
        <f>Source!U41</f>
        <v>1.296</v>
      </c>
      <c r="H263" s="61"/>
      <c r="I263" s="61"/>
      <c r="J263" s="61"/>
      <c r="K263" s="61"/>
      <c r="L263" s="66">
        <f>SUM(L264:L264)-SUMIF(CE264:CE264, 1, L264:L264)</f>
        <v>619.46</v>
      </c>
    </row>
    <row r="264" spans="1:83" ht="28.5" x14ac:dyDescent="0.2">
      <c r="A264" s="59"/>
      <c r="B264" s="59" t="s">
        <v>690</v>
      </c>
      <c r="C264" s="59" t="s">
        <v>691</v>
      </c>
      <c r="D264" s="60" t="s">
        <v>618</v>
      </c>
      <c r="E264" s="61">
        <v>0.4</v>
      </c>
      <c r="F264" s="61">
        <f>ROUND((0.3)*1.2,7)</f>
        <v>0.36</v>
      </c>
      <c r="G264" s="61">
        <f>SmtRes!CX67</f>
        <v>1.296</v>
      </c>
      <c r="H264" s="63"/>
      <c r="I264" s="62"/>
      <c r="J264" s="63">
        <f>SmtRes!CZ67</f>
        <v>477.98</v>
      </c>
      <c r="K264" s="62"/>
      <c r="L264" s="63">
        <f>SmtRes!DI67</f>
        <v>619.46</v>
      </c>
    </row>
    <row r="265" spans="1:83" ht="15" x14ac:dyDescent="0.2">
      <c r="A265" s="58"/>
      <c r="B265" s="61">
        <v>2</v>
      </c>
      <c r="C265" s="58" t="s">
        <v>845</v>
      </c>
      <c r="D265" s="60"/>
      <c r="E265" s="65"/>
      <c r="F265" s="61"/>
      <c r="G265" s="65"/>
      <c r="H265" s="61"/>
      <c r="I265" s="61"/>
      <c r="J265" s="61"/>
      <c r="K265" s="61"/>
      <c r="L265" s="66">
        <f>SUM(L266:L270)-SUMIF(CE266:CE270, 1, L266:L270)</f>
        <v>26.14</v>
      </c>
    </row>
    <row r="266" spans="1:83" ht="15" x14ac:dyDescent="0.2">
      <c r="A266" s="58"/>
      <c r="B266" s="61"/>
      <c r="C266" s="58" t="s">
        <v>847</v>
      </c>
      <c r="D266" s="60" t="s">
        <v>618</v>
      </c>
      <c r="E266" s="65"/>
      <c r="F266" s="61"/>
      <c r="G266" s="65">
        <f>Source!V41</f>
        <v>2.5919999999999999E-2</v>
      </c>
      <c r="H266" s="61"/>
      <c r="I266" s="61"/>
      <c r="J266" s="61"/>
      <c r="K266" s="61"/>
      <c r="L266" s="66">
        <f>SUMIF(CE267:CE270, 1, L267:L270)</f>
        <v>14.510000000000002</v>
      </c>
      <c r="CE266">
        <v>1</v>
      </c>
    </row>
    <row r="267" spans="1:83" ht="28.5" x14ac:dyDescent="0.2">
      <c r="A267" s="59"/>
      <c r="B267" s="59" t="s">
        <v>652</v>
      </c>
      <c r="C267" s="59" t="s">
        <v>654</v>
      </c>
      <c r="D267" s="60" t="s">
        <v>509</v>
      </c>
      <c r="E267" s="61">
        <v>4.0000000000000001E-3</v>
      </c>
      <c r="F267" s="61">
        <f>ROUND((0.3)*1.2,7)</f>
        <v>0.36</v>
      </c>
      <c r="G267" s="61">
        <f>SmtRes!CX69</f>
        <v>1.2959999999999999E-2</v>
      </c>
      <c r="H267" s="63"/>
      <c r="I267" s="62"/>
      <c r="J267" s="63">
        <f>SmtRes!CZ69</f>
        <v>1472.33</v>
      </c>
      <c r="K267" s="62"/>
      <c r="L267" s="63">
        <f>SmtRes!DG69</f>
        <v>19.079999999999998</v>
      </c>
    </row>
    <row r="268" spans="1:83" ht="28.5" x14ac:dyDescent="0.2">
      <c r="A268" s="59"/>
      <c r="B268" s="59" t="s">
        <v>655</v>
      </c>
      <c r="C268" s="59" t="s">
        <v>861</v>
      </c>
      <c r="D268" s="60" t="s">
        <v>618</v>
      </c>
      <c r="E268" s="61">
        <f>SmtRes!DO69*SmtRes!AT69</f>
        <v>4.0000000000000001E-3</v>
      </c>
      <c r="F268" s="61">
        <f>ROUND((0.3)*1.2,7)</f>
        <v>0.36</v>
      </c>
      <c r="G268" s="61">
        <f>SmtRes!DO69*SmtRes!CX69</f>
        <v>1.2959999999999999E-2</v>
      </c>
      <c r="H268" s="63"/>
      <c r="I268" s="62"/>
      <c r="J268" s="63">
        <f>ROUND(SmtRes!AG69/SmtRes!DO69, 2)</f>
        <v>642.05999999999995</v>
      </c>
      <c r="K268" s="62"/>
      <c r="L268" s="63">
        <f>SmtRes!DH69</f>
        <v>8.32</v>
      </c>
      <c r="CE268">
        <v>1</v>
      </c>
    </row>
    <row r="269" spans="1:83" ht="28.5" x14ac:dyDescent="0.2">
      <c r="A269" s="59"/>
      <c r="B269" s="59" t="s">
        <v>626</v>
      </c>
      <c r="C269" s="59" t="s">
        <v>628</v>
      </c>
      <c r="D269" s="60" t="s">
        <v>509</v>
      </c>
      <c r="E269" s="61">
        <v>4.0000000000000001E-3</v>
      </c>
      <c r="F269" s="61">
        <f>ROUND((0.3)*1.2,7)</f>
        <v>0.36</v>
      </c>
      <c r="G269" s="61">
        <f>SmtRes!CX70</f>
        <v>1.2959999999999999E-2</v>
      </c>
      <c r="H269" s="63"/>
      <c r="I269" s="62"/>
      <c r="J269" s="63">
        <f>SmtRes!CZ70</f>
        <v>544.70000000000005</v>
      </c>
      <c r="K269" s="62"/>
      <c r="L269" s="63">
        <f>SmtRes!DG70</f>
        <v>7.06</v>
      </c>
    </row>
    <row r="270" spans="1:83" ht="28.5" x14ac:dyDescent="0.2">
      <c r="A270" s="59"/>
      <c r="B270" s="59" t="s">
        <v>625</v>
      </c>
      <c r="C270" s="59" t="s">
        <v>846</v>
      </c>
      <c r="D270" s="60" t="s">
        <v>618</v>
      </c>
      <c r="E270" s="61">
        <f>SmtRes!DO70*SmtRes!AT70</f>
        <v>4.0000000000000001E-3</v>
      </c>
      <c r="F270" s="61">
        <f>ROUND((0.3)*1.2,7)</f>
        <v>0.36</v>
      </c>
      <c r="G270" s="61">
        <f>SmtRes!DO70*SmtRes!CX70</f>
        <v>1.2959999999999999E-2</v>
      </c>
      <c r="H270" s="63"/>
      <c r="I270" s="62"/>
      <c r="J270" s="63">
        <f>ROUND(SmtRes!AG70/SmtRes!DO70, 2)</f>
        <v>477.98</v>
      </c>
      <c r="K270" s="62"/>
      <c r="L270" s="63">
        <f>SmtRes!DH70</f>
        <v>6.19</v>
      </c>
      <c r="CE270">
        <v>1</v>
      </c>
    </row>
    <row r="271" spans="1:83" ht="15" x14ac:dyDescent="0.2">
      <c r="A271" s="58"/>
      <c r="B271" s="61">
        <v>4</v>
      </c>
      <c r="C271" s="58" t="s">
        <v>858</v>
      </c>
      <c r="D271" s="60"/>
      <c r="E271" s="65"/>
      <c r="F271" s="61"/>
      <c r="G271" s="65"/>
      <c r="H271" s="61"/>
      <c r="I271" s="61"/>
      <c r="J271" s="61"/>
      <c r="K271" s="61"/>
      <c r="L271" s="66">
        <f>SUM(L272:L272)-SUMIF(CE272:CE272, 1, L272:L272)</f>
        <v>0</v>
      </c>
    </row>
    <row r="272" spans="1:83" ht="28.5" x14ac:dyDescent="0.2">
      <c r="A272" s="59"/>
      <c r="B272" s="59" t="s">
        <v>692</v>
      </c>
      <c r="C272" s="67" t="s">
        <v>694</v>
      </c>
      <c r="D272" s="68" t="s">
        <v>637</v>
      </c>
      <c r="E272" s="69">
        <v>0.08</v>
      </c>
      <c r="F272" s="69">
        <f>ROUND(0,7)</f>
        <v>0</v>
      </c>
      <c r="G272" s="69">
        <f>SmtRes!CX71</f>
        <v>0</v>
      </c>
      <c r="H272" s="70">
        <f>SmtRes!CZ71</f>
        <v>174.93</v>
      </c>
      <c r="I272" s="71">
        <f>SmtRes!AI71</f>
        <v>1.1200000000000001</v>
      </c>
      <c r="J272" s="70">
        <f>ROUND(H272*I272, 2)</f>
        <v>195.92</v>
      </c>
      <c r="K272" s="71"/>
      <c r="L272" s="70">
        <f>SmtRes!DF71</f>
        <v>0</v>
      </c>
    </row>
    <row r="273" spans="1:83" ht="15" x14ac:dyDescent="0.2">
      <c r="A273" s="59"/>
      <c r="B273" s="59"/>
      <c r="C273" s="73" t="s">
        <v>848</v>
      </c>
      <c r="D273" s="60"/>
      <c r="E273" s="61"/>
      <c r="F273" s="61"/>
      <c r="G273" s="61"/>
      <c r="H273" s="63"/>
      <c r="I273" s="62"/>
      <c r="J273" s="63"/>
      <c r="K273" s="62"/>
      <c r="L273" s="63">
        <f>L263+L265+L266+L271</f>
        <v>660.11</v>
      </c>
    </row>
    <row r="274" spans="1:83" ht="14.25" x14ac:dyDescent="0.2">
      <c r="A274" s="59"/>
      <c r="B274" s="59"/>
      <c r="C274" s="59" t="s">
        <v>849</v>
      </c>
      <c r="D274" s="60"/>
      <c r="E274" s="61"/>
      <c r="F274" s="61"/>
      <c r="G274" s="61"/>
      <c r="H274" s="63"/>
      <c r="I274" s="62"/>
      <c r="J274" s="63"/>
      <c r="K274" s="62"/>
      <c r="L274" s="63">
        <f>SUM(AR261:AR277)+SUM(AS261:AS277)+SUM(AT261:AT277)+SUM(AU261:AU277)+SUM(AV261:AV277)</f>
        <v>633.97</v>
      </c>
    </row>
    <row r="275" spans="1:83" ht="28.5" x14ac:dyDescent="0.2">
      <c r="A275" s="59"/>
      <c r="B275" s="59" t="s">
        <v>50</v>
      </c>
      <c r="C275" s="59" t="s">
        <v>862</v>
      </c>
      <c r="D275" s="60" t="s">
        <v>781</v>
      </c>
      <c r="E275" s="61">
        <f>Source!BZ41</f>
        <v>97</v>
      </c>
      <c r="F275" s="61"/>
      <c r="G275" s="61">
        <f>Source!AT41</f>
        <v>97</v>
      </c>
      <c r="H275" s="63"/>
      <c r="I275" s="62"/>
      <c r="J275" s="63"/>
      <c r="K275" s="62"/>
      <c r="L275" s="63">
        <f>SUM(AZ261:AZ277)</f>
        <v>614.95000000000005</v>
      </c>
    </row>
    <row r="276" spans="1:83" ht="28.5" x14ac:dyDescent="0.2">
      <c r="A276" s="67"/>
      <c r="B276" s="67" t="s">
        <v>51</v>
      </c>
      <c r="C276" s="67" t="s">
        <v>863</v>
      </c>
      <c r="D276" s="68" t="s">
        <v>781</v>
      </c>
      <c r="E276" s="69">
        <f>Source!CA41</f>
        <v>51</v>
      </c>
      <c r="F276" s="69"/>
      <c r="G276" s="69">
        <f>Source!AU41</f>
        <v>51</v>
      </c>
      <c r="H276" s="70"/>
      <c r="I276" s="71"/>
      <c r="J276" s="70"/>
      <c r="K276" s="71"/>
      <c r="L276" s="70">
        <f>SUM(BA261:BA277)</f>
        <v>323.32</v>
      </c>
    </row>
    <row r="277" spans="1:83" ht="15" x14ac:dyDescent="0.2">
      <c r="C277" s="75" t="s">
        <v>852</v>
      </c>
      <c r="D277" s="75"/>
      <c r="E277" s="75"/>
      <c r="F277" s="75"/>
      <c r="G277" s="75"/>
      <c r="H277" s="75"/>
      <c r="I277" s="76">
        <f>K277/E261</f>
        <v>177.59777777777779</v>
      </c>
      <c r="J277" s="76"/>
      <c r="K277" s="76">
        <f>L263+L265+L271+L275+L276+L266</f>
        <v>1598.38</v>
      </c>
      <c r="L277" s="76"/>
      <c r="AD277">
        <f>ROUND((Source!AT41/100)*((ROUND(SUMIF(SmtRes!AQ67:'SmtRes'!AQ71,"=1",SmtRes!AD67:'SmtRes'!AD71)*Source!I41, 2)+ROUND(SUMIF(SmtRes!AQ67:'SmtRes'!AQ71,"=1",SmtRes!AC67:'SmtRes'!AC71)*Source!I41, 2))), 2)</f>
        <v>13950.71</v>
      </c>
      <c r="AE277">
        <f>ROUND((Source!AU41/100)*((ROUND(SUMIF(SmtRes!AQ67:'SmtRes'!AQ71,"=1",SmtRes!AD67:'SmtRes'!AD71)*Source!I41, 2)+ROUND(SUMIF(SmtRes!AQ67:'SmtRes'!AQ71,"=1",SmtRes!AC67:'SmtRes'!AC71)*Source!I41, 2))), 2)</f>
        <v>7334.91</v>
      </c>
      <c r="AN277" s="72">
        <f>L263+L265+L271+L275+L276+L266</f>
        <v>1598.38</v>
      </c>
      <c r="AO277" s="72">
        <f>L265</f>
        <v>26.14</v>
      </c>
      <c r="AQ277" t="s">
        <v>853</v>
      </c>
      <c r="AR277" s="72">
        <f>L263</f>
        <v>619.46</v>
      </c>
      <c r="AT277" s="72">
        <f>L266</f>
        <v>14.510000000000002</v>
      </c>
      <c r="AV277" t="s">
        <v>853</v>
      </c>
      <c r="AW277" s="72">
        <f>L271</f>
        <v>0</v>
      </c>
      <c r="AZ277">
        <f>Source!X41</f>
        <v>614.95000000000005</v>
      </c>
      <c r="BA277">
        <f>Source!Y41</f>
        <v>323.32</v>
      </c>
      <c r="CD277">
        <v>2</v>
      </c>
    </row>
    <row r="278" spans="1:83" ht="163.5" x14ac:dyDescent="0.2">
      <c r="A278" s="57" t="s">
        <v>92</v>
      </c>
      <c r="B278" s="59" t="s">
        <v>885</v>
      </c>
      <c r="C278" s="59" t="s">
        <v>886</v>
      </c>
      <c r="D278" s="60" t="str">
        <f>Source!H42</f>
        <v>ШТ</v>
      </c>
      <c r="E278" s="61">
        <f>Source!K42</f>
        <v>14</v>
      </c>
      <c r="F278" s="61"/>
      <c r="G278" s="61">
        <f>Source!I42</f>
        <v>14</v>
      </c>
      <c r="H278" s="63"/>
      <c r="I278" s="62"/>
      <c r="J278" s="63"/>
      <c r="K278" s="62"/>
      <c r="L278" s="63"/>
    </row>
    <row r="279" spans="1:83" ht="165.75" x14ac:dyDescent="0.2">
      <c r="B279" s="64" t="str">
        <f>Source!EO42</f>
        <v>Поправка: 421/пр_2020_прил.10_т.5_п.4_гр.3</v>
      </c>
      <c r="C279" s="64" t="str">
        <f>Source!CN42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80" spans="1:83" ht="15" x14ac:dyDescent="0.2">
      <c r="A280" s="58"/>
      <c r="B280" s="61">
        <v>1</v>
      </c>
      <c r="C280" s="58" t="s">
        <v>844</v>
      </c>
      <c r="D280" s="60" t="s">
        <v>618</v>
      </c>
      <c r="E280" s="65"/>
      <c r="F280" s="61"/>
      <c r="G280" s="65">
        <f>Source!U42</f>
        <v>3.36</v>
      </c>
      <c r="H280" s="61"/>
      <c r="I280" s="61"/>
      <c r="J280" s="61"/>
      <c r="K280" s="61"/>
      <c r="L280" s="66">
        <f>SUM(L281:L281)-SUMIF(CE281:CE281, 1, L281:L281)</f>
        <v>1366.31</v>
      </c>
    </row>
    <row r="281" spans="1:83" ht="28.5" x14ac:dyDescent="0.2">
      <c r="A281" s="59"/>
      <c r="B281" s="59" t="s">
        <v>674</v>
      </c>
      <c r="C281" s="59" t="s">
        <v>675</v>
      </c>
      <c r="D281" s="60" t="s">
        <v>618</v>
      </c>
      <c r="E281" s="61">
        <v>0.2</v>
      </c>
      <c r="F281" s="61">
        <f>ROUND(1.2,7)</f>
        <v>1.2</v>
      </c>
      <c r="G281" s="61">
        <f>SmtRes!CX72</f>
        <v>3.36</v>
      </c>
      <c r="H281" s="63"/>
      <c r="I281" s="62"/>
      <c r="J281" s="63">
        <f>SmtRes!CZ72</f>
        <v>406.64</v>
      </c>
      <c r="K281" s="62"/>
      <c r="L281" s="63">
        <f>SmtRes!DI72</f>
        <v>1366.31</v>
      </c>
    </row>
    <row r="282" spans="1:83" ht="15" x14ac:dyDescent="0.2">
      <c r="A282" s="58"/>
      <c r="B282" s="61">
        <v>2</v>
      </c>
      <c r="C282" s="58" t="s">
        <v>845</v>
      </c>
      <c r="D282" s="60"/>
      <c r="E282" s="65"/>
      <c r="F282" s="61"/>
      <c r="G282" s="65"/>
      <c r="H282" s="61"/>
      <c r="I282" s="61"/>
      <c r="J282" s="61"/>
      <c r="K282" s="61"/>
      <c r="L282" s="66">
        <f>SUM(L283:L286)-SUMIF(CE283:CE286, 1, L283:L286)</f>
        <v>1060.1599999999999</v>
      </c>
    </row>
    <row r="283" spans="1:83" ht="15" x14ac:dyDescent="0.2">
      <c r="A283" s="58"/>
      <c r="B283" s="61"/>
      <c r="C283" s="58" t="s">
        <v>847</v>
      </c>
      <c r="D283" s="60" t="s">
        <v>618</v>
      </c>
      <c r="E283" s="65"/>
      <c r="F283" s="61"/>
      <c r="G283" s="65">
        <f>Source!V42</f>
        <v>1.8480000000000001</v>
      </c>
      <c r="H283" s="61"/>
      <c r="I283" s="61"/>
      <c r="J283" s="61"/>
      <c r="K283" s="61"/>
      <c r="L283" s="66">
        <f>SUMIF(CE284:CE286, 1, L284:L286)</f>
        <v>883.31</v>
      </c>
      <c r="CE283">
        <v>1</v>
      </c>
    </row>
    <row r="284" spans="1:83" ht="28.5" x14ac:dyDescent="0.2">
      <c r="A284" s="59"/>
      <c r="B284" s="59" t="s">
        <v>676</v>
      </c>
      <c r="C284" s="59" t="s">
        <v>678</v>
      </c>
      <c r="D284" s="60" t="s">
        <v>509</v>
      </c>
      <c r="E284" s="61">
        <v>0.11</v>
      </c>
      <c r="F284" s="61">
        <f>ROUND(1.2,7)</f>
        <v>1.2</v>
      </c>
      <c r="G284" s="61">
        <f>SmtRes!CX74</f>
        <v>1.8480000000000001</v>
      </c>
      <c r="H284" s="63"/>
      <c r="I284" s="62"/>
      <c r="J284" s="63">
        <f>SmtRes!CZ74</f>
        <v>12.95</v>
      </c>
      <c r="K284" s="62"/>
      <c r="L284" s="63">
        <f>SmtRes!DG74</f>
        <v>23.93</v>
      </c>
    </row>
    <row r="285" spans="1:83" ht="28.5" x14ac:dyDescent="0.2">
      <c r="A285" s="59"/>
      <c r="B285" s="59" t="s">
        <v>679</v>
      </c>
      <c r="C285" s="59" t="s">
        <v>681</v>
      </c>
      <c r="D285" s="60" t="s">
        <v>509</v>
      </c>
      <c r="E285" s="61">
        <v>0.11</v>
      </c>
      <c r="F285" s="61">
        <f>ROUND(1.2,7)</f>
        <v>1.2</v>
      </c>
      <c r="G285" s="61">
        <f>SmtRes!CX75</f>
        <v>1.8480000000000001</v>
      </c>
      <c r="H285" s="63"/>
      <c r="I285" s="62"/>
      <c r="J285" s="63">
        <f>SmtRes!CZ75</f>
        <v>560.73</v>
      </c>
      <c r="K285" s="62"/>
      <c r="L285" s="63">
        <f>SmtRes!DG75</f>
        <v>1036.23</v>
      </c>
    </row>
    <row r="286" spans="1:83" ht="28.5" x14ac:dyDescent="0.2">
      <c r="A286" s="59"/>
      <c r="B286" s="59" t="s">
        <v>625</v>
      </c>
      <c r="C286" s="67" t="s">
        <v>846</v>
      </c>
      <c r="D286" s="68" t="s">
        <v>618</v>
      </c>
      <c r="E286" s="69">
        <f>SmtRes!DO75*SmtRes!AT75</f>
        <v>0.11</v>
      </c>
      <c r="F286" s="69">
        <f>ROUND(1.2,7)</f>
        <v>1.2</v>
      </c>
      <c r="G286" s="69">
        <f>SmtRes!DO75*SmtRes!CX75</f>
        <v>1.8480000000000001</v>
      </c>
      <c r="H286" s="70"/>
      <c r="I286" s="71"/>
      <c r="J286" s="70">
        <f>ROUND(SmtRes!AG75/SmtRes!DO75, 2)</f>
        <v>477.98</v>
      </c>
      <c r="K286" s="71"/>
      <c r="L286" s="70">
        <f>SmtRes!DH75</f>
        <v>883.31</v>
      </c>
      <c r="CE286">
        <v>1</v>
      </c>
    </row>
    <row r="287" spans="1:83" ht="15" x14ac:dyDescent="0.2">
      <c r="A287" s="59"/>
      <c r="B287" s="59"/>
      <c r="C287" s="73" t="s">
        <v>848</v>
      </c>
      <c r="D287" s="60"/>
      <c r="E287" s="61"/>
      <c r="F287" s="61"/>
      <c r="G287" s="61"/>
      <c r="H287" s="63"/>
      <c r="I287" s="62"/>
      <c r="J287" s="63"/>
      <c r="K287" s="62"/>
      <c r="L287" s="63">
        <f>L280+L282+L283</f>
        <v>3309.7799999999997</v>
      </c>
    </row>
    <row r="288" spans="1:83" ht="14.25" x14ac:dyDescent="0.2">
      <c r="A288" s="59"/>
      <c r="B288" s="59"/>
      <c r="C288" s="59" t="s">
        <v>849</v>
      </c>
      <c r="D288" s="60"/>
      <c r="E288" s="61"/>
      <c r="F288" s="61"/>
      <c r="G288" s="61"/>
      <c r="H288" s="63"/>
      <c r="I288" s="62"/>
      <c r="J288" s="63"/>
      <c r="K288" s="62"/>
      <c r="L288" s="63">
        <f>SUM(AR278:AR291)+SUM(AS278:AS291)+SUM(AT278:AT291)+SUM(AU278:AU291)+SUM(AV278:AV291)</f>
        <v>2249.62</v>
      </c>
    </row>
    <row r="289" spans="1:83" ht="14.25" x14ac:dyDescent="0.2">
      <c r="A289" s="59"/>
      <c r="B289" s="59" t="s">
        <v>27</v>
      </c>
      <c r="C289" s="59" t="s">
        <v>850</v>
      </c>
      <c r="D289" s="60" t="s">
        <v>781</v>
      </c>
      <c r="E289" s="61">
        <f>Source!BZ42</f>
        <v>103</v>
      </c>
      <c r="F289" s="61"/>
      <c r="G289" s="61">
        <f>Source!AT42</f>
        <v>103</v>
      </c>
      <c r="H289" s="63"/>
      <c r="I289" s="62"/>
      <c r="J289" s="63"/>
      <c r="K289" s="62"/>
      <c r="L289" s="63">
        <f>SUM(AZ278:AZ291)</f>
        <v>2317.11</v>
      </c>
    </row>
    <row r="290" spans="1:83" ht="14.25" x14ac:dyDescent="0.2">
      <c r="A290" s="67"/>
      <c r="B290" s="67" t="s">
        <v>28</v>
      </c>
      <c r="C290" s="67" t="s">
        <v>851</v>
      </c>
      <c r="D290" s="68" t="s">
        <v>781</v>
      </c>
      <c r="E290" s="69">
        <f>Source!CA42</f>
        <v>60</v>
      </c>
      <c r="F290" s="69"/>
      <c r="G290" s="69">
        <f>Source!AU42</f>
        <v>60</v>
      </c>
      <c r="H290" s="70"/>
      <c r="I290" s="71"/>
      <c r="J290" s="70"/>
      <c r="K290" s="71"/>
      <c r="L290" s="70">
        <f>SUM(BA278:BA291)</f>
        <v>1349.77</v>
      </c>
    </row>
    <row r="291" spans="1:83" ht="15" x14ac:dyDescent="0.2">
      <c r="C291" s="75" t="s">
        <v>852</v>
      </c>
      <c r="D291" s="75"/>
      <c r="E291" s="75"/>
      <c r="F291" s="75"/>
      <c r="G291" s="75"/>
      <c r="H291" s="75"/>
      <c r="I291" s="76">
        <f>K291/E278</f>
        <v>498.33285714285711</v>
      </c>
      <c r="J291" s="76"/>
      <c r="K291" s="76">
        <f>L280+L282+L289+L290+L283</f>
        <v>6976.66</v>
      </c>
      <c r="L291" s="76"/>
      <c r="AD291">
        <f>ROUND((Source!AT42/100)*((ROUND(SUMIF(SmtRes!AQ72:'SmtRes'!AQ75,"=1",SmtRes!AD72:'SmtRes'!AD75)*Source!I42, 2)+ROUND(SUMIF(SmtRes!AQ72:'SmtRes'!AQ75,"=1",SmtRes!AC72:'SmtRes'!AC75)*Source!I42, 2))), 2)</f>
        <v>12756.22</v>
      </c>
      <c r="AE291">
        <f>ROUND((Source!AU42/100)*((ROUND(SUMIF(SmtRes!AQ72:'SmtRes'!AQ75,"=1",SmtRes!AD72:'SmtRes'!AD75)*Source!I42, 2)+ROUND(SUMIF(SmtRes!AQ72:'SmtRes'!AQ75,"=1",SmtRes!AC72:'SmtRes'!AC75)*Source!I42, 2))), 2)</f>
        <v>7430.81</v>
      </c>
      <c r="AN291" s="72">
        <f>L280+L282+L289+L290+L283</f>
        <v>6976.66</v>
      </c>
      <c r="AO291" s="72">
        <f>L282</f>
        <v>1060.1599999999999</v>
      </c>
      <c r="AQ291" t="s">
        <v>853</v>
      </c>
      <c r="AR291" s="72">
        <f>L280</f>
        <v>1366.31</v>
      </c>
      <c r="AT291" s="72">
        <f>L283</f>
        <v>883.31</v>
      </c>
      <c r="AV291" t="s">
        <v>853</v>
      </c>
      <c r="AW291">
        <f>0</f>
        <v>0</v>
      </c>
      <c r="AZ291">
        <f>Source!X42</f>
        <v>2317.11</v>
      </c>
      <c r="BA291">
        <f>Source!Y42</f>
        <v>1349.77</v>
      </c>
      <c r="CD291">
        <v>1</v>
      </c>
    </row>
    <row r="292" spans="1:83" ht="163.5" x14ac:dyDescent="0.2">
      <c r="A292" s="57" t="s">
        <v>96</v>
      </c>
      <c r="B292" s="59" t="s">
        <v>887</v>
      </c>
      <c r="C292" s="59" t="s">
        <v>888</v>
      </c>
      <c r="D292" s="60" t="str">
        <f>Source!H43</f>
        <v>ШТ</v>
      </c>
      <c r="E292" s="61">
        <f>Source!K43</f>
        <v>14</v>
      </c>
      <c r="F292" s="61"/>
      <c r="G292" s="61">
        <f>Source!I43</f>
        <v>14</v>
      </c>
      <c r="H292" s="63"/>
      <c r="I292" s="62"/>
      <c r="J292" s="63"/>
      <c r="K292" s="62"/>
      <c r="L292" s="63"/>
    </row>
    <row r="293" spans="1:83" ht="165.75" x14ac:dyDescent="0.2">
      <c r="B293" s="64" t="str">
        <f>Source!EO43</f>
        <v>Поправка: 421/пр_2020_прил.10_т.5_п.4_гр.3</v>
      </c>
      <c r="C293" s="64" t="str">
        <f>Source!CN43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94" spans="1:83" ht="15" x14ac:dyDescent="0.2">
      <c r="A294" s="58"/>
      <c r="B294" s="61">
        <v>1</v>
      </c>
      <c r="C294" s="58" t="s">
        <v>844</v>
      </c>
      <c r="D294" s="60" t="s">
        <v>618</v>
      </c>
      <c r="E294" s="65"/>
      <c r="F294" s="61"/>
      <c r="G294" s="65">
        <f>Source!U43</f>
        <v>6.8879999999999999</v>
      </c>
      <c r="H294" s="61"/>
      <c r="I294" s="61"/>
      <c r="J294" s="61"/>
      <c r="K294" s="61"/>
      <c r="L294" s="66">
        <f>SUM(L295:L295)-SUMIF(CE295:CE295, 1, L295:L295)</f>
        <v>2800.94</v>
      </c>
    </row>
    <row r="295" spans="1:83" ht="28.5" x14ac:dyDescent="0.2">
      <c r="A295" s="59"/>
      <c r="B295" s="59" t="s">
        <v>674</v>
      </c>
      <c r="C295" s="59" t="s">
        <v>675</v>
      </c>
      <c r="D295" s="60" t="s">
        <v>618</v>
      </c>
      <c r="E295" s="61">
        <v>0.41</v>
      </c>
      <c r="F295" s="61">
        <f>ROUND(1.2,7)</f>
        <v>1.2</v>
      </c>
      <c r="G295" s="61">
        <f>SmtRes!CX76</f>
        <v>6.8879999999999999</v>
      </c>
      <c r="H295" s="63"/>
      <c r="I295" s="62"/>
      <c r="J295" s="63">
        <f>SmtRes!CZ76</f>
        <v>406.64</v>
      </c>
      <c r="K295" s="62"/>
      <c r="L295" s="63">
        <f>SmtRes!DI76</f>
        <v>2800.94</v>
      </c>
    </row>
    <row r="296" spans="1:83" ht="15" x14ac:dyDescent="0.2">
      <c r="A296" s="58"/>
      <c r="B296" s="61">
        <v>2</v>
      </c>
      <c r="C296" s="58" t="s">
        <v>845</v>
      </c>
      <c r="D296" s="60"/>
      <c r="E296" s="65"/>
      <c r="F296" s="61"/>
      <c r="G296" s="65"/>
      <c r="H296" s="61"/>
      <c r="I296" s="61"/>
      <c r="J296" s="61"/>
      <c r="K296" s="61"/>
      <c r="L296" s="66">
        <f>SUM(L297:L302)-SUMIF(CE297:CE302, 1, L297:L302)</f>
        <v>7562.0499999999993</v>
      </c>
    </row>
    <row r="297" spans="1:83" ht="15" x14ac:dyDescent="0.2">
      <c r="A297" s="58"/>
      <c r="B297" s="61"/>
      <c r="C297" s="58" t="s">
        <v>847</v>
      </c>
      <c r="D297" s="60" t="s">
        <v>618</v>
      </c>
      <c r="E297" s="65"/>
      <c r="F297" s="61"/>
      <c r="G297" s="65">
        <f>Source!V43</f>
        <v>7.3920000000000003</v>
      </c>
      <c r="H297" s="61"/>
      <c r="I297" s="61"/>
      <c r="J297" s="61"/>
      <c r="K297" s="61"/>
      <c r="L297" s="66">
        <f>SUMIF(CE298:CE302, 1, L298:L302)</f>
        <v>4139.66</v>
      </c>
      <c r="CE297">
        <v>1</v>
      </c>
    </row>
    <row r="298" spans="1:83" ht="28.5" x14ac:dyDescent="0.2">
      <c r="A298" s="59"/>
      <c r="B298" s="59" t="s">
        <v>652</v>
      </c>
      <c r="C298" s="59" t="s">
        <v>654</v>
      </c>
      <c r="D298" s="60" t="s">
        <v>509</v>
      </c>
      <c r="E298" s="61">
        <v>0.22</v>
      </c>
      <c r="F298" s="61">
        <f>ROUND(1.2,7)</f>
        <v>1.2</v>
      </c>
      <c r="G298" s="61">
        <f>SmtRes!CX78</f>
        <v>3.6960000000000002</v>
      </c>
      <c r="H298" s="63"/>
      <c r="I298" s="62"/>
      <c r="J298" s="63">
        <f>SmtRes!CZ78</f>
        <v>1472.33</v>
      </c>
      <c r="K298" s="62"/>
      <c r="L298" s="63">
        <f>SmtRes!DG78</f>
        <v>5441.73</v>
      </c>
    </row>
    <row r="299" spans="1:83" ht="28.5" x14ac:dyDescent="0.2">
      <c r="A299" s="59"/>
      <c r="B299" s="59" t="s">
        <v>655</v>
      </c>
      <c r="C299" s="59" t="s">
        <v>861</v>
      </c>
      <c r="D299" s="60" t="s">
        <v>618</v>
      </c>
      <c r="E299" s="61">
        <f>SmtRes!DO78*SmtRes!AT78</f>
        <v>0.22</v>
      </c>
      <c r="F299" s="61">
        <f>ROUND(1.2,7)</f>
        <v>1.2</v>
      </c>
      <c r="G299" s="61">
        <f>SmtRes!DO78*SmtRes!CX78</f>
        <v>3.6960000000000002</v>
      </c>
      <c r="H299" s="63"/>
      <c r="I299" s="62"/>
      <c r="J299" s="63">
        <f>ROUND(SmtRes!AG78/SmtRes!DO78, 2)</f>
        <v>642.05999999999995</v>
      </c>
      <c r="K299" s="62"/>
      <c r="L299" s="63">
        <f>SmtRes!DH78</f>
        <v>2373.0500000000002</v>
      </c>
      <c r="CE299">
        <v>1</v>
      </c>
    </row>
    <row r="300" spans="1:83" ht="28.5" x14ac:dyDescent="0.2">
      <c r="A300" s="59"/>
      <c r="B300" s="59" t="s">
        <v>676</v>
      </c>
      <c r="C300" s="59" t="s">
        <v>678</v>
      </c>
      <c r="D300" s="60" t="s">
        <v>509</v>
      </c>
      <c r="E300" s="61">
        <v>0.22</v>
      </c>
      <c r="F300" s="61">
        <f>ROUND(1.2,7)</f>
        <v>1.2</v>
      </c>
      <c r="G300" s="61">
        <f>SmtRes!CX79</f>
        <v>3.6960000000000002</v>
      </c>
      <c r="H300" s="63"/>
      <c r="I300" s="62"/>
      <c r="J300" s="63">
        <f>SmtRes!CZ79</f>
        <v>12.95</v>
      </c>
      <c r="K300" s="62"/>
      <c r="L300" s="63">
        <f>SmtRes!DG79</f>
        <v>47.86</v>
      </c>
    </row>
    <row r="301" spans="1:83" ht="28.5" x14ac:dyDescent="0.2">
      <c r="A301" s="59"/>
      <c r="B301" s="59" t="s">
        <v>679</v>
      </c>
      <c r="C301" s="59" t="s">
        <v>681</v>
      </c>
      <c r="D301" s="60" t="s">
        <v>509</v>
      </c>
      <c r="E301" s="61">
        <v>0.22</v>
      </c>
      <c r="F301" s="61">
        <f>ROUND(1.2,7)</f>
        <v>1.2</v>
      </c>
      <c r="G301" s="61">
        <f>SmtRes!CX80</f>
        <v>3.6960000000000002</v>
      </c>
      <c r="H301" s="63"/>
      <c r="I301" s="62"/>
      <c r="J301" s="63">
        <f>SmtRes!CZ80</f>
        <v>560.73</v>
      </c>
      <c r="K301" s="62"/>
      <c r="L301" s="63">
        <f>SmtRes!DG80</f>
        <v>2072.46</v>
      </c>
    </row>
    <row r="302" spans="1:83" ht="28.5" x14ac:dyDescent="0.2">
      <c r="A302" s="59"/>
      <c r="B302" s="59" t="s">
        <v>625</v>
      </c>
      <c r="C302" s="67" t="s">
        <v>846</v>
      </c>
      <c r="D302" s="68" t="s">
        <v>618</v>
      </c>
      <c r="E302" s="69">
        <f>SmtRes!DO80*SmtRes!AT80</f>
        <v>0.22</v>
      </c>
      <c r="F302" s="69">
        <f>ROUND(1.2,7)</f>
        <v>1.2</v>
      </c>
      <c r="G302" s="69">
        <f>SmtRes!DO80*SmtRes!CX80</f>
        <v>3.6960000000000002</v>
      </c>
      <c r="H302" s="70"/>
      <c r="I302" s="71"/>
      <c r="J302" s="70">
        <f>ROUND(SmtRes!AG80/SmtRes!DO80, 2)</f>
        <v>477.98</v>
      </c>
      <c r="K302" s="71"/>
      <c r="L302" s="70">
        <f>SmtRes!DH80</f>
        <v>1766.61</v>
      </c>
      <c r="CE302">
        <v>1</v>
      </c>
    </row>
    <row r="303" spans="1:83" ht="15" x14ac:dyDescent="0.2">
      <c r="A303" s="59"/>
      <c r="B303" s="59"/>
      <c r="C303" s="73" t="s">
        <v>848</v>
      </c>
      <c r="D303" s="60"/>
      <c r="E303" s="61"/>
      <c r="F303" s="61"/>
      <c r="G303" s="61"/>
      <c r="H303" s="63"/>
      <c r="I303" s="62"/>
      <c r="J303" s="63"/>
      <c r="K303" s="62"/>
      <c r="L303" s="63">
        <f>L294+L296+L297</f>
        <v>14502.65</v>
      </c>
    </row>
    <row r="304" spans="1:83" ht="14.25" x14ac:dyDescent="0.2">
      <c r="A304" s="59"/>
      <c r="B304" s="59"/>
      <c r="C304" s="59" t="s">
        <v>849</v>
      </c>
      <c r="D304" s="60"/>
      <c r="E304" s="61"/>
      <c r="F304" s="61"/>
      <c r="G304" s="61"/>
      <c r="H304" s="63"/>
      <c r="I304" s="62"/>
      <c r="J304" s="63"/>
      <c r="K304" s="62"/>
      <c r="L304" s="63">
        <f>SUM(AR292:AR307)+SUM(AS292:AS307)+SUM(AT292:AT307)+SUM(AU292:AU307)+SUM(AV292:AV307)</f>
        <v>6940.6</v>
      </c>
    </row>
    <row r="305" spans="1:83" ht="14.25" x14ac:dyDescent="0.2">
      <c r="A305" s="59"/>
      <c r="B305" s="59" t="s">
        <v>27</v>
      </c>
      <c r="C305" s="59" t="s">
        <v>850</v>
      </c>
      <c r="D305" s="60" t="s">
        <v>781</v>
      </c>
      <c r="E305" s="61">
        <f>Source!BZ43</f>
        <v>103</v>
      </c>
      <c r="F305" s="61"/>
      <c r="G305" s="61">
        <f>Source!AT43</f>
        <v>103</v>
      </c>
      <c r="H305" s="63"/>
      <c r="I305" s="62"/>
      <c r="J305" s="63"/>
      <c r="K305" s="62"/>
      <c r="L305" s="63">
        <f>SUM(AZ292:AZ307)</f>
        <v>7148.82</v>
      </c>
    </row>
    <row r="306" spans="1:83" ht="14.25" x14ac:dyDescent="0.2">
      <c r="A306" s="67"/>
      <c r="B306" s="67" t="s">
        <v>28</v>
      </c>
      <c r="C306" s="67" t="s">
        <v>851</v>
      </c>
      <c r="D306" s="68" t="s">
        <v>781</v>
      </c>
      <c r="E306" s="69">
        <f>Source!CA43</f>
        <v>60</v>
      </c>
      <c r="F306" s="69"/>
      <c r="G306" s="69">
        <f>Source!AU43</f>
        <v>60</v>
      </c>
      <c r="H306" s="70"/>
      <c r="I306" s="71"/>
      <c r="J306" s="70"/>
      <c r="K306" s="71"/>
      <c r="L306" s="70">
        <f>SUM(BA292:BA307)</f>
        <v>4164.3599999999997</v>
      </c>
    </row>
    <row r="307" spans="1:83" ht="15" x14ac:dyDescent="0.2">
      <c r="C307" s="75" t="s">
        <v>852</v>
      </c>
      <c r="D307" s="75"/>
      <c r="E307" s="75"/>
      <c r="F307" s="75"/>
      <c r="G307" s="75"/>
      <c r="H307" s="75"/>
      <c r="I307" s="76">
        <f>K307/E292</f>
        <v>1843.9878571428569</v>
      </c>
      <c r="J307" s="76"/>
      <c r="K307" s="76">
        <f>L294+L296+L305+L306+L297</f>
        <v>25815.829999999998</v>
      </c>
      <c r="L307" s="76"/>
      <c r="AD307">
        <f>ROUND((Source!AT43/100)*((ROUND(SUMIF(SmtRes!AQ76:'SmtRes'!AQ80,"=1",SmtRes!AD76:'SmtRes'!AD80)*Source!I43, 2)+ROUND(SUMIF(SmtRes!AQ76:'SmtRes'!AQ80,"=1",SmtRes!AC76:'SmtRes'!AC80)*Source!I43, 2))), 2)</f>
        <v>22014.73</v>
      </c>
      <c r="AE307">
        <f>ROUND((Source!AU43/100)*((ROUND(SUMIF(SmtRes!AQ76:'SmtRes'!AQ80,"=1",SmtRes!AD76:'SmtRes'!AD80)*Source!I43, 2)+ROUND(SUMIF(SmtRes!AQ76:'SmtRes'!AQ80,"=1",SmtRes!AC76:'SmtRes'!AC80)*Source!I43, 2))), 2)</f>
        <v>12824.11</v>
      </c>
      <c r="AN307" s="72">
        <f>L294+L296+L305+L306+L297</f>
        <v>25815.829999999998</v>
      </c>
      <c r="AO307" s="72">
        <f>L296</f>
        <v>7562.0499999999993</v>
      </c>
      <c r="AQ307" t="s">
        <v>853</v>
      </c>
      <c r="AR307" s="72">
        <f>L294</f>
        <v>2800.94</v>
      </c>
      <c r="AT307" s="72">
        <f>L297</f>
        <v>4139.66</v>
      </c>
      <c r="AV307" t="s">
        <v>853</v>
      </c>
      <c r="AW307">
        <f>0</f>
        <v>0</v>
      </c>
      <c r="AZ307">
        <f>Source!X43</f>
        <v>7148.82</v>
      </c>
      <c r="BA307">
        <f>Source!Y43</f>
        <v>4164.3599999999997</v>
      </c>
      <c r="CD307">
        <v>1</v>
      </c>
    </row>
    <row r="308" spans="1:83" ht="150.75" x14ac:dyDescent="0.2">
      <c r="A308" s="57" t="s">
        <v>100</v>
      </c>
      <c r="B308" s="59" t="s">
        <v>889</v>
      </c>
      <c r="C308" s="59" t="s">
        <v>890</v>
      </c>
      <c r="D308" s="60" t="str">
        <f>Source!H44</f>
        <v>ШТ</v>
      </c>
      <c r="E308" s="61">
        <f>Source!K44</f>
        <v>61</v>
      </c>
      <c r="F308" s="61"/>
      <c r="G308" s="61">
        <f>Source!I44</f>
        <v>61</v>
      </c>
      <c r="H308" s="63"/>
      <c r="I308" s="62"/>
      <c r="J308" s="63"/>
      <c r="K308" s="62"/>
      <c r="L308" s="63"/>
    </row>
    <row r="309" spans="1:83" ht="165.75" x14ac:dyDescent="0.2">
      <c r="B309" s="64" t="str">
        <f>Source!EO44</f>
        <v>Поправка: 421/пр_2020_прил.10_т.5_п.4_гр.3</v>
      </c>
      <c r="C309" s="64" t="str">
        <f>Source!CN44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10" spans="1:83" ht="15" x14ac:dyDescent="0.2">
      <c r="A310" s="58"/>
      <c r="B310" s="61">
        <v>1</v>
      </c>
      <c r="C310" s="58" t="s">
        <v>844</v>
      </c>
      <c r="D310" s="60" t="s">
        <v>618</v>
      </c>
      <c r="E310" s="65"/>
      <c r="F310" s="61"/>
      <c r="G310" s="65">
        <f>Source!U44</f>
        <v>32.207999999999998</v>
      </c>
      <c r="H310" s="61"/>
      <c r="I310" s="61"/>
      <c r="J310" s="61"/>
      <c r="K310" s="61"/>
      <c r="L310" s="66">
        <f>SUM(L311:L311)-SUMIF(CE311:CE311, 1, L311:L311)</f>
        <v>13097.06</v>
      </c>
    </row>
    <row r="311" spans="1:83" ht="28.5" x14ac:dyDescent="0.2">
      <c r="A311" s="59"/>
      <c r="B311" s="59" t="s">
        <v>674</v>
      </c>
      <c r="C311" s="59" t="s">
        <v>675</v>
      </c>
      <c r="D311" s="60" t="s">
        <v>618</v>
      </c>
      <c r="E311" s="61">
        <v>0.44</v>
      </c>
      <c r="F311" s="61">
        <f>ROUND(1.2,7)</f>
        <v>1.2</v>
      </c>
      <c r="G311" s="61">
        <f>SmtRes!CX81</f>
        <v>32.207999999999998</v>
      </c>
      <c r="H311" s="63"/>
      <c r="I311" s="62"/>
      <c r="J311" s="63">
        <f>SmtRes!CZ81</f>
        <v>406.64</v>
      </c>
      <c r="K311" s="62"/>
      <c r="L311" s="63">
        <f>SmtRes!DI81</f>
        <v>13097.06</v>
      </c>
    </row>
    <row r="312" spans="1:83" ht="15" x14ac:dyDescent="0.2">
      <c r="A312" s="58"/>
      <c r="B312" s="61">
        <v>2</v>
      </c>
      <c r="C312" s="58" t="s">
        <v>845</v>
      </c>
      <c r="D312" s="60"/>
      <c r="E312" s="65"/>
      <c r="F312" s="61"/>
      <c r="G312" s="65"/>
      <c r="H312" s="61"/>
      <c r="I312" s="61"/>
      <c r="J312" s="61"/>
      <c r="K312" s="61"/>
      <c r="L312" s="66">
        <f>SUM(L313:L318)-SUMIF(CE313:CE318, 1, L313:L318)</f>
        <v>35944.299999999988</v>
      </c>
    </row>
    <row r="313" spans="1:83" ht="15" x14ac:dyDescent="0.2">
      <c r="A313" s="58"/>
      <c r="B313" s="61"/>
      <c r="C313" s="58" t="s">
        <v>847</v>
      </c>
      <c r="D313" s="60" t="s">
        <v>618</v>
      </c>
      <c r="E313" s="65"/>
      <c r="F313" s="61"/>
      <c r="G313" s="65">
        <f>Source!V44</f>
        <v>35.136000000000003</v>
      </c>
      <c r="H313" s="61"/>
      <c r="I313" s="61"/>
      <c r="J313" s="61"/>
      <c r="K313" s="61"/>
      <c r="L313" s="66">
        <f>SUMIF(CE314:CE318, 1, L314:L318)</f>
        <v>19676.86</v>
      </c>
      <c r="CE313">
        <v>1</v>
      </c>
    </row>
    <row r="314" spans="1:83" ht="28.5" x14ac:dyDescent="0.2">
      <c r="A314" s="59"/>
      <c r="B314" s="59" t="s">
        <v>652</v>
      </c>
      <c r="C314" s="59" t="s">
        <v>654</v>
      </c>
      <c r="D314" s="60" t="s">
        <v>509</v>
      </c>
      <c r="E314" s="61">
        <v>0.24</v>
      </c>
      <c r="F314" s="61">
        <f>ROUND(1.2,7)</f>
        <v>1.2</v>
      </c>
      <c r="G314" s="61">
        <f>SmtRes!CX83</f>
        <v>17.568000000000001</v>
      </c>
      <c r="H314" s="63"/>
      <c r="I314" s="62"/>
      <c r="J314" s="63">
        <f>SmtRes!CZ83</f>
        <v>1472.33</v>
      </c>
      <c r="K314" s="62"/>
      <c r="L314" s="63">
        <f>SmtRes!DG83</f>
        <v>25865.89</v>
      </c>
    </row>
    <row r="315" spans="1:83" ht="28.5" x14ac:dyDescent="0.2">
      <c r="A315" s="59"/>
      <c r="B315" s="59" t="s">
        <v>655</v>
      </c>
      <c r="C315" s="59" t="s">
        <v>861</v>
      </c>
      <c r="D315" s="60" t="s">
        <v>618</v>
      </c>
      <c r="E315" s="61">
        <f>SmtRes!DO83*SmtRes!AT83</f>
        <v>0.24</v>
      </c>
      <c r="F315" s="61">
        <f>ROUND(1.2,7)</f>
        <v>1.2</v>
      </c>
      <c r="G315" s="61">
        <f>SmtRes!DO83*SmtRes!CX83</f>
        <v>17.568000000000001</v>
      </c>
      <c r="H315" s="63"/>
      <c r="I315" s="62"/>
      <c r="J315" s="63">
        <f>ROUND(SmtRes!AG83/SmtRes!DO83, 2)</f>
        <v>642.05999999999995</v>
      </c>
      <c r="K315" s="62"/>
      <c r="L315" s="63">
        <f>SmtRes!DH83</f>
        <v>11279.71</v>
      </c>
      <c r="CE315">
        <v>1</v>
      </c>
    </row>
    <row r="316" spans="1:83" ht="28.5" x14ac:dyDescent="0.2">
      <c r="A316" s="59"/>
      <c r="B316" s="59" t="s">
        <v>676</v>
      </c>
      <c r="C316" s="59" t="s">
        <v>678</v>
      </c>
      <c r="D316" s="60" t="s">
        <v>509</v>
      </c>
      <c r="E316" s="61">
        <v>0.24</v>
      </c>
      <c r="F316" s="61">
        <f>ROUND(1.2,7)</f>
        <v>1.2</v>
      </c>
      <c r="G316" s="61">
        <f>SmtRes!CX84</f>
        <v>17.568000000000001</v>
      </c>
      <c r="H316" s="63"/>
      <c r="I316" s="62"/>
      <c r="J316" s="63">
        <f>SmtRes!CZ84</f>
        <v>12.95</v>
      </c>
      <c r="K316" s="62"/>
      <c r="L316" s="63">
        <f>SmtRes!DG84</f>
        <v>227.51</v>
      </c>
    </row>
    <row r="317" spans="1:83" ht="28.5" x14ac:dyDescent="0.2">
      <c r="A317" s="59"/>
      <c r="B317" s="59" t="s">
        <v>679</v>
      </c>
      <c r="C317" s="59" t="s">
        <v>681</v>
      </c>
      <c r="D317" s="60" t="s">
        <v>509</v>
      </c>
      <c r="E317" s="61">
        <v>0.24</v>
      </c>
      <c r="F317" s="61">
        <f>ROUND(1.2,7)</f>
        <v>1.2</v>
      </c>
      <c r="G317" s="61">
        <f>SmtRes!CX85</f>
        <v>17.568000000000001</v>
      </c>
      <c r="H317" s="63"/>
      <c r="I317" s="62"/>
      <c r="J317" s="63">
        <f>SmtRes!CZ85</f>
        <v>560.73</v>
      </c>
      <c r="K317" s="62"/>
      <c r="L317" s="63">
        <f>SmtRes!DG85</f>
        <v>9850.9</v>
      </c>
    </row>
    <row r="318" spans="1:83" ht="28.5" x14ac:dyDescent="0.2">
      <c r="A318" s="59"/>
      <c r="B318" s="59" t="s">
        <v>625</v>
      </c>
      <c r="C318" s="67" t="s">
        <v>846</v>
      </c>
      <c r="D318" s="68" t="s">
        <v>618</v>
      </c>
      <c r="E318" s="69">
        <f>SmtRes!DO85*SmtRes!AT85</f>
        <v>0.24</v>
      </c>
      <c r="F318" s="69">
        <f>ROUND(1.2,7)</f>
        <v>1.2</v>
      </c>
      <c r="G318" s="69">
        <f>SmtRes!DO85*SmtRes!CX85</f>
        <v>17.568000000000001</v>
      </c>
      <c r="H318" s="70"/>
      <c r="I318" s="71"/>
      <c r="J318" s="70">
        <f>ROUND(SmtRes!AG85/SmtRes!DO85, 2)</f>
        <v>477.98</v>
      </c>
      <c r="K318" s="71"/>
      <c r="L318" s="70">
        <f>SmtRes!DH85</f>
        <v>8397.15</v>
      </c>
      <c r="CE318">
        <v>1</v>
      </c>
    </row>
    <row r="319" spans="1:83" ht="15" x14ac:dyDescent="0.2">
      <c r="A319" s="59"/>
      <c r="B319" s="59"/>
      <c r="C319" s="73" t="s">
        <v>848</v>
      </c>
      <c r="D319" s="60"/>
      <c r="E319" s="61"/>
      <c r="F319" s="61"/>
      <c r="G319" s="61"/>
      <c r="H319" s="63"/>
      <c r="I319" s="62"/>
      <c r="J319" s="63"/>
      <c r="K319" s="62"/>
      <c r="L319" s="63">
        <f>L310+L312+L313</f>
        <v>68718.219999999987</v>
      </c>
    </row>
    <row r="320" spans="1:83" ht="14.25" x14ac:dyDescent="0.2">
      <c r="A320" s="59"/>
      <c r="B320" s="59"/>
      <c r="C320" s="59" t="s">
        <v>849</v>
      </c>
      <c r="D320" s="60"/>
      <c r="E320" s="61"/>
      <c r="F320" s="61"/>
      <c r="G320" s="61"/>
      <c r="H320" s="63"/>
      <c r="I320" s="62"/>
      <c r="J320" s="63"/>
      <c r="K320" s="62"/>
      <c r="L320" s="63">
        <f>SUM(AR308:AR323)+SUM(AS308:AS323)+SUM(AT308:AT323)+SUM(AU308:AU323)+SUM(AV308:AV323)</f>
        <v>32773.919999999998</v>
      </c>
    </row>
    <row r="321" spans="1:82" ht="14.25" x14ac:dyDescent="0.2">
      <c r="A321" s="59"/>
      <c r="B321" s="59" t="s">
        <v>27</v>
      </c>
      <c r="C321" s="59" t="s">
        <v>850</v>
      </c>
      <c r="D321" s="60" t="s">
        <v>781</v>
      </c>
      <c r="E321" s="61">
        <f>Source!BZ44</f>
        <v>103</v>
      </c>
      <c r="F321" s="61"/>
      <c r="G321" s="61">
        <f>Source!AT44</f>
        <v>103</v>
      </c>
      <c r="H321" s="63"/>
      <c r="I321" s="62"/>
      <c r="J321" s="63"/>
      <c r="K321" s="62"/>
      <c r="L321" s="63">
        <f>SUM(AZ308:AZ323)</f>
        <v>33757.14</v>
      </c>
    </row>
    <row r="322" spans="1:82" ht="14.25" x14ac:dyDescent="0.2">
      <c r="A322" s="67"/>
      <c r="B322" s="67" t="s">
        <v>28</v>
      </c>
      <c r="C322" s="67" t="s">
        <v>851</v>
      </c>
      <c r="D322" s="68" t="s">
        <v>781</v>
      </c>
      <c r="E322" s="69">
        <f>Source!CA44</f>
        <v>60</v>
      </c>
      <c r="F322" s="69"/>
      <c r="G322" s="69">
        <f>Source!AU44</f>
        <v>60</v>
      </c>
      <c r="H322" s="70"/>
      <c r="I322" s="71"/>
      <c r="J322" s="70"/>
      <c r="K322" s="71"/>
      <c r="L322" s="70">
        <f>SUM(BA308:BA323)</f>
        <v>19664.349999999999</v>
      </c>
    </row>
    <row r="323" spans="1:82" ht="15" x14ac:dyDescent="0.2">
      <c r="C323" s="75" t="s">
        <v>852</v>
      </c>
      <c r="D323" s="75"/>
      <c r="E323" s="75"/>
      <c r="F323" s="75"/>
      <c r="G323" s="75"/>
      <c r="H323" s="75"/>
      <c r="I323" s="76">
        <f>K323/E308</f>
        <v>2002.290327868852</v>
      </c>
      <c r="J323" s="76"/>
      <c r="K323" s="76">
        <f>L310+L312+L321+L322+L313</f>
        <v>122139.70999999998</v>
      </c>
      <c r="L323" s="76"/>
      <c r="AD323">
        <f>ROUND((Source!AT44/100)*((ROUND(SUMIF(SmtRes!AQ81:'SmtRes'!AQ85,"=1",SmtRes!AD81:'SmtRes'!AD85)*Source!I44, 2)+ROUND(SUMIF(SmtRes!AQ81:'SmtRes'!AQ85,"=1",SmtRes!AC81:'SmtRes'!AC85)*Source!I44, 2))), 2)</f>
        <v>95921.3</v>
      </c>
      <c r="AE323">
        <f>ROUND((Source!AU44/100)*((ROUND(SUMIF(SmtRes!AQ81:'SmtRes'!AQ85,"=1",SmtRes!AD81:'SmtRes'!AD85)*Source!I44, 2)+ROUND(SUMIF(SmtRes!AQ81:'SmtRes'!AQ85,"=1",SmtRes!AC81:'SmtRes'!AC85)*Source!I44, 2))), 2)</f>
        <v>55876.49</v>
      </c>
      <c r="AN323" s="72">
        <f>L310+L312+L321+L322+L313</f>
        <v>122139.70999999998</v>
      </c>
      <c r="AO323" s="72">
        <f>L312</f>
        <v>35944.299999999988</v>
      </c>
      <c r="AQ323" t="s">
        <v>853</v>
      </c>
      <c r="AR323" s="72">
        <f>L310</f>
        <v>13097.06</v>
      </c>
      <c r="AT323" s="72">
        <f>L313</f>
        <v>19676.86</v>
      </c>
      <c r="AV323" t="s">
        <v>853</v>
      </c>
      <c r="AW323">
        <f>0</f>
        <v>0</v>
      </c>
      <c r="AZ323">
        <f>Source!X44</f>
        <v>33757.14</v>
      </c>
      <c r="BA323">
        <f>Source!Y44</f>
        <v>19664.349999999999</v>
      </c>
      <c r="CD323">
        <v>1</v>
      </c>
    </row>
    <row r="324" spans="1:82" ht="42.75" x14ac:dyDescent="0.2">
      <c r="A324" s="78" t="s">
        <v>104</v>
      </c>
      <c r="B324" s="67" t="s">
        <v>105</v>
      </c>
      <c r="C324" s="67" t="str">
        <f>Source!G45</f>
        <v>Погрузка в автотранспортное средство: лес круглый (деревянных стоек)(14 стоек х 0,35 т = 4,9 т)</v>
      </c>
      <c r="D324" s="68" t="str">
        <f>Source!H45</f>
        <v>1т груза</v>
      </c>
      <c r="E324" s="69">
        <f>Source!K45</f>
        <v>4.9000000000000004</v>
      </c>
      <c r="F324" s="69"/>
      <c r="G324" s="69">
        <f>Source!I45</f>
        <v>4.9000000000000004</v>
      </c>
      <c r="H324" s="70"/>
      <c r="I324" s="71"/>
      <c r="J324" s="70">
        <f>Source!AK45</f>
        <v>428.85</v>
      </c>
      <c r="K324" s="71"/>
      <c r="L324" s="70">
        <f>Source!HD45</f>
        <v>2101.37</v>
      </c>
    </row>
    <row r="325" spans="1:82" ht="15" x14ac:dyDescent="0.2">
      <c r="C325" s="75" t="s">
        <v>852</v>
      </c>
      <c r="D325" s="75"/>
      <c r="E325" s="75"/>
      <c r="F325" s="75"/>
      <c r="G325" s="75"/>
      <c r="H325" s="75"/>
      <c r="I325" s="76">
        <f>K325/E324</f>
        <v>428.85102040816321</v>
      </c>
      <c r="J325" s="76"/>
      <c r="K325" s="76">
        <f>L324</f>
        <v>2101.37</v>
      </c>
      <c r="L325" s="76"/>
      <c r="AD325">
        <f>ROUND((Source!AT45/100)*((ROUND(0*Source!I45, 2)+ROUND(0*Source!I45, 2))), 2)</f>
        <v>0</v>
      </c>
      <c r="AE325">
        <f>ROUND((Source!AU45/100)*((ROUND(0*Source!I45, 2)+ROUND(0*Source!I45, 2))), 2)</f>
        <v>0</v>
      </c>
      <c r="AN325" s="72">
        <f>L324</f>
        <v>2101.37</v>
      </c>
      <c r="AP325">
        <f>0</f>
        <v>0</v>
      </c>
      <c r="AQ325" t="s">
        <v>853</v>
      </c>
      <c r="AS325">
        <f>0</f>
        <v>0</v>
      </c>
      <c r="AU325">
        <f>0</f>
        <v>0</v>
      </c>
      <c r="AV325" t="s">
        <v>853</v>
      </c>
      <c r="AZ325">
        <f>Source!X45</f>
        <v>0</v>
      </c>
      <c r="BA325">
        <f>Source!Y45</f>
        <v>0</v>
      </c>
      <c r="BB325" s="72">
        <f>L324</f>
        <v>2101.37</v>
      </c>
      <c r="CD325">
        <v>1</v>
      </c>
    </row>
    <row r="326" spans="1:82" ht="99.75" x14ac:dyDescent="0.2">
      <c r="A326" s="78" t="s">
        <v>113</v>
      </c>
      <c r="B326" s="67" t="s">
        <v>114</v>
      </c>
      <c r="C326" s="67" t="str">
        <f>Source!G46</f>
        <v>Погрузка в автотранспортное средство: изделия из сборного железобетона, бетона, керамзитобетона массой до 3 т (стоек, приставок)(61 шт. стоек СВ-110 х 1,125 т =68,625 т; 14 шт. приставки ПТ-45 х 0, 51 т = 7,14 т) Всего: 75,765 т</v>
      </c>
      <c r="D326" s="68" t="str">
        <f>Source!H46</f>
        <v>1т груза</v>
      </c>
      <c r="E326" s="69">
        <f>Source!K46</f>
        <v>75.765000000000001</v>
      </c>
      <c r="F326" s="69"/>
      <c r="G326" s="69">
        <f>Source!I46</f>
        <v>75.765000000000001</v>
      </c>
      <c r="H326" s="70"/>
      <c r="I326" s="71"/>
      <c r="J326" s="70">
        <f>Source!AK46</f>
        <v>350.13</v>
      </c>
      <c r="K326" s="71"/>
      <c r="L326" s="70">
        <f>Source!HD46</f>
        <v>26527.599999999999</v>
      </c>
    </row>
    <row r="327" spans="1:82" ht="15" x14ac:dyDescent="0.2">
      <c r="C327" s="75" t="s">
        <v>852</v>
      </c>
      <c r="D327" s="75"/>
      <c r="E327" s="75"/>
      <c r="F327" s="75"/>
      <c r="G327" s="75"/>
      <c r="H327" s="75"/>
      <c r="I327" s="76">
        <f>K327/E326</f>
        <v>350.13000725928856</v>
      </c>
      <c r="J327" s="76"/>
      <c r="K327" s="76">
        <f>L326</f>
        <v>26527.599999999999</v>
      </c>
      <c r="L327" s="76"/>
      <c r="AD327">
        <f>ROUND((Source!AT46/100)*((ROUND(0*Source!I46, 2)+ROUND(0*Source!I46, 2))), 2)</f>
        <v>0</v>
      </c>
      <c r="AE327">
        <f>ROUND((Source!AU46/100)*((ROUND(0*Source!I46, 2)+ROUND(0*Source!I46, 2))), 2)</f>
        <v>0</v>
      </c>
      <c r="AN327" s="72">
        <f>L326</f>
        <v>26527.599999999999</v>
      </c>
      <c r="AP327">
        <f>0</f>
        <v>0</v>
      </c>
      <c r="AQ327" t="s">
        <v>853</v>
      </c>
      <c r="AS327">
        <f>0</f>
        <v>0</v>
      </c>
      <c r="AU327">
        <f>0</f>
        <v>0</v>
      </c>
      <c r="AV327" t="s">
        <v>853</v>
      </c>
      <c r="AZ327">
        <f>Source!X46</f>
        <v>0</v>
      </c>
      <c r="BA327">
        <f>Source!Y46</f>
        <v>0</v>
      </c>
      <c r="BB327" s="72">
        <f>L326</f>
        <v>26527.599999999999</v>
      </c>
      <c r="CD327">
        <v>1</v>
      </c>
    </row>
    <row r="328" spans="1:82" ht="99.75" x14ac:dyDescent="0.2">
      <c r="A328" s="78" t="s">
        <v>117</v>
      </c>
      <c r="B328" s="67" t="s">
        <v>118</v>
      </c>
      <c r="C328" s="67" t="str">
        <f>Source!G47</f>
        <v>Погрузка в автотранспортное средство: прочие материалы, детали (с использованием погрузчика) (провода, травес, заземляющих проводников)(провода, травес, заземляющих проводников) (Провод А25 - 4200 м х 3 х 0,068 - 5% = 0,814 т)</v>
      </c>
      <c r="D328" s="68" t="str">
        <f>Source!H47</f>
        <v>1т груза</v>
      </c>
      <c r="E328" s="69">
        <f>Source!K47</f>
        <v>0.81399999999999995</v>
      </c>
      <c r="F328" s="69"/>
      <c r="G328" s="69">
        <f>Source!I47</f>
        <v>0.81399999999999995</v>
      </c>
      <c r="H328" s="70"/>
      <c r="I328" s="71"/>
      <c r="J328" s="70">
        <f>Source!AK47</f>
        <v>591.5</v>
      </c>
      <c r="K328" s="71"/>
      <c r="L328" s="70">
        <f>Source!HD47</f>
        <v>481.48</v>
      </c>
    </row>
    <row r="329" spans="1:82" ht="15" x14ac:dyDescent="0.2">
      <c r="C329" s="75" t="s">
        <v>852</v>
      </c>
      <c r="D329" s="75"/>
      <c r="E329" s="75"/>
      <c r="F329" s="75"/>
      <c r="G329" s="75"/>
      <c r="H329" s="75"/>
      <c r="I329" s="76">
        <f>K329/E328</f>
        <v>591.49877149877159</v>
      </c>
      <c r="J329" s="76"/>
      <c r="K329" s="76">
        <f>L328</f>
        <v>481.48</v>
      </c>
      <c r="L329" s="76"/>
      <c r="AD329">
        <f>ROUND((Source!AT47/100)*((ROUND(0*Source!I47, 2)+ROUND(0*Source!I47, 2))), 2)</f>
        <v>0</v>
      </c>
      <c r="AE329">
        <f>ROUND((Source!AU47/100)*((ROUND(0*Source!I47, 2)+ROUND(0*Source!I47, 2))), 2)</f>
        <v>0</v>
      </c>
      <c r="AN329" s="72">
        <f>L328</f>
        <v>481.48</v>
      </c>
      <c r="AP329">
        <f>0</f>
        <v>0</v>
      </c>
      <c r="AQ329" t="s">
        <v>853</v>
      </c>
      <c r="AS329">
        <f>0</f>
        <v>0</v>
      </c>
      <c r="AU329">
        <f>0</f>
        <v>0</v>
      </c>
      <c r="AV329" t="s">
        <v>853</v>
      </c>
      <c r="AZ329">
        <f>Source!X47</f>
        <v>0</v>
      </c>
      <c r="BA329">
        <f>Source!Y47</f>
        <v>0</v>
      </c>
      <c r="BB329" s="72">
        <f>L328</f>
        <v>481.48</v>
      </c>
      <c r="CD329">
        <v>1</v>
      </c>
    </row>
    <row r="330" spans="1:82" ht="128.25" x14ac:dyDescent="0.2">
      <c r="A330" s="78" t="s">
        <v>121</v>
      </c>
      <c r="B330" s="67" t="s">
        <v>122</v>
      </c>
      <c r="C330" s="67" t="str">
        <f>Source!G48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330" s="68" t="str">
        <f>Source!H48</f>
        <v>1т груза</v>
      </c>
      <c r="E330" s="69">
        <f>Source!K48</f>
        <v>81.478999999999999</v>
      </c>
      <c r="F330" s="69"/>
      <c r="G330" s="69">
        <f>Source!I48</f>
        <v>81.478999999999999</v>
      </c>
      <c r="H330" s="70"/>
      <c r="I330" s="71"/>
      <c r="J330" s="70">
        <f>Source!AK48</f>
        <v>307.94</v>
      </c>
      <c r="K330" s="71"/>
      <c r="L330" s="70">
        <f>Source!HD48</f>
        <v>25090.639999999999</v>
      </c>
    </row>
    <row r="331" spans="1:82" ht="15" x14ac:dyDescent="0.2">
      <c r="C331" s="75" t="s">
        <v>852</v>
      </c>
      <c r="D331" s="75"/>
      <c r="E331" s="75"/>
      <c r="F331" s="75"/>
      <c r="G331" s="75"/>
      <c r="H331" s="75"/>
      <c r="I331" s="76">
        <f>K331/E330</f>
        <v>307.93995998969058</v>
      </c>
      <c r="J331" s="76"/>
      <c r="K331" s="76">
        <f>L330</f>
        <v>25090.639999999999</v>
      </c>
      <c r="L331" s="76"/>
      <c r="AD331">
        <f>ROUND((Source!AT48/100)*((ROUND(0*Source!I48, 2)+ROUND(0*Source!I48, 2))), 2)</f>
        <v>0</v>
      </c>
      <c r="AE331">
        <f>ROUND((Source!AU48/100)*((ROUND(0*Source!I48, 2)+ROUND(0*Source!I48, 2))), 2)</f>
        <v>0</v>
      </c>
      <c r="AN331" s="72">
        <f>L330</f>
        <v>25090.639999999999</v>
      </c>
      <c r="AP331">
        <f>0</f>
        <v>0</v>
      </c>
      <c r="AQ331" t="s">
        <v>853</v>
      </c>
      <c r="AS331">
        <f>0</f>
        <v>0</v>
      </c>
      <c r="AU331">
        <f>0</f>
        <v>0</v>
      </c>
      <c r="AV331" t="s">
        <v>853</v>
      </c>
      <c r="AZ331">
        <f>Source!X48</f>
        <v>0</v>
      </c>
      <c r="BA331">
        <f>Source!Y48</f>
        <v>0</v>
      </c>
      <c r="BB331" s="72">
        <f>L330</f>
        <v>25090.639999999999</v>
      </c>
      <c r="CD331">
        <v>1</v>
      </c>
    </row>
    <row r="332" spans="1:82" ht="42.75" x14ac:dyDescent="0.2">
      <c r="A332" s="78" t="s">
        <v>131</v>
      </c>
      <c r="B332" s="67" t="s">
        <v>132</v>
      </c>
      <c r="C332" s="67" t="str">
        <f>Source!G49</f>
        <v>Разгрузка с автотранспортного средства: лес круглый (деревянных стоек)</v>
      </c>
      <c r="D332" s="68" t="str">
        <f>Source!H49</f>
        <v>1т груза</v>
      </c>
      <c r="E332" s="69">
        <f>Source!K49</f>
        <v>4.9000000000000004</v>
      </c>
      <c r="F332" s="69"/>
      <c r="G332" s="69">
        <f>Source!I49</f>
        <v>4.9000000000000004</v>
      </c>
      <c r="H332" s="70"/>
      <c r="I332" s="71"/>
      <c r="J332" s="70">
        <f>Source!AK49</f>
        <v>366.33</v>
      </c>
      <c r="K332" s="71"/>
      <c r="L332" s="70">
        <f>Source!HD49</f>
        <v>1795.02</v>
      </c>
    </row>
    <row r="333" spans="1:82" ht="15" x14ac:dyDescent="0.2">
      <c r="C333" s="75" t="s">
        <v>852</v>
      </c>
      <c r="D333" s="75"/>
      <c r="E333" s="75"/>
      <c r="F333" s="75"/>
      <c r="G333" s="75"/>
      <c r="H333" s="75"/>
      <c r="I333" s="76">
        <f>K333/E332</f>
        <v>366.33061224489791</v>
      </c>
      <c r="J333" s="76"/>
      <c r="K333" s="76">
        <f>L332</f>
        <v>1795.02</v>
      </c>
      <c r="L333" s="76"/>
      <c r="AD333">
        <f>ROUND((Source!AT49/100)*((ROUND(0*Source!I49, 2)+ROUND(0*Source!I49, 2))), 2)</f>
        <v>0</v>
      </c>
      <c r="AE333">
        <f>ROUND((Source!AU49/100)*((ROUND(0*Source!I49, 2)+ROUND(0*Source!I49, 2))), 2)</f>
        <v>0</v>
      </c>
      <c r="AN333" s="72">
        <f>L332</f>
        <v>1795.02</v>
      </c>
      <c r="AP333">
        <f>0</f>
        <v>0</v>
      </c>
      <c r="AQ333" t="s">
        <v>853</v>
      </c>
      <c r="AS333">
        <f>0</f>
        <v>0</v>
      </c>
      <c r="AU333">
        <f>0</f>
        <v>0</v>
      </c>
      <c r="AV333" t="s">
        <v>853</v>
      </c>
      <c r="AZ333">
        <f>Source!X49</f>
        <v>0</v>
      </c>
      <c r="BA333">
        <f>Source!Y49</f>
        <v>0</v>
      </c>
      <c r="BB333" s="72">
        <f>L332</f>
        <v>1795.02</v>
      </c>
      <c r="CD333">
        <v>1</v>
      </c>
    </row>
    <row r="334" spans="1:82" ht="71.25" x14ac:dyDescent="0.2">
      <c r="A334" s="78" t="s">
        <v>135</v>
      </c>
      <c r="B334" s="67" t="s">
        <v>136</v>
      </c>
      <c r="C334" s="67" t="str">
        <f>Source!G50</f>
        <v>Разгрузка с автотранспортного средства: изделия из сборного железобетона, бетона, керамзитобетона массой до 3 т (стоек, приставок)</v>
      </c>
      <c r="D334" s="68" t="str">
        <f>Source!H50</f>
        <v>1т груза</v>
      </c>
      <c r="E334" s="69">
        <f>Source!K50</f>
        <v>75.765000000000001</v>
      </c>
      <c r="F334" s="69"/>
      <c r="G334" s="69">
        <f>Source!I50</f>
        <v>75.765000000000001</v>
      </c>
      <c r="H334" s="70"/>
      <c r="I334" s="71"/>
      <c r="J334" s="70">
        <f>Source!AK50</f>
        <v>350.13</v>
      </c>
      <c r="K334" s="71"/>
      <c r="L334" s="70">
        <f>Source!HD50</f>
        <v>26527.599999999999</v>
      </c>
    </row>
    <row r="335" spans="1:82" ht="15" x14ac:dyDescent="0.2">
      <c r="C335" s="75" t="s">
        <v>852</v>
      </c>
      <c r="D335" s="75"/>
      <c r="E335" s="75"/>
      <c r="F335" s="75"/>
      <c r="G335" s="75"/>
      <c r="H335" s="75"/>
      <c r="I335" s="76">
        <f>K335/E334</f>
        <v>350.13000725928856</v>
      </c>
      <c r="J335" s="76"/>
      <c r="K335" s="76">
        <f>L334</f>
        <v>26527.599999999999</v>
      </c>
      <c r="L335" s="76"/>
      <c r="AD335">
        <f>ROUND((Source!AT50/100)*((ROUND(0*Source!I50, 2)+ROUND(0*Source!I50, 2))), 2)</f>
        <v>0</v>
      </c>
      <c r="AE335">
        <f>ROUND((Source!AU50/100)*((ROUND(0*Source!I50, 2)+ROUND(0*Source!I50, 2))), 2)</f>
        <v>0</v>
      </c>
      <c r="AN335" s="72">
        <f>L334</f>
        <v>26527.599999999999</v>
      </c>
      <c r="AP335">
        <f>0</f>
        <v>0</v>
      </c>
      <c r="AQ335" t="s">
        <v>853</v>
      </c>
      <c r="AS335">
        <f>0</f>
        <v>0</v>
      </c>
      <c r="AU335">
        <f>0</f>
        <v>0</v>
      </c>
      <c r="AV335" t="s">
        <v>853</v>
      </c>
      <c r="AZ335">
        <f>Source!X50</f>
        <v>0</v>
      </c>
      <c r="BA335">
        <f>Source!Y50</f>
        <v>0</v>
      </c>
      <c r="BB335" s="72">
        <f>L334</f>
        <v>26527.599999999999</v>
      </c>
      <c r="CD335">
        <v>1</v>
      </c>
    </row>
    <row r="336" spans="1:82" ht="71.25" x14ac:dyDescent="0.2">
      <c r="A336" s="78" t="s">
        <v>139</v>
      </c>
      <c r="B336" s="67" t="s">
        <v>140</v>
      </c>
      <c r="C336" s="67" t="str">
        <f>Source!G51</f>
        <v>Разгрузка с автотранспортного средства: прочие материалы, детали (с использованием погрузчика) (провода, травес, заземляющих проводников)</v>
      </c>
      <c r="D336" s="68" t="str">
        <f>Source!H51</f>
        <v>1т груза</v>
      </c>
      <c r="E336" s="69">
        <f>Source!K51</f>
        <v>0.81399999999999995</v>
      </c>
      <c r="F336" s="69"/>
      <c r="G336" s="69">
        <f>Source!I51</f>
        <v>0.81399999999999995</v>
      </c>
      <c r="H336" s="70"/>
      <c r="I336" s="71"/>
      <c r="J336" s="70">
        <f>Source!AK51</f>
        <v>433.65</v>
      </c>
      <c r="K336" s="71"/>
      <c r="L336" s="70">
        <f>Source!HD51</f>
        <v>352.99</v>
      </c>
    </row>
    <row r="337" spans="1:82" ht="15" x14ac:dyDescent="0.2">
      <c r="C337" s="75" t="s">
        <v>852</v>
      </c>
      <c r="D337" s="75"/>
      <c r="E337" s="75"/>
      <c r="F337" s="75"/>
      <c r="G337" s="75"/>
      <c r="H337" s="75"/>
      <c r="I337" s="76">
        <f>K337/E336</f>
        <v>433.6486486486487</v>
      </c>
      <c r="J337" s="76"/>
      <c r="K337" s="76">
        <f>L336</f>
        <v>352.99</v>
      </c>
      <c r="L337" s="76"/>
      <c r="AD337">
        <f>ROUND((Source!AT51/100)*((ROUND(0*Source!I51, 2)+ROUND(0*Source!I51, 2))), 2)</f>
        <v>0</v>
      </c>
      <c r="AE337">
        <f>ROUND((Source!AU51/100)*((ROUND(0*Source!I51, 2)+ROUND(0*Source!I51, 2))), 2)</f>
        <v>0</v>
      </c>
      <c r="AN337" s="72">
        <f>L336</f>
        <v>352.99</v>
      </c>
      <c r="AP337">
        <f>0</f>
        <v>0</v>
      </c>
      <c r="AQ337" t="s">
        <v>853</v>
      </c>
      <c r="AS337">
        <f>0</f>
        <v>0</v>
      </c>
      <c r="AU337">
        <f>0</f>
        <v>0</v>
      </c>
      <c r="AV337" t="s">
        <v>853</v>
      </c>
      <c r="AZ337">
        <f>Source!X51</f>
        <v>0</v>
      </c>
      <c r="BA337">
        <f>Source!Y51</f>
        <v>0</v>
      </c>
      <c r="BB337" s="72">
        <f>L336</f>
        <v>352.99</v>
      </c>
      <c r="CD337">
        <v>1</v>
      </c>
    </row>
    <row r="339" spans="1:82" ht="15" x14ac:dyDescent="0.2">
      <c r="A339" s="81"/>
      <c r="B339" s="82"/>
      <c r="C339" s="83" t="s">
        <v>891</v>
      </c>
      <c r="D339" s="83"/>
      <c r="E339" s="83"/>
      <c r="F339" s="83"/>
      <c r="G339" s="83"/>
      <c r="H339" s="83"/>
      <c r="I339" s="66"/>
      <c r="J339" s="81"/>
      <c r="K339" s="84"/>
      <c r="L339" s="66">
        <f>L341+L342+L348+L352</f>
        <v>472095.68</v>
      </c>
    </row>
    <row r="340" spans="1:82" ht="14.25" x14ac:dyDescent="0.2">
      <c r="A340" s="74"/>
      <c r="B340" s="79"/>
      <c r="C340" s="85" t="s">
        <v>892</v>
      </c>
      <c r="D340" s="80"/>
      <c r="E340" s="80"/>
      <c r="F340" s="80"/>
      <c r="G340" s="80"/>
      <c r="H340" s="80"/>
      <c r="I340" s="63"/>
      <c r="J340" s="74"/>
      <c r="K340" s="61"/>
      <c r="L340" s="63"/>
    </row>
    <row r="341" spans="1:82" ht="14.25" x14ac:dyDescent="0.2">
      <c r="A341" s="74"/>
      <c r="B341" s="79"/>
      <c r="C341" s="80" t="s">
        <v>893</v>
      </c>
      <c r="D341" s="80"/>
      <c r="E341" s="80"/>
      <c r="F341" s="80"/>
      <c r="G341" s="80"/>
      <c r="H341" s="80"/>
      <c r="I341" s="63"/>
      <c r="J341" s="74"/>
      <c r="K341" s="61"/>
      <c r="L341" s="63">
        <f>SUM(AR42:AR337)</f>
        <v>133942.49</v>
      </c>
    </row>
    <row r="342" spans="1:82" ht="14.25" hidden="1" x14ac:dyDescent="0.2">
      <c r="A342" s="74"/>
      <c r="B342" s="79"/>
      <c r="C342" s="80" t="s">
        <v>894</v>
      </c>
      <c r="D342" s="80"/>
      <c r="E342" s="80"/>
      <c r="F342" s="80"/>
      <c r="G342" s="80"/>
      <c r="H342" s="80"/>
      <c r="I342" s="63"/>
      <c r="J342" s="74"/>
      <c r="K342" s="61"/>
      <c r="L342" s="63">
        <f>L344+L347+L346</f>
        <v>255276.49</v>
      </c>
    </row>
    <row r="343" spans="1:82" ht="14.25" hidden="1" x14ac:dyDescent="0.2">
      <c r="A343" s="74"/>
      <c r="B343" s="79"/>
      <c r="C343" s="85" t="s">
        <v>895</v>
      </c>
      <c r="D343" s="80"/>
      <c r="E343" s="80"/>
      <c r="F343" s="80"/>
      <c r="G343" s="80"/>
      <c r="H343" s="80"/>
      <c r="I343" s="63"/>
      <c r="J343" s="74"/>
      <c r="K343" s="61"/>
      <c r="L343" s="63"/>
    </row>
    <row r="344" spans="1:82" ht="14.25" x14ac:dyDescent="0.2">
      <c r="A344" s="74"/>
      <c r="B344" s="79"/>
      <c r="C344" s="80" t="s">
        <v>894</v>
      </c>
      <c r="D344" s="80"/>
      <c r="E344" s="80"/>
      <c r="F344" s="80"/>
      <c r="G344" s="80"/>
      <c r="H344" s="80"/>
      <c r="I344" s="63"/>
      <c r="J344" s="74"/>
      <c r="K344" s="61"/>
      <c r="L344" s="63">
        <f>SUM(AO42:AO337)</f>
        <v>167902.34</v>
      </c>
    </row>
    <row r="345" spans="1:82" ht="14.25" hidden="1" x14ac:dyDescent="0.2">
      <c r="A345" s="74"/>
      <c r="B345" s="79"/>
      <c r="C345" s="85" t="s">
        <v>896</v>
      </c>
      <c r="D345" s="80"/>
      <c r="E345" s="80"/>
      <c r="F345" s="80"/>
      <c r="G345" s="80"/>
      <c r="H345" s="80"/>
      <c r="I345" s="63"/>
      <c r="J345" s="74"/>
      <c r="K345" s="61"/>
      <c r="L345" s="63"/>
    </row>
    <row r="346" spans="1:82" ht="14.25" x14ac:dyDescent="0.2">
      <c r="A346" s="74"/>
      <c r="B346" s="79"/>
      <c r="C346" s="80" t="s">
        <v>916</v>
      </c>
      <c r="D346" s="80"/>
      <c r="E346" s="80"/>
      <c r="F346" s="80"/>
      <c r="G346" s="80"/>
      <c r="H346" s="80"/>
      <c r="I346" s="63"/>
      <c r="J346" s="74"/>
      <c r="K346" s="61"/>
      <c r="L346" s="63">
        <f>SUM(AT42:AT337)</f>
        <v>87374.15</v>
      </c>
    </row>
    <row r="347" spans="1:82" ht="14.25" hidden="1" x14ac:dyDescent="0.2">
      <c r="A347" s="74"/>
      <c r="B347" s="79"/>
      <c r="C347" s="80" t="s">
        <v>897</v>
      </c>
      <c r="D347" s="80"/>
      <c r="E347" s="80"/>
      <c r="F347" s="80"/>
      <c r="G347" s="80"/>
      <c r="H347" s="80"/>
      <c r="I347" s="63"/>
      <c r="J347" s="74"/>
      <c r="K347" s="61"/>
      <c r="L347" s="63">
        <f>SUM(AV42:AV337)</f>
        <v>0</v>
      </c>
    </row>
    <row r="348" spans="1:82" ht="14.25" hidden="1" x14ac:dyDescent="0.2">
      <c r="A348" s="74"/>
      <c r="B348" s="79"/>
      <c r="C348" s="80" t="s">
        <v>898</v>
      </c>
      <c r="D348" s="80"/>
      <c r="E348" s="80"/>
      <c r="F348" s="80"/>
      <c r="G348" s="80"/>
      <c r="H348" s="80"/>
      <c r="I348" s="63"/>
      <c r="J348" s="74"/>
      <c r="K348" s="61"/>
      <c r="L348" s="63">
        <f>L350+L351</f>
        <v>0</v>
      </c>
    </row>
    <row r="349" spans="1:82" ht="14.25" hidden="1" x14ac:dyDescent="0.2">
      <c r="A349" s="74"/>
      <c r="B349" s="79"/>
      <c r="C349" s="85" t="s">
        <v>895</v>
      </c>
      <c r="D349" s="80"/>
      <c r="E349" s="80"/>
      <c r="F349" s="80"/>
      <c r="G349" s="80"/>
      <c r="H349" s="80"/>
      <c r="I349" s="63"/>
      <c r="J349" s="74"/>
      <c r="K349" s="61"/>
      <c r="L349" s="63"/>
    </row>
    <row r="350" spans="1:82" ht="14.25" hidden="1" x14ac:dyDescent="0.2">
      <c r="A350" s="74"/>
      <c r="B350" s="79"/>
      <c r="C350" s="80" t="s">
        <v>899</v>
      </c>
      <c r="D350" s="80"/>
      <c r="E350" s="80"/>
      <c r="F350" s="80"/>
      <c r="G350" s="80"/>
      <c r="H350" s="80"/>
      <c r="I350" s="63"/>
      <c r="J350" s="74"/>
      <c r="K350" s="61"/>
      <c r="L350" s="63">
        <f>SUM(AW42:AW337)-SUM(BK42:BK337)</f>
        <v>0</v>
      </c>
    </row>
    <row r="351" spans="1:82" ht="14.25" hidden="1" x14ac:dyDescent="0.2">
      <c r="A351" s="74"/>
      <c r="B351" s="79"/>
      <c r="C351" s="80" t="s">
        <v>900</v>
      </c>
      <c r="D351" s="80"/>
      <c r="E351" s="80"/>
      <c r="F351" s="80"/>
      <c r="G351" s="80"/>
      <c r="H351" s="80"/>
      <c r="I351" s="63"/>
      <c r="J351" s="74"/>
      <c r="K351" s="61"/>
      <c r="L351" s="63">
        <f>SUM(BC42:BC337)</f>
        <v>0</v>
      </c>
    </row>
    <row r="352" spans="1:82" ht="14.25" x14ac:dyDescent="0.2">
      <c r="A352" s="74"/>
      <c r="B352" s="79"/>
      <c r="C352" s="80" t="s">
        <v>901</v>
      </c>
      <c r="D352" s="80"/>
      <c r="E352" s="80"/>
      <c r="F352" s="80"/>
      <c r="G352" s="80"/>
      <c r="H352" s="80"/>
      <c r="I352" s="63"/>
      <c r="J352" s="74"/>
      <c r="K352" s="61"/>
      <c r="L352" s="63">
        <f>SUM(BB42:BB337)</f>
        <v>82876.7</v>
      </c>
    </row>
    <row r="353" spans="1:12" ht="14.25" x14ac:dyDescent="0.2">
      <c r="A353" s="74"/>
      <c r="B353" s="79"/>
      <c r="C353" s="80" t="s">
        <v>902</v>
      </c>
      <c r="D353" s="80"/>
      <c r="E353" s="80"/>
      <c r="F353" s="80"/>
      <c r="G353" s="80"/>
      <c r="H353" s="80"/>
      <c r="I353" s="63"/>
      <c r="J353" s="74"/>
      <c r="K353" s="61"/>
      <c r="L353" s="63">
        <f>SUM(AR42:AR337)+SUM(AT42:AT337)+SUM(AV42:AV337)</f>
        <v>221316.63999999998</v>
      </c>
    </row>
    <row r="354" spans="1:12" ht="14.25" x14ac:dyDescent="0.2">
      <c r="A354" s="74"/>
      <c r="B354" s="79"/>
      <c r="C354" s="80" t="s">
        <v>903</v>
      </c>
      <c r="D354" s="80"/>
      <c r="E354" s="80"/>
      <c r="F354" s="80"/>
      <c r="G354" s="80"/>
      <c r="H354" s="80"/>
      <c r="I354" s="63"/>
      <c r="J354" s="74"/>
      <c r="K354" s="61"/>
      <c r="L354" s="63">
        <f>SUM(AZ42:AZ337)</f>
        <v>227832.39</v>
      </c>
    </row>
    <row r="355" spans="1:12" ht="14.25" x14ac:dyDescent="0.2">
      <c r="A355" s="74"/>
      <c r="B355" s="79"/>
      <c r="C355" s="80" t="s">
        <v>904</v>
      </c>
      <c r="D355" s="80"/>
      <c r="E355" s="80"/>
      <c r="F355" s="80"/>
      <c r="G355" s="80"/>
      <c r="H355" s="80"/>
      <c r="I355" s="63"/>
      <c r="J355" s="74"/>
      <c r="K355" s="61"/>
      <c r="L355" s="63">
        <f>SUM(BA42:BA337)</f>
        <v>132604.38</v>
      </c>
    </row>
    <row r="356" spans="1:12" ht="14.25" hidden="1" x14ac:dyDescent="0.2">
      <c r="A356" s="74"/>
      <c r="B356" s="79"/>
      <c r="C356" s="80" t="s">
        <v>905</v>
      </c>
      <c r="D356" s="80"/>
      <c r="E356" s="80"/>
      <c r="F356" s="80"/>
      <c r="G356" s="80"/>
      <c r="H356" s="80"/>
      <c r="I356" s="63"/>
      <c r="J356" s="74"/>
      <c r="K356" s="61"/>
      <c r="L356" s="63">
        <f>L358+L359</f>
        <v>0</v>
      </c>
    </row>
    <row r="357" spans="1:12" ht="14.25" hidden="1" x14ac:dyDescent="0.2">
      <c r="A357" s="74"/>
      <c r="B357" s="79"/>
      <c r="C357" s="85" t="s">
        <v>892</v>
      </c>
      <c r="D357" s="80"/>
      <c r="E357" s="80"/>
      <c r="F357" s="80"/>
      <c r="G357" s="80"/>
      <c r="H357" s="80"/>
      <c r="I357" s="63"/>
      <c r="J357" s="74"/>
      <c r="K357" s="61"/>
      <c r="L357" s="63"/>
    </row>
    <row r="358" spans="1:12" ht="14.25" hidden="1" x14ac:dyDescent="0.2">
      <c r="A358" s="74"/>
      <c r="B358" s="79"/>
      <c r="C358" s="80" t="s">
        <v>906</v>
      </c>
      <c r="D358" s="80"/>
      <c r="E358" s="80"/>
      <c r="F358" s="80"/>
      <c r="G358" s="80"/>
      <c r="H358" s="80"/>
      <c r="I358" s="63"/>
      <c r="J358" s="74"/>
      <c r="K358" s="61"/>
      <c r="L358" s="63">
        <f>SUM(BK42:BK337)</f>
        <v>0</v>
      </c>
    </row>
    <row r="359" spans="1:12" ht="14.25" hidden="1" x14ac:dyDescent="0.2">
      <c r="A359" s="74"/>
      <c r="B359" s="79"/>
      <c r="C359" s="80" t="s">
        <v>907</v>
      </c>
      <c r="D359" s="80"/>
      <c r="E359" s="80"/>
      <c r="F359" s="80"/>
      <c r="G359" s="80"/>
      <c r="H359" s="80"/>
      <c r="I359" s="63"/>
      <c r="J359" s="74"/>
      <c r="K359" s="61"/>
      <c r="L359" s="63">
        <f>SUM(BD42:BD337)</f>
        <v>0</v>
      </c>
    </row>
    <row r="360" spans="1:12" ht="14.25" hidden="1" x14ac:dyDescent="0.2">
      <c r="A360" s="74"/>
      <c r="B360" s="79"/>
      <c r="C360" s="80" t="s">
        <v>908</v>
      </c>
      <c r="D360" s="80"/>
      <c r="E360" s="80"/>
      <c r="F360" s="80"/>
      <c r="G360" s="80"/>
      <c r="H360" s="80"/>
      <c r="I360" s="63"/>
      <c r="J360" s="74"/>
      <c r="K360" s="61"/>
      <c r="L360" s="63"/>
    </row>
    <row r="361" spans="1:12" ht="14.25" hidden="1" x14ac:dyDescent="0.2">
      <c r="A361" s="74"/>
      <c r="B361" s="79"/>
      <c r="C361" s="80" t="s">
        <v>909</v>
      </c>
      <c r="D361" s="80"/>
      <c r="E361" s="80"/>
      <c r="F361" s="80"/>
      <c r="G361" s="80"/>
      <c r="H361" s="80"/>
      <c r="I361" s="63"/>
      <c r="J361" s="74"/>
      <c r="K361" s="61"/>
      <c r="L361" s="63">
        <f>SUM(BO42:BO337)</f>
        <v>0</v>
      </c>
    </row>
    <row r="362" spans="1:12" ht="15" x14ac:dyDescent="0.2">
      <c r="A362" s="81"/>
      <c r="B362" s="82"/>
      <c r="C362" s="83" t="s">
        <v>910</v>
      </c>
      <c r="D362" s="83"/>
      <c r="E362" s="83"/>
      <c r="F362" s="83"/>
      <c r="G362" s="83"/>
      <c r="H362" s="83"/>
      <c r="I362" s="66"/>
      <c r="J362" s="81"/>
      <c r="K362" s="84"/>
      <c r="L362" s="66">
        <f>L339+L354+L355+L356+L360+L361</f>
        <v>832532.45000000007</v>
      </c>
    </row>
    <row r="363" spans="1:12" ht="14.25" x14ac:dyDescent="0.2">
      <c r="A363" s="74"/>
      <c r="B363" s="79"/>
      <c r="C363" s="85" t="s">
        <v>911</v>
      </c>
      <c r="D363" s="80"/>
      <c r="E363" s="80"/>
      <c r="F363" s="80"/>
      <c r="G363" s="80"/>
      <c r="H363" s="80"/>
      <c r="I363" s="63"/>
      <c r="J363" s="74"/>
      <c r="K363" s="61"/>
      <c r="L363" s="63"/>
    </row>
    <row r="364" spans="1:12" ht="14.25" hidden="1" x14ac:dyDescent="0.2">
      <c r="A364" s="74"/>
      <c r="B364" s="79"/>
      <c r="C364" s="80" t="s">
        <v>912</v>
      </c>
      <c r="D364" s="80"/>
      <c r="E364" s="80"/>
      <c r="F364" s="80"/>
      <c r="G364" s="80"/>
      <c r="H364" s="80"/>
      <c r="I364" s="63"/>
      <c r="J364" s="74"/>
      <c r="K364" s="61"/>
      <c r="L364" s="63">
        <f>SUM(AX42:AX337)</f>
        <v>0</v>
      </c>
    </row>
    <row r="365" spans="1:12" ht="14.25" hidden="1" x14ac:dyDescent="0.2">
      <c r="A365" s="74"/>
      <c r="B365" s="79"/>
      <c r="C365" s="80" t="s">
        <v>913</v>
      </c>
      <c r="D365" s="80"/>
      <c r="E365" s="80"/>
      <c r="F365" s="80"/>
      <c r="G365" s="80"/>
      <c r="H365" s="80"/>
      <c r="I365" s="63"/>
      <c r="J365" s="74"/>
      <c r="K365" s="61"/>
      <c r="L365" s="63">
        <f>SUM(AY42:AY337)</f>
        <v>0</v>
      </c>
    </row>
    <row r="366" spans="1:12" ht="14.25" x14ac:dyDescent="0.2">
      <c r="A366" s="74"/>
      <c r="B366" s="79"/>
      <c r="C366" s="80" t="s">
        <v>914</v>
      </c>
      <c r="D366" s="80"/>
      <c r="E366" s="80"/>
      <c r="F366" s="86"/>
      <c r="G366" s="65">
        <f>Source!F75</f>
        <v>312.654336</v>
      </c>
      <c r="H366" s="74"/>
      <c r="I366" s="74"/>
      <c r="J366" s="74"/>
      <c r="K366" s="74"/>
      <c r="L366" s="74"/>
    </row>
    <row r="367" spans="1:12" ht="14.25" x14ac:dyDescent="0.2">
      <c r="A367" s="74"/>
      <c r="B367" s="79"/>
      <c r="C367" s="80" t="s">
        <v>915</v>
      </c>
      <c r="D367" s="80"/>
      <c r="E367" s="80"/>
      <c r="F367" s="86"/>
      <c r="G367" s="65">
        <f>Source!F76</f>
        <v>168.135456</v>
      </c>
      <c r="H367" s="74"/>
      <c r="I367" s="74"/>
      <c r="J367" s="74"/>
      <c r="K367" s="74"/>
      <c r="L367" s="74"/>
    </row>
    <row r="370" spans="1:83" ht="16.5" x14ac:dyDescent="0.2">
      <c r="A370" s="56" t="s">
        <v>917</v>
      </c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6"/>
    </row>
    <row r="371" spans="1:83" ht="128.25" x14ac:dyDescent="0.2">
      <c r="A371" s="78" t="s">
        <v>198</v>
      </c>
      <c r="B371" s="67" t="s">
        <v>122</v>
      </c>
      <c r="C371" s="67" t="str">
        <f>Source!G87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371" s="68" t="str">
        <f>Source!H87</f>
        <v>1т груза</v>
      </c>
      <c r="E371" s="69">
        <f>Source!K87</f>
        <v>80.894999999999996</v>
      </c>
      <c r="F371" s="69"/>
      <c r="G371" s="69">
        <f>Source!I87</f>
        <v>80.894999999999996</v>
      </c>
      <c r="H371" s="70"/>
      <c r="I371" s="71"/>
      <c r="J371" s="70">
        <f>Source!AK87</f>
        <v>307.94</v>
      </c>
      <c r="K371" s="71"/>
      <c r="L371" s="70">
        <f>Source!HD87</f>
        <v>24910.81</v>
      </c>
    </row>
    <row r="372" spans="1:83" ht="15" x14ac:dyDescent="0.2">
      <c r="C372" s="75" t="s">
        <v>852</v>
      </c>
      <c r="D372" s="75"/>
      <c r="E372" s="75"/>
      <c r="F372" s="75"/>
      <c r="G372" s="75"/>
      <c r="H372" s="75"/>
      <c r="I372" s="76">
        <f>K372/E371</f>
        <v>307.94004573830279</v>
      </c>
      <c r="J372" s="76"/>
      <c r="K372" s="76">
        <f>L371</f>
        <v>24910.81</v>
      </c>
      <c r="L372" s="76"/>
      <c r="AD372">
        <f>ROUND((Source!AT87/100)*((ROUND(0*Source!I87, 2)+ROUND(0*Source!I87, 2))), 2)</f>
        <v>0</v>
      </c>
      <c r="AE372">
        <f>ROUND((Source!AU87/100)*((ROUND(0*Source!I87, 2)+ROUND(0*Source!I87, 2))), 2)</f>
        <v>0</v>
      </c>
      <c r="AN372" s="72">
        <f>L371</f>
        <v>24910.81</v>
      </c>
      <c r="AP372">
        <f>0</f>
        <v>0</v>
      </c>
      <c r="AQ372" t="s">
        <v>853</v>
      </c>
      <c r="AS372">
        <f>0</f>
        <v>0</v>
      </c>
      <c r="AU372">
        <f>0</f>
        <v>0</v>
      </c>
      <c r="AV372" t="s">
        <v>853</v>
      </c>
      <c r="AZ372">
        <f>Source!X87</f>
        <v>0</v>
      </c>
      <c r="BA372">
        <f>Source!Y87</f>
        <v>0</v>
      </c>
      <c r="BB372" s="72">
        <f>L371</f>
        <v>24910.81</v>
      </c>
      <c r="CD372">
        <v>1</v>
      </c>
    </row>
    <row r="373" spans="1:83" ht="135" x14ac:dyDescent="0.2">
      <c r="A373" s="57" t="s">
        <v>199</v>
      </c>
      <c r="B373" s="59" t="s">
        <v>889</v>
      </c>
      <c r="C373" s="59" t="s">
        <v>918</v>
      </c>
      <c r="D373" s="60" t="str">
        <f>Source!H88</f>
        <v>ШТ</v>
      </c>
      <c r="E373" s="61">
        <f>Source!K88</f>
        <v>71</v>
      </c>
      <c r="F373" s="61"/>
      <c r="G373" s="61">
        <f>Source!I88</f>
        <v>71</v>
      </c>
      <c r="H373" s="63"/>
      <c r="I373" s="62"/>
      <c r="J373" s="63"/>
      <c r="K373" s="62"/>
      <c r="L373" s="63"/>
    </row>
    <row r="374" spans="1:83" ht="165.75" x14ac:dyDescent="0.2">
      <c r="B374" s="64" t="str">
        <f>Source!EO88</f>
        <v>Поправка: 421/пр_2020_прил.10_т.5_п.4_гр.3</v>
      </c>
      <c r="C374" s="64" t="str">
        <f>Source!CN88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75" spans="1:83" ht="15" x14ac:dyDescent="0.2">
      <c r="A375" s="58"/>
      <c r="B375" s="61">
        <v>1</v>
      </c>
      <c r="C375" s="58" t="s">
        <v>844</v>
      </c>
      <c r="D375" s="60" t="s">
        <v>618</v>
      </c>
      <c r="E375" s="65"/>
      <c r="F375" s="61"/>
      <c r="G375" s="65">
        <f>Source!U88</f>
        <v>37.488</v>
      </c>
      <c r="H375" s="61"/>
      <c r="I375" s="61"/>
      <c r="J375" s="61"/>
      <c r="K375" s="61"/>
      <c r="L375" s="66">
        <f>SUM(L376:L376)-SUMIF(CE376:CE376, 1, L376:L376)</f>
        <v>15244.12</v>
      </c>
    </row>
    <row r="376" spans="1:83" ht="28.5" x14ac:dyDescent="0.2">
      <c r="A376" s="59"/>
      <c r="B376" s="59" t="s">
        <v>674</v>
      </c>
      <c r="C376" s="59" t="s">
        <v>675</v>
      </c>
      <c r="D376" s="60" t="s">
        <v>618</v>
      </c>
      <c r="E376" s="61">
        <v>0.44</v>
      </c>
      <c r="F376" s="61">
        <f>ROUND(1.2,7)</f>
        <v>1.2</v>
      </c>
      <c r="G376" s="61">
        <f>SmtRes!CX86</f>
        <v>37.488</v>
      </c>
      <c r="H376" s="63"/>
      <c r="I376" s="62"/>
      <c r="J376" s="63">
        <f>SmtRes!CZ86</f>
        <v>406.64</v>
      </c>
      <c r="K376" s="62"/>
      <c r="L376" s="63">
        <f>SmtRes!DI86</f>
        <v>15244.12</v>
      </c>
    </row>
    <row r="377" spans="1:83" ht="15" x14ac:dyDescent="0.2">
      <c r="A377" s="58"/>
      <c r="B377" s="61">
        <v>2</v>
      </c>
      <c r="C377" s="58" t="s">
        <v>845</v>
      </c>
      <c r="D377" s="60"/>
      <c r="E377" s="65"/>
      <c r="F377" s="61"/>
      <c r="G377" s="65"/>
      <c r="H377" s="61"/>
      <c r="I377" s="61"/>
      <c r="J377" s="61"/>
      <c r="K377" s="61"/>
      <c r="L377" s="66">
        <f>SUM(L378:L383)-SUMIF(CE378:CE383, 1, L378:L383)</f>
        <v>41836.810000000005</v>
      </c>
    </row>
    <row r="378" spans="1:83" ht="15" x14ac:dyDescent="0.2">
      <c r="A378" s="58"/>
      <c r="B378" s="61"/>
      <c r="C378" s="58" t="s">
        <v>847</v>
      </c>
      <c r="D378" s="60" t="s">
        <v>618</v>
      </c>
      <c r="E378" s="65"/>
      <c r="F378" s="61"/>
      <c r="G378" s="65">
        <f>Source!V88</f>
        <v>40.896000000000001</v>
      </c>
      <c r="H378" s="61"/>
      <c r="I378" s="61"/>
      <c r="J378" s="61"/>
      <c r="K378" s="61"/>
      <c r="L378" s="66">
        <f>SUMIF(CE379:CE383, 1, L379:L383)</f>
        <v>22902.58</v>
      </c>
      <c r="CE378">
        <v>1</v>
      </c>
    </row>
    <row r="379" spans="1:83" ht="28.5" x14ac:dyDescent="0.2">
      <c r="A379" s="59"/>
      <c r="B379" s="59" t="s">
        <v>652</v>
      </c>
      <c r="C379" s="59" t="s">
        <v>654</v>
      </c>
      <c r="D379" s="60" t="s">
        <v>509</v>
      </c>
      <c r="E379" s="61">
        <v>0.24</v>
      </c>
      <c r="F379" s="61">
        <f>ROUND(1.2,7)</f>
        <v>1.2</v>
      </c>
      <c r="G379" s="61">
        <f>SmtRes!CX88</f>
        <v>20.448</v>
      </c>
      <c r="H379" s="63"/>
      <c r="I379" s="62"/>
      <c r="J379" s="63">
        <f>SmtRes!CZ88</f>
        <v>1472.33</v>
      </c>
      <c r="K379" s="62"/>
      <c r="L379" s="63">
        <f>SmtRes!DG88</f>
        <v>30106.2</v>
      </c>
    </row>
    <row r="380" spans="1:83" ht="28.5" x14ac:dyDescent="0.2">
      <c r="A380" s="59"/>
      <c r="B380" s="59" t="s">
        <v>655</v>
      </c>
      <c r="C380" s="59" t="s">
        <v>861</v>
      </c>
      <c r="D380" s="60" t="s">
        <v>618</v>
      </c>
      <c r="E380" s="61">
        <f>SmtRes!DO88*SmtRes!AT88</f>
        <v>0.24</v>
      </c>
      <c r="F380" s="61">
        <f>ROUND(1.2,7)</f>
        <v>1.2</v>
      </c>
      <c r="G380" s="61">
        <f>SmtRes!DO88*SmtRes!CX88</f>
        <v>20.448</v>
      </c>
      <c r="H380" s="63"/>
      <c r="I380" s="62"/>
      <c r="J380" s="63">
        <f>ROUND(SmtRes!AG88/SmtRes!DO88, 2)</f>
        <v>642.05999999999995</v>
      </c>
      <c r="K380" s="62"/>
      <c r="L380" s="63">
        <f>SmtRes!DH88</f>
        <v>13128.84</v>
      </c>
      <c r="CE380">
        <v>1</v>
      </c>
    </row>
    <row r="381" spans="1:83" ht="28.5" x14ac:dyDescent="0.2">
      <c r="A381" s="59"/>
      <c r="B381" s="59" t="s">
        <v>676</v>
      </c>
      <c r="C381" s="59" t="s">
        <v>678</v>
      </c>
      <c r="D381" s="60" t="s">
        <v>509</v>
      </c>
      <c r="E381" s="61">
        <v>0.24</v>
      </c>
      <c r="F381" s="61">
        <f>ROUND(1.2,7)</f>
        <v>1.2</v>
      </c>
      <c r="G381" s="61">
        <f>SmtRes!CX89</f>
        <v>20.448</v>
      </c>
      <c r="H381" s="63"/>
      <c r="I381" s="62"/>
      <c r="J381" s="63">
        <f>SmtRes!CZ89</f>
        <v>12.95</v>
      </c>
      <c r="K381" s="62"/>
      <c r="L381" s="63">
        <f>SmtRes!DG89</f>
        <v>264.8</v>
      </c>
    </row>
    <row r="382" spans="1:83" ht="28.5" x14ac:dyDescent="0.2">
      <c r="A382" s="59"/>
      <c r="B382" s="59" t="s">
        <v>679</v>
      </c>
      <c r="C382" s="59" t="s">
        <v>681</v>
      </c>
      <c r="D382" s="60" t="s">
        <v>509</v>
      </c>
      <c r="E382" s="61">
        <v>0.24</v>
      </c>
      <c r="F382" s="61">
        <f>ROUND(1.2,7)</f>
        <v>1.2</v>
      </c>
      <c r="G382" s="61">
        <f>SmtRes!CX90</f>
        <v>20.448</v>
      </c>
      <c r="H382" s="63"/>
      <c r="I382" s="62"/>
      <c r="J382" s="63">
        <f>SmtRes!CZ90</f>
        <v>560.73</v>
      </c>
      <c r="K382" s="62"/>
      <c r="L382" s="63">
        <f>SmtRes!DG90</f>
        <v>11465.81</v>
      </c>
    </row>
    <row r="383" spans="1:83" ht="28.5" x14ac:dyDescent="0.2">
      <c r="A383" s="59"/>
      <c r="B383" s="59" t="s">
        <v>625</v>
      </c>
      <c r="C383" s="67" t="s">
        <v>846</v>
      </c>
      <c r="D383" s="68" t="s">
        <v>618</v>
      </c>
      <c r="E383" s="69">
        <f>SmtRes!DO90*SmtRes!AT90</f>
        <v>0.24</v>
      </c>
      <c r="F383" s="69">
        <f>ROUND(1.2,7)</f>
        <v>1.2</v>
      </c>
      <c r="G383" s="69">
        <f>SmtRes!DO90*SmtRes!CX90</f>
        <v>20.448</v>
      </c>
      <c r="H383" s="70"/>
      <c r="I383" s="71"/>
      <c r="J383" s="70">
        <f>ROUND(SmtRes!AG90/SmtRes!DO90, 2)</f>
        <v>477.98</v>
      </c>
      <c r="K383" s="71"/>
      <c r="L383" s="70">
        <f>SmtRes!DH90</f>
        <v>9773.74</v>
      </c>
      <c r="CE383">
        <v>1</v>
      </c>
    </row>
    <row r="384" spans="1:83" ht="15" x14ac:dyDescent="0.2">
      <c r="A384" s="59"/>
      <c r="B384" s="59"/>
      <c r="C384" s="73" t="s">
        <v>848</v>
      </c>
      <c r="D384" s="60"/>
      <c r="E384" s="61"/>
      <c r="F384" s="61"/>
      <c r="G384" s="61"/>
      <c r="H384" s="63"/>
      <c r="I384" s="62"/>
      <c r="J384" s="63"/>
      <c r="K384" s="62"/>
      <c r="L384" s="63">
        <f>L375+L377+L378</f>
        <v>79983.510000000009</v>
      </c>
    </row>
    <row r="385" spans="1:83" ht="14.25" x14ac:dyDescent="0.2">
      <c r="A385" s="59"/>
      <c r="B385" s="59"/>
      <c r="C385" s="59" t="s">
        <v>849</v>
      </c>
      <c r="D385" s="60"/>
      <c r="E385" s="61"/>
      <c r="F385" s="61"/>
      <c r="G385" s="61"/>
      <c r="H385" s="63"/>
      <c r="I385" s="62"/>
      <c r="J385" s="63"/>
      <c r="K385" s="62"/>
      <c r="L385" s="63">
        <f>SUM(AR373:AR388)+SUM(AS373:AS388)+SUM(AT373:AT388)+SUM(AU373:AU388)+SUM(AV373:AV388)</f>
        <v>38146.700000000004</v>
      </c>
    </row>
    <row r="386" spans="1:83" ht="14.25" x14ac:dyDescent="0.2">
      <c r="A386" s="59"/>
      <c r="B386" s="59" t="s">
        <v>27</v>
      </c>
      <c r="C386" s="59" t="s">
        <v>850</v>
      </c>
      <c r="D386" s="60" t="s">
        <v>781</v>
      </c>
      <c r="E386" s="61">
        <f>Source!BZ88</f>
        <v>103</v>
      </c>
      <c r="F386" s="61"/>
      <c r="G386" s="61">
        <f>Source!AT88</f>
        <v>103</v>
      </c>
      <c r="H386" s="63"/>
      <c r="I386" s="62"/>
      <c r="J386" s="63"/>
      <c r="K386" s="62"/>
      <c r="L386" s="63">
        <f>SUM(AZ373:AZ388)</f>
        <v>39291.1</v>
      </c>
    </row>
    <row r="387" spans="1:83" ht="14.25" x14ac:dyDescent="0.2">
      <c r="A387" s="67"/>
      <c r="B387" s="67" t="s">
        <v>28</v>
      </c>
      <c r="C387" s="67" t="s">
        <v>851</v>
      </c>
      <c r="D387" s="68" t="s">
        <v>781</v>
      </c>
      <c r="E387" s="69">
        <f>Source!CA88</f>
        <v>60</v>
      </c>
      <c r="F387" s="69"/>
      <c r="G387" s="69">
        <f>Source!AU88</f>
        <v>60</v>
      </c>
      <c r="H387" s="70"/>
      <c r="I387" s="71"/>
      <c r="J387" s="70"/>
      <c r="K387" s="71"/>
      <c r="L387" s="70">
        <f>SUM(BA373:BA388)</f>
        <v>22888.02</v>
      </c>
    </row>
    <row r="388" spans="1:83" ht="15" x14ac:dyDescent="0.2">
      <c r="C388" s="75" t="s">
        <v>852</v>
      </c>
      <c r="D388" s="75"/>
      <c r="E388" s="75"/>
      <c r="F388" s="75"/>
      <c r="G388" s="75"/>
      <c r="H388" s="75"/>
      <c r="I388" s="76">
        <f>K388/E373</f>
        <v>2002.2905633802818</v>
      </c>
      <c r="J388" s="76"/>
      <c r="K388" s="76">
        <f>L375+L377+L386+L387+L378</f>
        <v>142162.63</v>
      </c>
      <c r="L388" s="76"/>
      <c r="AD388">
        <f>ROUND((Source!AT88/100)*((ROUND(SUMIF(SmtRes!AQ86:'SmtRes'!AQ90,"=1",SmtRes!AD86:'SmtRes'!AD90)*Source!I88, 2)+ROUND(SUMIF(SmtRes!AQ86:'SmtRes'!AQ90,"=1",SmtRes!AC86:'SmtRes'!AC90)*Source!I88, 2))), 2)</f>
        <v>111646.11</v>
      </c>
      <c r="AE388">
        <f>ROUND((Source!AU88/100)*((ROUND(SUMIF(SmtRes!AQ86:'SmtRes'!AQ90,"=1",SmtRes!AD86:'SmtRes'!AD90)*Source!I88, 2)+ROUND(SUMIF(SmtRes!AQ86:'SmtRes'!AQ90,"=1",SmtRes!AC86:'SmtRes'!AC90)*Source!I88, 2))), 2)</f>
        <v>65036.57</v>
      </c>
      <c r="AN388" s="72">
        <f>L375+L377+L386+L387+L378</f>
        <v>142162.63</v>
      </c>
      <c r="AO388" s="72">
        <f>L377</f>
        <v>41836.810000000005</v>
      </c>
      <c r="AQ388" t="s">
        <v>853</v>
      </c>
      <c r="AR388" s="72">
        <f>L375</f>
        <v>15244.12</v>
      </c>
      <c r="AT388" s="72">
        <f>L378</f>
        <v>22902.58</v>
      </c>
      <c r="AV388" t="s">
        <v>853</v>
      </c>
      <c r="AW388">
        <f>0</f>
        <v>0</v>
      </c>
      <c r="AZ388">
        <f>Source!X88</f>
        <v>39291.1</v>
      </c>
      <c r="BA388">
        <f>Source!Y88</f>
        <v>22888.02</v>
      </c>
      <c r="CD388">
        <v>1</v>
      </c>
    </row>
    <row r="389" spans="1:83" ht="135" x14ac:dyDescent="0.2">
      <c r="A389" s="57" t="s">
        <v>201</v>
      </c>
      <c r="B389" s="59" t="s">
        <v>887</v>
      </c>
      <c r="C389" s="59" t="s">
        <v>919</v>
      </c>
      <c r="D389" s="60" t="str">
        <f>Source!H89</f>
        <v>ШТ</v>
      </c>
      <c r="E389" s="61">
        <f>Source!K89</f>
        <v>2</v>
      </c>
      <c r="F389" s="61"/>
      <c r="G389" s="61">
        <f>Source!I89</f>
        <v>2</v>
      </c>
      <c r="H389" s="63"/>
      <c r="I389" s="62"/>
      <c r="J389" s="63"/>
      <c r="K389" s="62"/>
      <c r="L389" s="63"/>
    </row>
    <row r="390" spans="1:83" ht="165.75" x14ac:dyDescent="0.2">
      <c r="B390" s="64" t="str">
        <f>Source!EO89</f>
        <v>Поправка: 421/пр_2020_прил.10_т.5_п.4_гр.3</v>
      </c>
      <c r="C390" s="64" t="str">
        <f>Source!CN89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91" spans="1:83" ht="15" x14ac:dyDescent="0.2">
      <c r="A391" s="58"/>
      <c r="B391" s="61">
        <v>1</v>
      </c>
      <c r="C391" s="58" t="s">
        <v>844</v>
      </c>
      <c r="D391" s="60" t="s">
        <v>618</v>
      </c>
      <c r="E391" s="65"/>
      <c r="F391" s="61"/>
      <c r="G391" s="65">
        <f>Source!U89</f>
        <v>0.98399999999999999</v>
      </c>
      <c r="H391" s="61"/>
      <c r="I391" s="61"/>
      <c r="J391" s="61"/>
      <c r="K391" s="61"/>
      <c r="L391" s="66">
        <f>SUM(L392:L392)-SUMIF(CE392:CE392, 1, L392:L392)</f>
        <v>400.13</v>
      </c>
    </row>
    <row r="392" spans="1:83" ht="28.5" x14ac:dyDescent="0.2">
      <c r="A392" s="59"/>
      <c r="B392" s="59" t="s">
        <v>674</v>
      </c>
      <c r="C392" s="59" t="s">
        <v>675</v>
      </c>
      <c r="D392" s="60" t="s">
        <v>618</v>
      </c>
      <c r="E392" s="61">
        <v>0.41</v>
      </c>
      <c r="F392" s="61">
        <f>ROUND(1.2,7)</f>
        <v>1.2</v>
      </c>
      <c r="G392" s="61">
        <f>SmtRes!CX91</f>
        <v>0.98399999999999999</v>
      </c>
      <c r="H392" s="63"/>
      <c r="I392" s="62"/>
      <c r="J392" s="63">
        <f>SmtRes!CZ91</f>
        <v>406.64</v>
      </c>
      <c r="K392" s="62"/>
      <c r="L392" s="63">
        <f>SmtRes!DI91</f>
        <v>400.13</v>
      </c>
    </row>
    <row r="393" spans="1:83" ht="15" x14ac:dyDescent="0.2">
      <c r="A393" s="58"/>
      <c r="B393" s="61">
        <v>2</v>
      </c>
      <c r="C393" s="58" t="s">
        <v>845</v>
      </c>
      <c r="D393" s="60"/>
      <c r="E393" s="65"/>
      <c r="F393" s="61"/>
      <c r="G393" s="65"/>
      <c r="H393" s="61"/>
      <c r="I393" s="61"/>
      <c r="J393" s="61"/>
      <c r="K393" s="61"/>
      <c r="L393" s="66">
        <f>SUM(L394:L399)-SUMIF(CE394:CE399, 1, L394:L399)</f>
        <v>1080.3</v>
      </c>
    </row>
    <row r="394" spans="1:83" ht="15" x14ac:dyDescent="0.2">
      <c r="A394" s="58"/>
      <c r="B394" s="61"/>
      <c r="C394" s="58" t="s">
        <v>847</v>
      </c>
      <c r="D394" s="60" t="s">
        <v>618</v>
      </c>
      <c r="E394" s="65"/>
      <c r="F394" s="61"/>
      <c r="G394" s="65">
        <f>Source!V89</f>
        <v>1.056</v>
      </c>
      <c r="H394" s="61"/>
      <c r="I394" s="61"/>
      <c r="J394" s="61"/>
      <c r="K394" s="61"/>
      <c r="L394" s="66">
        <f>SUMIF(CE395:CE399, 1, L395:L399)</f>
        <v>591.38</v>
      </c>
      <c r="CE394">
        <v>1</v>
      </c>
    </row>
    <row r="395" spans="1:83" ht="28.5" x14ac:dyDescent="0.2">
      <c r="A395" s="59"/>
      <c r="B395" s="59" t="s">
        <v>652</v>
      </c>
      <c r="C395" s="59" t="s">
        <v>654</v>
      </c>
      <c r="D395" s="60" t="s">
        <v>509</v>
      </c>
      <c r="E395" s="61">
        <v>0.22</v>
      </c>
      <c r="F395" s="61">
        <f>ROUND(1.2,7)</f>
        <v>1.2</v>
      </c>
      <c r="G395" s="61">
        <f>SmtRes!CX93</f>
        <v>0.52800000000000002</v>
      </c>
      <c r="H395" s="63"/>
      <c r="I395" s="62"/>
      <c r="J395" s="63">
        <f>SmtRes!CZ93</f>
        <v>1472.33</v>
      </c>
      <c r="K395" s="62"/>
      <c r="L395" s="63">
        <f>SmtRes!DG93</f>
        <v>777.39</v>
      </c>
    </row>
    <row r="396" spans="1:83" ht="28.5" x14ac:dyDescent="0.2">
      <c r="A396" s="59"/>
      <c r="B396" s="59" t="s">
        <v>655</v>
      </c>
      <c r="C396" s="59" t="s">
        <v>861</v>
      </c>
      <c r="D396" s="60" t="s">
        <v>618</v>
      </c>
      <c r="E396" s="61">
        <f>SmtRes!DO93*SmtRes!AT93</f>
        <v>0.22</v>
      </c>
      <c r="F396" s="61">
        <f>ROUND(1.2,7)</f>
        <v>1.2</v>
      </c>
      <c r="G396" s="61">
        <f>SmtRes!DO93*SmtRes!CX93</f>
        <v>0.52800000000000002</v>
      </c>
      <c r="H396" s="63"/>
      <c r="I396" s="62"/>
      <c r="J396" s="63">
        <f>ROUND(SmtRes!AG93/SmtRes!DO93, 2)</f>
        <v>642.05999999999995</v>
      </c>
      <c r="K396" s="62"/>
      <c r="L396" s="63">
        <f>SmtRes!DH93</f>
        <v>339.01</v>
      </c>
      <c r="CE396">
        <v>1</v>
      </c>
    </row>
    <row r="397" spans="1:83" ht="28.5" x14ac:dyDescent="0.2">
      <c r="A397" s="59"/>
      <c r="B397" s="59" t="s">
        <v>676</v>
      </c>
      <c r="C397" s="59" t="s">
        <v>678</v>
      </c>
      <c r="D397" s="60" t="s">
        <v>509</v>
      </c>
      <c r="E397" s="61">
        <v>0.22</v>
      </c>
      <c r="F397" s="61">
        <f>ROUND(1.2,7)</f>
        <v>1.2</v>
      </c>
      <c r="G397" s="61">
        <f>SmtRes!CX94</f>
        <v>0.52800000000000002</v>
      </c>
      <c r="H397" s="63"/>
      <c r="I397" s="62"/>
      <c r="J397" s="63">
        <f>SmtRes!CZ94</f>
        <v>12.95</v>
      </c>
      <c r="K397" s="62"/>
      <c r="L397" s="63">
        <f>SmtRes!DG94</f>
        <v>6.84</v>
      </c>
    </row>
    <row r="398" spans="1:83" ht="28.5" x14ac:dyDescent="0.2">
      <c r="A398" s="59"/>
      <c r="B398" s="59" t="s">
        <v>679</v>
      </c>
      <c r="C398" s="59" t="s">
        <v>681</v>
      </c>
      <c r="D398" s="60" t="s">
        <v>509</v>
      </c>
      <c r="E398" s="61">
        <v>0.22</v>
      </c>
      <c r="F398" s="61">
        <f>ROUND(1.2,7)</f>
        <v>1.2</v>
      </c>
      <c r="G398" s="61">
        <f>SmtRes!CX95</f>
        <v>0.52800000000000002</v>
      </c>
      <c r="H398" s="63"/>
      <c r="I398" s="62"/>
      <c r="J398" s="63">
        <f>SmtRes!CZ95</f>
        <v>560.73</v>
      </c>
      <c r="K398" s="62"/>
      <c r="L398" s="63">
        <f>SmtRes!DG95</f>
        <v>296.07</v>
      </c>
    </row>
    <row r="399" spans="1:83" ht="28.5" x14ac:dyDescent="0.2">
      <c r="A399" s="59"/>
      <c r="B399" s="59" t="s">
        <v>625</v>
      </c>
      <c r="C399" s="67" t="s">
        <v>846</v>
      </c>
      <c r="D399" s="68" t="s">
        <v>618</v>
      </c>
      <c r="E399" s="69">
        <f>SmtRes!DO95*SmtRes!AT95</f>
        <v>0.22</v>
      </c>
      <c r="F399" s="69">
        <f>ROUND(1.2,7)</f>
        <v>1.2</v>
      </c>
      <c r="G399" s="69">
        <f>SmtRes!DO95*SmtRes!CX95</f>
        <v>0.52800000000000002</v>
      </c>
      <c r="H399" s="70"/>
      <c r="I399" s="71"/>
      <c r="J399" s="70">
        <f>ROUND(SmtRes!AG95/SmtRes!DO95, 2)</f>
        <v>477.98</v>
      </c>
      <c r="K399" s="71"/>
      <c r="L399" s="70">
        <f>SmtRes!DH95</f>
        <v>252.37</v>
      </c>
      <c r="CE399">
        <v>1</v>
      </c>
    </row>
    <row r="400" spans="1:83" ht="15" x14ac:dyDescent="0.2">
      <c r="A400" s="59"/>
      <c r="B400" s="59"/>
      <c r="C400" s="73" t="s">
        <v>848</v>
      </c>
      <c r="D400" s="60"/>
      <c r="E400" s="61"/>
      <c r="F400" s="61"/>
      <c r="G400" s="61"/>
      <c r="H400" s="63"/>
      <c r="I400" s="62"/>
      <c r="J400" s="63"/>
      <c r="K400" s="62"/>
      <c r="L400" s="63">
        <f>L391+L393+L394</f>
        <v>2071.81</v>
      </c>
    </row>
    <row r="401" spans="1:83" ht="14.25" x14ac:dyDescent="0.2">
      <c r="A401" s="59"/>
      <c r="B401" s="59"/>
      <c r="C401" s="59" t="s">
        <v>849</v>
      </c>
      <c r="D401" s="60"/>
      <c r="E401" s="61"/>
      <c r="F401" s="61"/>
      <c r="G401" s="61"/>
      <c r="H401" s="63"/>
      <c r="I401" s="62"/>
      <c r="J401" s="63"/>
      <c r="K401" s="62"/>
      <c r="L401" s="63">
        <f>SUM(AR389:AR404)+SUM(AS389:AS404)+SUM(AT389:AT404)+SUM(AU389:AU404)+SUM(AV389:AV404)</f>
        <v>991.51</v>
      </c>
    </row>
    <row r="402" spans="1:83" ht="14.25" x14ac:dyDescent="0.2">
      <c r="A402" s="59"/>
      <c r="B402" s="59" t="s">
        <v>27</v>
      </c>
      <c r="C402" s="59" t="s">
        <v>850</v>
      </c>
      <c r="D402" s="60" t="s">
        <v>781</v>
      </c>
      <c r="E402" s="61">
        <f>Source!BZ89</f>
        <v>103</v>
      </c>
      <c r="F402" s="61"/>
      <c r="G402" s="61">
        <f>Source!AT89</f>
        <v>103</v>
      </c>
      <c r="H402" s="63"/>
      <c r="I402" s="62"/>
      <c r="J402" s="63"/>
      <c r="K402" s="62"/>
      <c r="L402" s="63">
        <f>SUM(AZ389:AZ404)</f>
        <v>1021.26</v>
      </c>
    </row>
    <row r="403" spans="1:83" ht="14.25" x14ac:dyDescent="0.2">
      <c r="A403" s="67"/>
      <c r="B403" s="67" t="s">
        <v>28</v>
      </c>
      <c r="C403" s="67" t="s">
        <v>851</v>
      </c>
      <c r="D403" s="68" t="s">
        <v>781</v>
      </c>
      <c r="E403" s="69">
        <f>Source!CA89</f>
        <v>60</v>
      </c>
      <c r="F403" s="69"/>
      <c r="G403" s="69">
        <f>Source!AU89</f>
        <v>60</v>
      </c>
      <c r="H403" s="70"/>
      <c r="I403" s="71"/>
      <c r="J403" s="70"/>
      <c r="K403" s="71"/>
      <c r="L403" s="70">
        <f>SUM(BA389:BA404)</f>
        <v>594.91</v>
      </c>
    </row>
    <row r="404" spans="1:83" ht="15" x14ac:dyDescent="0.2">
      <c r="C404" s="75" t="s">
        <v>852</v>
      </c>
      <c r="D404" s="75"/>
      <c r="E404" s="75"/>
      <c r="F404" s="75"/>
      <c r="G404" s="75"/>
      <c r="H404" s="75"/>
      <c r="I404" s="76">
        <f>K404/E389</f>
        <v>1843.9899999999998</v>
      </c>
      <c r="J404" s="76"/>
      <c r="K404" s="76">
        <f>L391+L393+L402+L403+L394</f>
        <v>3687.9799999999996</v>
      </c>
      <c r="L404" s="76"/>
      <c r="AD404">
        <f>ROUND((Source!AT89/100)*((ROUND(SUMIF(SmtRes!AQ91:'SmtRes'!AQ95,"=1",SmtRes!AD91:'SmtRes'!AD95)*Source!I89, 2)+ROUND(SUMIF(SmtRes!AQ91:'SmtRes'!AQ95,"=1",SmtRes!AC91:'SmtRes'!AC95)*Source!I89, 2))), 2)</f>
        <v>3144.96</v>
      </c>
      <c r="AE404">
        <f>ROUND((Source!AU89/100)*((ROUND(SUMIF(SmtRes!AQ91:'SmtRes'!AQ95,"=1",SmtRes!AD91:'SmtRes'!AD95)*Source!I89, 2)+ROUND(SUMIF(SmtRes!AQ91:'SmtRes'!AQ95,"=1",SmtRes!AC91:'SmtRes'!AC95)*Source!I89, 2))), 2)</f>
        <v>1832.02</v>
      </c>
      <c r="AN404" s="72">
        <f>L391+L393+L402+L403+L394</f>
        <v>3687.9799999999996</v>
      </c>
      <c r="AO404" s="72">
        <f>L393</f>
        <v>1080.3</v>
      </c>
      <c r="AQ404" t="s">
        <v>853</v>
      </c>
      <c r="AR404" s="72">
        <f>L391</f>
        <v>400.13</v>
      </c>
      <c r="AT404" s="72">
        <f>L394</f>
        <v>591.38</v>
      </c>
      <c r="AV404" t="s">
        <v>853</v>
      </c>
      <c r="AW404">
        <f>0</f>
        <v>0</v>
      </c>
      <c r="AZ404">
        <f>Source!X89</f>
        <v>1021.26</v>
      </c>
      <c r="BA404">
        <f>Source!Y89</f>
        <v>594.91</v>
      </c>
      <c r="CD404">
        <v>1</v>
      </c>
    </row>
    <row r="405" spans="1:83" ht="96.75" x14ac:dyDescent="0.2">
      <c r="A405" s="57" t="s">
        <v>203</v>
      </c>
      <c r="B405" s="59" t="s">
        <v>864</v>
      </c>
      <c r="C405" s="59" t="s">
        <v>920</v>
      </c>
      <c r="D405" s="60" t="str">
        <f>Source!H90</f>
        <v>ШТ</v>
      </c>
      <c r="E405" s="61">
        <f>Source!K90</f>
        <v>51</v>
      </c>
      <c r="F405" s="61"/>
      <c r="G405" s="61">
        <f>Source!I90</f>
        <v>51</v>
      </c>
      <c r="H405" s="63"/>
      <c r="I405" s="62"/>
      <c r="J405" s="63"/>
      <c r="K405" s="62"/>
      <c r="L405" s="63"/>
    </row>
    <row r="406" spans="1:83" ht="15" x14ac:dyDescent="0.2">
      <c r="A406" s="58"/>
      <c r="B406" s="61">
        <v>1</v>
      </c>
      <c r="C406" s="58" t="s">
        <v>844</v>
      </c>
      <c r="D406" s="60" t="s">
        <v>618</v>
      </c>
      <c r="E406" s="65"/>
      <c r="F406" s="61"/>
      <c r="G406" s="65">
        <f>Source!U90</f>
        <v>12.75</v>
      </c>
      <c r="H406" s="61"/>
      <c r="I406" s="61"/>
      <c r="J406" s="61"/>
      <c r="K406" s="61"/>
      <c r="L406" s="66">
        <f>SUM(L407:L407)-SUMIF(CE407:CE407, 1, L407:L407)</f>
        <v>5184.66</v>
      </c>
    </row>
    <row r="407" spans="1:83" ht="28.5" x14ac:dyDescent="0.2">
      <c r="A407" s="59"/>
      <c r="B407" s="59" t="s">
        <v>674</v>
      </c>
      <c r="C407" s="59" t="s">
        <v>675</v>
      </c>
      <c r="D407" s="60" t="s">
        <v>618</v>
      </c>
      <c r="E407" s="61">
        <v>0.25</v>
      </c>
      <c r="F407" s="61"/>
      <c r="G407" s="61">
        <f>SmtRes!CX96</f>
        <v>12.75</v>
      </c>
      <c r="H407" s="63"/>
      <c r="I407" s="62"/>
      <c r="J407" s="63">
        <f>SmtRes!CZ96</f>
        <v>406.64</v>
      </c>
      <c r="K407" s="62"/>
      <c r="L407" s="63">
        <f>SmtRes!DI96</f>
        <v>5184.66</v>
      </c>
    </row>
    <row r="408" spans="1:83" ht="15" x14ac:dyDescent="0.2">
      <c r="A408" s="58"/>
      <c r="B408" s="61">
        <v>2</v>
      </c>
      <c r="C408" s="58" t="s">
        <v>845</v>
      </c>
      <c r="D408" s="60"/>
      <c r="E408" s="65"/>
      <c r="F408" s="61"/>
      <c r="G408" s="65"/>
      <c r="H408" s="61"/>
      <c r="I408" s="61"/>
      <c r="J408" s="61"/>
      <c r="K408" s="61"/>
      <c r="L408" s="66">
        <f>SUM(L409:L412)-SUMIF(CE409:CE412, 1, L409:L412)</f>
        <v>4096.0700000000006</v>
      </c>
    </row>
    <row r="409" spans="1:83" ht="15" x14ac:dyDescent="0.2">
      <c r="A409" s="58"/>
      <c r="B409" s="61"/>
      <c r="C409" s="58" t="s">
        <v>847</v>
      </c>
      <c r="D409" s="60" t="s">
        <v>618</v>
      </c>
      <c r="E409" s="65"/>
      <c r="F409" s="61"/>
      <c r="G409" s="65">
        <f>Source!V90</f>
        <v>7.14</v>
      </c>
      <c r="H409" s="61"/>
      <c r="I409" s="61"/>
      <c r="J409" s="61"/>
      <c r="K409" s="61"/>
      <c r="L409" s="66">
        <f>SUMIF(CE410:CE412, 1, L410:L412)</f>
        <v>3412.78</v>
      </c>
      <c r="CE409">
        <v>1</v>
      </c>
    </row>
    <row r="410" spans="1:83" ht="28.5" x14ac:dyDescent="0.2">
      <c r="A410" s="59"/>
      <c r="B410" s="59" t="s">
        <v>676</v>
      </c>
      <c r="C410" s="59" t="s">
        <v>678</v>
      </c>
      <c r="D410" s="60" t="s">
        <v>509</v>
      </c>
      <c r="E410" s="61">
        <v>0.14000000000000001</v>
      </c>
      <c r="F410" s="61"/>
      <c r="G410" s="61">
        <f>SmtRes!CX98</f>
        <v>7.14</v>
      </c>
      <c r="H410" s="63"/>
      <c r="I410" s="62"/>
      <c r="J410" s="63">
        <f>SmtRes!CZ98</f>
        <v>12.95</v>
      </c>
      <c r="K410" s="62"/>
      <c r="L410" s="63">
        <f>SmtRes!DG98</f>
        <v>92.46</v>
      </c>
    </row>
    <row r="411" spans="1:83" ht="28.5" x14ac:dyDescent="0.2">
      <c r="A411" s="59"/>
      <c r="B411" s="59" t="s">
        <v>679</v>
      </c>
      <c r="C411" s="59" t="s">
        <v>681</v>
      </c>
      <c r="D411" s="60" t="s">
        <v>509</v>
      </c>
      <c r="E411" s="61">
        <v>0.14000000000000001</v>
      </c>
      <c r="F411" s="61"/>
      <c r="G411" s="61">
        <f>SmtRes!CX99</f>
        <v>7.14</v>
      </c>
      <c r="H411" s="63"/>
      <c r="I411" s="62"/>
      <c r="J411" s="63">
        <f>SmtRes!CZ99</f>
        <v>560.73</v>
      </c>
      <c r="K411" s="62"/>
      <c r="L411" s="63">
        <f>SmtRes!DG99</f>
        <v>4003.61</v>
      </c>
    </row>
    <row r="412" spans="1:83" ht="28.5" x14ac:dyDescent="0.2">
      <c r="A412" s="59"/>
      <c r="B412" s="59" t="s">
        <v>625</v>
      </c>
      <c r="C412" s="67" t="s">
        <v>846</v>
      </c>
      <c r="D412" s="68" t="s">
        <v>618</v>
      </c>
      <c r="E412" s="69">
        <f>SmtRes!DO99*SmtRes!AT99</f>
        <v>0.14000000000000001</v>
      </c>
      <c r="F412" s="69"/>
      <c r="G412" s="69">
        <f>SmtRes!DO99*SmtRes!CX99</f>
        <v>7.14</v>
      </c>
      <c r="H412" s="70"/>
      <c r="I412" s="71"/>
      <c r="J412" s="70">
        <f>ROUND(SmtRes!AG99/SmtRes!DO99, 2)</f>
        <v>477.98</v>
      </c>
      <c r="K412" s="71"/>
      <c r="L412" s="70">
        <f>SmtRes!DH99</f>
        <v>3412.78</v>
      </c>
      <c r="CE412">
        <v>1</v>
      </c>
    </row>
    <row r="413" spans="1:83" ht="15" x14ac:dyDescent="0.2">
      <c r="A413" s="59"/>
      <c r="B413" s="59"/>
      <c r="C413" s="73" t="s">
        <v>848</v>
      </c>
      <c r="D413" s="60"/>
      <c r="E413" s="61"/>
      <c r="F413" s="61"/>
      <c r="G413" s="61"/>
      <c r="H413" s="63"/>
      <c r="I413" s="62"/>
      <c r="J413" s="63"/>
      <c r="K413" s="62"/>
      <c r="L413" s="63">
        <f>L406+L408+L409</f>
        <v>12693.51</v>
      </c>
    </row>
    <row r="414" spans="1:83" ht="14.25" x14ac:dyDescent="0.2">
      <c r="A414" s="59"/>
      <c r="B414" s="59"/>
      <c r="C414" s="59" t="s">
        <v>849</v>
      </c>
      <c r="D414" s="60"/>
      <c r="E414" s="61"/>
      <c r="F414" s="61"/>
      <c r="G414" s="61"/>
      <c r="H414" s="63"/>
      <c r="I414" s="62"/>
      <c r="J414" s="63"/>
      <c r="K414" s="62"/>
      <c r="L414" s="63">
        <f>SUM(AR405:AR417)+SUM(AS405:AS417)+SUM(AT405:AT417)+SUM(AU405:AU417)+SUM(AV405:AV417)</f>
        <v>8597.44</v>
      </c>
    </row>
    <row r="415" spans="1:83" ht="14.25" x14ac:dyDescent="0.2">
      <c r="A415" s="59"/>
      <c r="B415" s="59" t="s">
        <v>27</v>
      </c>
      <c r="C415" s="59" t="s">
        <v>850</v>
      </c>
      <c r="D415" s="60" t="s">
        <v>781</v>
      </c>
      <c r="E415" s="61">
        <f>Source!BZ90</f>
        <v>103</v>
      </c>
      <c r="F415" s="61"/>
      <c r="G415" s="61">
        <f>Source!AT90</f>
        <v>103</v>
      </c>
      <c r="H415" s="63"/>
      <c r="I415" s="62"/>
      <c r="J415" s="63"/>
      <c r="K415" s="62"/>
      <c r="L415" s="63">
        <f>SUM(AZ405:AZ417)</f>
        <v>8855.36</v>
      </c>
    </row>
    <row r="416" spans="1:83" ht="14.25" x14ac:dyDescent="0.2">
      <c r="A416" s="67"/>
      <c r="B416" s="67" t="s">
        <v>28</v>
      </c>
      <c r="C416" s="67" t="s">
        <v>851</v>
      </c>
      <c r="D416" s="68" t="s">
        <v>781</v>
      </c>
      <c r="E416" s="69">
        <f>Source!CA90</f>
        <v>60</v>
      </c>
      <c r="F416" s="69"/>
      <c r="G416" s="69">
        <f>Source!AU90</f>
        <v>60</v>
      </c>
      <c r="H416" s="70"/>
      <c r="I416" s="71"/>
      <c r="J416" s="70"/>
      <c r="K416" s="71"/>
      <c r="L416" s="70">
        <f>SUM(BA405:BA417)</f>
        <v>5158.46</v>
      </c>
    </row>
    <row r="417" spans="1:83" ht="15" x14ac:dyDescent="0.2">
      <c r="C417" s="75" t="s">
        <v>852</v>
      </c>
      <c r="D417" s="75"/>
      <c r="E417" s="75"/>
      <c r="F417" s="75"/>
      <c r="G417" s="75"/>
      <c r="H417" s="75"/>
      <c r="I417" s="76">
        <f>K417/E405</f>
        <v>523.67313725490192</v>
      </c>
      <c r="J417" s="76"/>
      <c r="K417" s="76">
        <f>L406+L408+L415+L416+L409</f>
        <v>26707.329999999998</v>
      </c>
      <c r="L417" s="76"/>
      <c r="AD417">
        <f>ROUND((Source!AT90/100)*((ROUND(SUMIF(SmtRes!AQ96:'SmtRes'!AQ99,"=1",SmtRes!AD96:'SmtRes'!AD99)*Source!I90, 2)+ROUND(SUMIF(SmtRes!AQ96:'SmtRes'!AQ99,"=1",SmtRes!AC96:'SmtRes'!AC99)*Source!I90, 2))), 2)</f>
        <v>46469.09</v>
      </c>
      <c r="AE417">
        <f>ROUND((Source!AU90/100)*((ROUND(SUMIF(SmtRes!AQ96:'SmtRes'!AQ99,"=1",SmtRes!AD96:'SmtRes'!AD99)*Source!I90, 2)+ROUND(SUMIF(SmtRes!AQ96:'SmtRes'!AQ99,"=1",SmtRes!AC96:'SmtRes'!AC99)*Source!I90, 2))), 2)</f>
        <v>27069.37</v>
      </c>
      <c r="AN417" s="72">
        <f>L406+L408+L415+L416+L409</f>
        <v>26707.329999999998</v>
      </c>
      <c r="AO417" s="72">
        <f>L408</f>
        <v>4096.0700000000006</v>
      </c>
      <c r="AQ417" t="s">
        <v>853</v>
      </c>
      <c r="AR417" s="72">
        <f>L406</f>
        <v>5184.66</v>
      </c>
      <c r="AT417" s="72">
        <f>L409</f>
        <v>3412.78</v>
      </c>
      <c r="AV417" t="s">
        <v>853</v>
      </c>
      <c r="AW417">
        <f>0</f>
        <v>0</v>
      </c>
      <c r="AZ417">
        <f>Source!X90</f>
        <v>8855.36</v>
      </c>
      <c r="BA417">
        <f>Source!Y90</f>
        <v>5158.46</v>
      </c>
      <c r="CD417">
        <v>1</v>
      </c>
    </row>
    <row r="418" spans="1:83" ht="96.75" x14ac:dyDescent="0.2">
      <c r="A418" s="57" t="s">
        <v>205</v>
      </c>
      <c r="B418" s="59" t="s">
        <v>866</v>
      </c>
      <c r="C418" s="59" t="s">
        <v>921</v>
      </c>
      <c r="D418" s="60" t="str">
        <f>Source!H91</f>
        <v>ШТ</v>
      </c>
      <c r="E418" s="61">
        <f>Source!K91</f>
        <v>9</v>
      </c>
      <c r="F418" s="61"/>
      <c r="G418" s="61">
        <f>Source!I91</f>
        <v>9</v>
      </c>
      <c r="H418" s="63"/>
      <c r="I418" s="62"/>
      <c r="J418" s="63"/>
      <c r="K418" s="62"/>
      <c r="L418" s="63"/>
    </row>
    <row r="419" spans="1:83" ht="15" x14ac:dyDescent="0.2">
      <c r="A419" s="58"/>
      <c r="B419" s="61">
        <v>1</v>
      </c>
      <c r="C419" s="58" t="s">
        <v>844</v>
      </c>
      <c r="D419" s="60" t="s">
        <v>618</v>
      </c>
      <c r="E419" s="65"/>
      <c r="F419" s="61"/>
      <c r="G419" s="65">
        <f>Source!U91</f>
        <v>2.7</v>
      </c>
      <c r="H419" s="61"/>
      <c r="I419" s="61"/>
      <c r="J419" s="61"/>
      <c r="K419" s="61"/>
      <c r="L419" s="66">
        <f>SUM(L420:L420)-SUMIF(CE420:CE420, 1, L420:L420)</f>
        <v>1097.93</v>
      </c>
    </row>
    <row r="420" spans="1:83" ht="28.5" x14ac:dyDescent="0.2">
      <c r="A420" s="59"/>
      <c r="B420" s="59" t="s">
        <v>674</v>
      </c>
      <c r="C420" s="59" t="s">
        <v>675</v>
      </c>
      <c r="D420" s="60" t="s">
        <v>618</v>
      </c>
      <c r="E420" s="61">
        <v>0.3</v>
      </c>
      <c r="F420" s="61"/>
      <c r="G420" s="61">
        <f>SmtRes!CX100</f>
        <v>2.7</v>
      </c>
      <c r="H420" s="63"/>
      <c r="I420" s="62"/>
      <c r="J420" s="63">
        <f>SmtRes!CZ100</f>
        <v>406.64</v>
      </c>
      <c r="K420" s="62"/>
      <c r="L420" s="63">
        <f>SmtRes!DI100</f>
        <v>1097.93</v>
      </c>
    </row>
    <row r="421" spans="1:83" ht="15" x14ac:dyDescent="0.2">
      <c r="A421" s="58"/>
      <c r="B421" s="61">
        <v>2</v>
      </c>
      <c r="C421" s="58" t="s">
        <v>845</v>
      </c>
      <c r="D421" s="60"/>
      <c r="E421" s="65"/>
      <c r="F421" s="61"/>
      <c r="G421" s="65"/>
      <c r="H421" s="61"/>
      <c r="I421" s="61"/>
      <c r="J421" s="61"/>
      <c r="K421" s="61"/>
      <c r="L421" s="66">
        <f>SUM(L422:L425)-SUMIF(CE422:CE425, 1, L422:L425)</f>
        <v>826.09999999999991</v>
      </c>
    </row>
    <row r="422" spans="1:83" ht="15" x14ac:dyDescent="0.2">
      <c r="A422" s="58"/>
      <c r="B422" s="61"/>
      <c r="C422" s="58" t="s">
        <v>847</v>
      </c>
      <c r="D422" s="60" t="s">
        <v>618</v>
      </c>
      <c r="E422" s="65"/>
      <c r="F422" s="61"/>
      <c r="G422" s="65">
        <f>Source!V91</f>
        <v>1.44</v>
      </c>
      <c r="H422" s="61"/>
      <c r="I422" s="61"/>
      <c r="J422" s="61"/>
      <c r="K422" s="61"/>
      <c r="L422" s="66">
        <f>SUMIF(CE423:CE425, 1, L423:L425)</f>
        <v>688.29</v>
      </c>
      <c r="CE422">
        <v>1</v>
      </c>
    </row>
    <row r="423" spans="1:83" ht="28.5" x14ac:dyDescent="0.2">
      <c r="A423" s="59"/>
      <c r="B423" s="59" t="s">
        <v>676</v>
      </c>
      <c r="C423" s="59" t="s">
        <v>678</v>
      </c>
      <c r="D423" s="60" t="s">
        <v>509</v>
      </c>
      <c r="E423" s="61">
        <v>0.16</v>
      </c>
      <c r="F423" s="61"/>
      <c r="G423" s="61">
        <f>SmtRes!CX102</f>
        <v>1.44</v>
      </c>
      <c r="H423" s="63"/>
      <c r="I423" s="62"/>
      <c r="J423" s="63">
        <f>SmtRes!CZ102</f>
        <v>12.95</v>
      </c>
      <c r="K423" s="62"/>
      <c r="L423" s="63">
        <f>SmtRes!DG102</f>
        <v>18.649999999999999</v>
      </c>
    </row>
    <row r="424" spans="1:83" ht="28.5" x14ac:dyDescent="0.2">
      <c r="A424" s="59"/>
      <c r="B424" s="59" t="s">
        <v>679</v>
      </c>
      <c r="C424" s="59" t="s">
        <v>681</v>
      </c>
      <c r="D424" s="60" t="s">
        <v>509</v>
      </c>
      <c r="E424" s="61">
        <v>0.16</v>
      </c>
      <c r="F424" s="61"/>
      <c r="G424" s="61">
        <f>SmtRes!CX103</f>
        <v>1.44</v>
      </c>
      <c r="H424" s="63"/>
      <c r="I424" s="62"/>
      <c r="J424" s="63">
        <f>SmtRes!CZ103</f>
        <v>560.73</v>
      </c>
      <c r="K424" s="62"/>
      <c r="L424" s="63">
        <f>SmtRes!DG103</f>
        <v>807.45</v>
      </c>
    </row>
    <row r="425" spans="1:83" ht="28.5" x14ac:dyDescent="0.2">
      <c r="A425" s="59"/>
      <c r="B425" s="59" t="s">
        <v>625</v>
      </c>
      <c r="C425" s="67" t="s">
        <v>846</v>
      </c>
      <c r="D425" s="68" t="s">
        <v>618</v>
      </c>
      <c r="E425" s="69">
        <f>SmtRes!DO103*SmtRes!AT103</f>
        <v>0.16</v>
      </c>
      <c r="F425" s="69"/>
      <c r="G425" s="69">
        <f>SmtRes!DO103*SmtRes!CX103</f>
        <v>1.44</v>
      </c>
      <c r="H425" s="70"/>
      <c r="I425" s="71"/>
      <c r="J425" s="70">
        <f>ROUND(SmtRes!AG103/SmtRes!DO103, 2)</f>
        <v>477.98</v>
      </c>
      <c r="K425" s="71"/>
      <c r="L425" s="70">
        <f>SmtRes!DH103</f>
        <v>688.29</v>
      </c>
      <c r="CE425">
        <v>1</v>
      </c>
    </row>
    <row r="426" spans="1:83" ht="15" x14ac:dyDescent="0.2">
      <c r="A426" s="59"/>
      <c r="B426" s="59"/>
      <c r="C426" s="73" t="s">
        <v>848</v>
      </c>
      <c r="D426" s="60"/>
      <c r="E426" s="61"/>
      <c r="F426" s="61"/>
      <c r="G426" s="61"/>
      <c r="H426" s="63"/>
      <c r="I426" s="62"/>
      <c r="J426" s="63"/>
      <c r="K426" s="62"/>
      <c r="L426" s="63">
        <f>L419+L421+L422</f>
        <v>2612.3199999999997</v>
      </c>
    </row>
    <row r="427" spans="1:83" ht="14.25" x14ac:dyDescent="0.2">
      <c r="A427" s="59"/>
      <c r="B427" s="59"/>
      <c r="C427" s="59" t="s">
        <v>849</v>
      </c>
      <c r="D427" s="60"/>
      <c r="E427" s="61"/>
      <c r="F427" s="61"/>
      <c r="G427" s="61"/>
      <c r="H427" s="63"/>
      <c r="I427" s="62"/>
      <c r="J427" s="63"/>
      <c r="K427" s="62"/>
      <c r="L427" s="63">
        <f>SUM(AR418:AR430)+SUM(AS418:AS430)+SUM(AT418:AT430)+SUM(AU418:AU430)+SUM(AV418:AV430)</f>
        <v>1786.22</v>
      </c>
    </row>
    <row r="428" spans="1:83" ht="14.25" x14ac:dyDescent="0.2">
      <c r="A428" s="59"/>
      <c r="B428" s="59" t="s">
        <v>27</v>
      </c>
      <c r="C428" s="59" t="s">
        <v>850</v>
      </c>
      <c r="D428" s="60" t="s">
        <v>781</v>
      </c>
      <c r="E428" s="61">
        <f>Source!BZ91</f>
        <v>103</v>
      </c>
      <c r="F428" s="61"/>
      <c r="G428" s="61">
        <f>Source!AT91</f>
        <v>103</v>
      </c>
      <c r="H428" s="63"/>
      <c r="I428" s="62"/>
      <c r="J428" s="63"/>
      <c r="K428" s="62"/>
      <c r="L428" s="63">
        <f>SUM(AZ418:AZ430)</f>
        <v>1839.81</v>
      </c>
    </row>
    <row r="429" spans="1:83" ht="14.25" x14ac:dyDescent="0.2">
      <c r="A429" s="67"/>
      <c r="B429" s="67" t="s">
        <v>28</v>
      </c>
      <c r="C429" s="67" t="s">
        <v>851</v>
      </c>
      <c r="D429" s="68" t="s">
        <v>781</v>
      </c>
      <c r="E429" s="69">
        <f>Source!CA91</f>
        <v>60</v>
      </c>
      <c r="F429" s="69"/>
      <c r="G429" s="69">
        <f>Source!AU91</f>
        <v>60</v>
      </c>
      <c r="H429" s="70"/>
      <c r="I429" s="71"/>
      <c r="J429" s="70"/>
      <c r="K429" s="71"/>
      <c r="L429" s="70">
        <f>SUM(BA418:BA430)</f>
        <v>1071.73</v>
      </c>
    </row>
    <row r="430" spans="1:83" ht="15" x14ac:dyDescent="0.2">
      <c r="C430" s="75" t="s">
        <v>852</v>
      </c>
      <c r="D430" s="75"/>
      <c r="E430" s="75"/>
      <c r="F430" s="75"/>
      <c r="G430" s="75"/>
      <c r="H430" s="75"/>
      <c r="I430" s="76">
        <f>K430/E418</f>
        <v>613.76222222222214</v>
      </c>
      <c r="J430" s="76"/>
      <c r="K430" s="76">
        <f>L419+L421+L428+L429+L422</f>
        <v>5523.86</v>
      </c>
      <c r="L430" s="76"/>
      <c r="AD430">
        <f>ROUND((Source!AT91/100)*((ROUND(SUMIF(SmtRes!AQ100:'SmtRes'!AQ103,"=1",SmtRes!AD100:'SmtRes'!AD103)*Source!I91, 2)+ROUND(SUMIF(SmtRes!AQ100:'SmtRes'!AQ103,"=1",SmtRes!AC100:'SmtRes'!AC103)*Source!I91, 2))), 2)</f>
        <v>8200.43</v>
      </c>
      <c r="AE430">
        <f>ROUND((Source!AU91/100)*((ROUND(SUMIF(SmtRes!AQ100:'SmtRes'!AQ103,"=1",SmtRes!AD100:'SmtRes'!AD103)*Source!I91, 2)+ROUND(SUMIF(SmtRes!AQ100:'SmtRes'!AQ103,"=1",SmtRes!AC100:'SmtRes'!AC103)*Source!I91, 2))), 2)</f>
        <v>4776.95</v>
      </c>
      <c r="AN430" s="72">
        <f>L419+L421+L428+L429+L422</f>
        <v>5523.86</v>
      </c>
      <c r="AO430" s="72">
        <f>L421</f>
        <v>826.09999999999991</v>
      </c>
      <c r="AQ430" t="s">
        <v>853</v>
      </c>
      <c r="AR430" s="72">
        <f>L419</f>
        <v>1097.93</v>
      </c>
      <c r="AT430" s="72">
        <f>L422</f>
        <v>688.29</v>
      </c>
      <c r="AV430" t="s">
        <v>853</v>
      </c>
      <c r="AW430">
        <f>0</f>
        <v>0</v>
      </c>
      <c r="AZ430">
        <f>Source!X91</f>
        <v>1839.81</v>
      </c>
      <c r="BA430">
        <f>Source!Y91</f>
        <v>1071.73</v>
      </c>
      <c r="CD430">
        <v>1</v>
      </c>
    </row>
    <row r="431" spans="1:83" ht="165" x14ac:dyDescent="0.2">
      <c r="A431" s="57" t="s">
        <v>207</v>
      </c>
      <c r="B431" s="59" t="s">
        <v>922</v>
      </c>
      <c r="C431" s="59" t="s">
        <v>923</v>
      </c>
      <c r="D431" s="60" t="str">
        <f>Source!H92</f>
        <v>ШТ</v>
      </c>
      <c r="E431" s="61">
        <f>Source!K92</f>
        <v>48</v>
      </c>
      <c r="F431" s="61"/>
      <c r="G431" s="61">
        <f>Source!I92</f>
        <v>48</v>
      </c>
      <c r="H431" s="63"/>
      <c r="I431" s="62"/>
      <c r="J431" s="63"/>
      <c r="K431" s="62"/>
      <c r="L431" s="63"/>
    </row>
    <row r="432" spans="1:83" ht="165.75" x14ac:dyDescent="0.2">
      <c r="B432" s="64" t="str">
        <f>Source!EO92</f>
        <v>Поправка: 421/пр_2020_прил.10_т.5_п.4_гр.3</v>
      </c>
      <c r="C432" s="64" t="str">
        <f>Source!CN92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33" spans="1:83" ht="15" x14ac:dyDescent="0.2">
      <c r="A433" s="58"/>
      <c r="B433" s="61">
        <v>1</v>
      </c>
      <c r="C433" s="58" t="s">
        <v>844</v>
      </c>
      <c r="D433" s="60" t="s">
        <v>618</v>
      </c>
      <c r="E433" s="65"/>
      <c r="F433" s="61"/>
      <c r="G433" s="65">
        <f>Source!U92</f>
        <v>176.256</v>
      </c>
      <c r="H433" s="61"/>
      <c r="I433" s="61"/>
      <c r="J433" s="61"/>
      <c r="K433" s="61"/>
      <c r="L433" s="66">
        <f>SUM(L434:L434)-SUMIF(CE434:CE434, 1, L434:L434)</f>
        <v>97055.37</v>
      </c>
    </row>
    <row r="434" spans="1:83" ht="28.5" x14ac:dyDescent="0.2">
      <c r="A434" s="59"/>
      <c r="B434" s="59" t="s">
        <v>631</v>
      </c>
      <c r="C434" s="59" t="s">
        <v>632</v>
      </c>
      <c r="D434" s="60" t="s">
        <v>618</v>
      </c>
      <c r="E434" s="61">
        <v>3.06</v>
      </c>
      <c r="F434" s="61">
        <f>ROUND(1.2,7)</f>
        <v>1.2</v>
      </c>
      <c r="G434" s="61">
        <f>SmtRes!CX104</f>
        <v>176.256</v>
      </c>
      <c r="H434" s="63">
        <f>SmtRes!CZ104</f>
        <v>440.52</v>
      </c>
      <c r="I434" s="62">
        <f>SmtRes!AL104</f>
        <v>1.25</v>
      </c>
      <c r="J434" s="63">
        <f>ROUND(H434*I434, 2)</f>
        <v>550.65</v>
      </c>
      <c r="K434" s="62"/>
      <c r="L434" s="63">
        <f>SmtRes!DI104</f>
        <v>97055.37</v>
      </c>
    </row>
    <row r="435" spans="1:83" ht="15" x14ac:dyDescent="0.2">
      <c r="A435" s="58"/>
      <c r="B435" s="61">
        <v>2</v>
      </c>
      <c r="C435" s="58" t="s">
        <v>845</v>
      </c>
      <c r="D435" s="60"/>
      <c r="E435" s="65"/>
      <c r="F435" s="61"/>
      <c r="G435" s="65"/>
      <c r="H435" s="61"/>
      <c r="I435" s="61"/>
      <c r="J435" s="61"/>
      <c r="K435" s="61"/>
      <c r="L435" s="66">
        <f>SUM(L436:L440)-SUMIF(CE436:CE440, 1, L436:L440)</f>
        <v>94668.1</v>
      </c>
    </row>
    <row r="436" spans="1:83" ht="15" x14ac:dyDescent="0.2">
      <c r="A436" s="58"/>
      <c r="B436" s="61"/>
      <c r="C436" s="58" t="s">
        <v>847</v>
      </c>
      <c r="D436" s="60" t="s">
        <v>618</v>
      </c>
      <c r="E436" s="65"/>
      <c r="F436" s="61"/>
      <c r="G436" s="65">
        <f>Source!V92</f>
        <v>50.112000000000002</v>
      </c>
      <c r="H436" s="61"/>
      <c r="I436" s="61"/>
      <c r="J436" s="61"/>
      <c r="K436" s="61"/>
      <c r="L436" s="66">
        <f>SUMIF(CE437:CE440, 1, L437:L440)</f>
        <v>26746.78</v>
      </c>
      <c r="CE436">
        <v>1</v>
      </c>
    </row>
    <row r="437" spans="1:83" ht="42.75" x14ac:dyDescent="0.2">
      <c r="A437" s="59"/>
      <c r="B437" s="59" t="s">
        <v>684</v>
      </c>
      <c r="C437" s="59" t="s">
        <v>686</v>
      </c>
      <c r="D437" s="60" t="s">
        <v>509</v>
      </c>
      <c r="E437" s="61">
        <v>0.68</v>
      </c>
      <c r="F437" s="61">
        <f>ROUND(1.2,7)</f>
        <v>1.2</v>
      </c>
      <c r="G437" s="61">
        <f>SmtRes!CX106</f>
        <v>39.167999999999999</v>
      </c>
      <c r="H437" s="63">
        <f>SmtRes!CZ106</f>
        <v>1811.82</v>
      </c>
      <c r="I437" s="62">
        <f>SmtRes!AJ106</f>
        <v>1.25</v>
      </c>
      <c r="J437" s="63">
        <f>ROUND(H437*I437, 2)</f>
        <v>2264.7800000000002</v>
      </c>
      <c r="K437" s="62"/>
      <c r="L437" s="63">
        <f>SmtRes!DG106</f>
        <v>88706.9</v>
      </c>
    </row>
    <row r="438" spans="1:83" ht="28.5" x14ac:dyDescent="0.2">
      <c r="A438" s="59"/>
      <c r="B438" s="59" t="s">
        <v>687</v>
      </c>
      <c r="C438" s="59" t="s">
        <v>870</v>
      </c>
      <c r="D438" s="60" t="s">
        <v>618</v>
      </c>
      <c r="E438" s="61">
        <f>SmtRes!DO106*SmtRes!AT106</f>
        <v>0.68</v>
      </c>
      <c r="F438" s="61">
        <f>ROUND(1.2,7)</f>
        <v>1.2</v>
      </c>
      <c r="G438" s="61">
        <f>SmtRes!DO106*SmtRes!CX106</f>
        <v>39.167999999999999</v>
      </c>
      <c r="H438" s="63"/>
      <c r="I438" s="62"/>
      <c r="J438" s="63">
        <f>ROUND(SmtRes!AG106/SmtRes!DO106, 2)</f>
        <v>549.32000000000005</v>
      </c>
      <c r="K438" s="62"/>
      <c r="L438" s="63">
        <f>SmtRes!DH106</f>
        <v>21515.77</v>
      </c>
      <c r="CE438">
        <v>1</v>
      </c>
    </row>
    <row r="439" spans="1:83" ht="28.5" x14ac:dyDescent="0.2">
      <c r="A439" s="59"/>
      <c r="B439" s="59" t="s">
        <v>626</v>
      </c>
      <c r="C439" s="59" t="s">
        <v>628</v>
      </c>
      <c r="D439" s="60" t="s">
        <v>509</v>
      </c>
      <c r="E439" s="61">
        <v>0.19</v>
      </c>
      <c r="F439" s="61">
        <f>ROUND(1.2,7)</f>
        <v>1.2</v>
      </c>
      <c r="G439" s="61">
        <f>SmtRes!CX107</f>
        <v>10.944000000000001</v>
      </c>
      <c r="H439" s="63">
        <f>SmtRes!CZ107</f>
        <v>544.70000000000005</v>
      </c>
      <c r="I439" s="62">
        <f>SmtRes!AJ107</f>
        <v>1</v>
      </c>
      <c r="J439" s="63">
        <f>ROUND(H439*I439, 2)</f>
        <v>544.70000000000005</v>
      </c>
      <c r="K439" s="62"/>
      <c r="L439" s="63">
        <f>SmtRes!DG107</f>
        <v>5961.2</v>
      </c>
    </row>
    <row r="440" spans="1:83" ht="28.5" x14ac:dyDescent="0.2">
      <c r="A440" s="59"/>
      <c r="B440" s="59" t="s">
        <v>625</v>
      </c>
      <c r="C440" s="59" t="s">
        <v>846</v>
      </c>
      <c r="D440" s="60" t="s">
        <v>618</v>
      </c>
      <c r="E440" s="61">
        <f>SmtRes!DO107*SmtRes!AT107</f>
        <v>0.19</v>
      </c>
      <c r="F440" s="61">
        <f>ROUND(1.2,7)</f>
        <v>1.2</v>
      </c>
      <c r="G440" s="61">
        <f>SmtRes!DO107*SmtRes!CX107</f>
        <v>10.944000000000001</v>
      </c>
      <c r="H440" s="63"/>
      <c r="I440" s="62"/>
      <c r="J440" s="63">
        <f>ROUND(SmtRes!AG107/SmtRes!DO107, 2)</f>
        <v>477.98</v>
      </c>
      <c r="K440" s="62"/>
      <c r="L440" s="63">
        <f>SmtRes!DH107</f>
        <v>5231.01</v>
      </c>
      <c r="CE440">
        <v>1</v>
      </c>
    </row>
    <row r="441" spans="1:83" ht="15" x14ac:dyDescent="0.2">
      <c r="A441" s="58"/>
      <c r="B441" s="61">
        <v>4</v>
      </c>
      <c r="C441" s="58" t="s">
        <v>858</v>
      </c>
      <c r="D441" s="60"/>
      <c r="E441" s="65"/>
      <c r="F441" s="61"/>
      <c r="G441" s="65"/>
      <c r="H441" s="61"/>
      <c r="I441" s="61"/>
      <c r="J441" s="61"/>
      <c r="K441" s="61"/>
      <c r="L441" s="66">
        <f>SUM(L442:L447)-SUMIF(CE442:CE447, 1, L442:L447)</f>
        <v>8385.89</v>
      </c>
    </row>
    <row r="442" spans="1:83" ht="14.25" x14ac:dyDescent="0.2">
      <c r="A442" s="59"/>
      <c r="B442" s="59" t="s">
        <v>634</v>
      </c>
      <c r="C442" s="59" t="s">
        <v>636</v>
      </c>
      <c r="D442" s="60" t="s">
        <v>637</v>
      </c>
      <c r="E442" s="61">
        <v>0.1</v>
      </c>
      <c r="F442" s="61"/>
      <c r="G442" s="61">
        <f>SmtRes!CX108</f>
        <v>4.8</v>
      </c>
      <c r="H442" s="63">
        <f>SmtRes!CZ108</f>
        <v>238.29</v>
      </c>
      <c r="I442" s="62">
        <f>SmtRes!AI108</f>
        <v>2.0699999999999998</v>
      </c>
      <c r="J442" s="63">
        <f>ROUND(H442*I442, 2)</f>
        <v>493.26</v>
      </c>
      <c r="K442" s="62"/>
      <c r="L442" s="63">
        <f>SmtRes!DF108</f>
        <v>2367.65</v>
      </c>
    </row>
    <row r="443" spans="1:83" ht="14.25" x14ac:dyDescent="0.2">
      <c r="A443" s="59"/>
      <c r="B443" s="59" t="s">
        <v>638</v>
      </c>
      <c r="C443" s="59" t="s">
        <v>640</v>
      </c>
      <c r="D443" s="60" t="s">
        <v>637</v>
      </c>
      <c r="E443" s="61">
        <v>0.03</v>
      </c>
      <c r="F443" s="61"/>
      <c r="G443" s="61">
        <f>SmtRes!CX109</f>
        <v>1.44</v>
      </c>
      <c r="H443" s="63">
        <f>SmtRes!CZ109</f>
        <v>80.02</v>
      </c>
      <c r="I443" s="62">
        <f>SmtRes!AI109</f>
        <v>2.0699999999999998</v>
      </c>
      <c r="J443" s="63">
        <f>ROUND(H443*I443, 2)</f>
        <v>165.64</v>
      </c>
      <c r="K443" s="62"/>
      <c r="L443" s="63">
        <f>SmtRes!DF109</f>
        <v>238.52</v>
      </c>
    </row>
    <row r="444" spans="1:83" ht="14.25" x14ac:dyDescent="0.2">
      <c r="A444" s="59"/>
      <c r="B444" s="59" t="s">
        <v>641</v>
      </c>
      <c r="C444" s="59" t="s">
        <v>643</v>
      </c>
      <c r="D444" s="60" t="s">
        <v>637</v>
      </c>
      <c r="E444" s="61">
        <v>0.02</v>
      </c>
      <c r="F444" s="61"/>
      <c r="G444" s="61">
        <f>SmtRes!CX110</f>
        <v>0.96</v>
      </c>
      <c r="H444" s="63">
        <f>SmtRes!CZ110</f>
        <v>56.11</v>
      </c>
      <c r="I444" s="62">
        <f>SmtRes!AI110</f>
        <v>1.58</v>
      </c>
      <c r="J444" s="63">
        <f>ROUND(H444*I444, 2)</f>
        <v>88.65</v>
      </c>
      <c r="K444" s="62"/>
      <c r="L444" s="63">
        <f>SmtRes!DF110</f>
        <v>85.1</v>
      </c>
    </row>
    <row r="445" spans="1:83" ht="14.25" x14ac:dyDescent="0.2">
      <c r="A445" s="59"/>
      <c r="B445" s="59" t="s">
        <v>695</v>
      </c>
      <c r="C445" s="59" t="s">
        <v>697</v>
      </c>
      <c r="D445" s="60" t="s">
        <v>224</v>
      </c>
      <c r="E445" s="61">
        <v>4.0000000000000002E-4</v>
      </c>
      <c r="F445" s="61"/>
      <c r="G445" s="61">
        <f>SmtRes!CX111</f>
        <v>1.9199999999999998E-2</v>
      </c>
      <c r="H445" s="63">
        <f>SmtRes!CZ111</f>
        <v>61265.39</v>
      </c>
      <c r="I445" s="62">
        <f>SmtRes!AI111</f>
        <v>1.3</v>
      </c>
      <c r="J445" s="63">
        <f>ROUND(H445*I445, 2)</f>
        <v>79645.009999999995</v>
      </c>
      <c r="K445" s="62"/>
      <c r="L445" s="63">
        <f>SmtRes!DF111</f>
        <v>1529.18</v>
      </c>
    </row>
    <row r="446" spans="1:83" ht="14.25" x14ac:dyDescent="0.2">
      <c r="A446" s="59"/>
      <c r="B446" s="59" t="s">
        <v>644</v>
      </c>
      <c r="C446" s="59" t="s">
        <v>646</v>
      </c>
      <c r="D446" s="60" t="s">
        <v>224</v>
      </c>
      <c r="E446" s="61">
        <v>1E-4</v>
      </c>
      <c r="F446" s="61"/>
      <c r="G446" s="61">
        <f>SmtRes!CX112</f>
        <v>4.7999999999999996E-3</v>
      </c>
      <c r="H446" s="63">
        <f>SmtRes!CZ112</f>
        <v>80020.98</v>
      </c>
      <c r="I446" s="62">
        <f>SmtRes!AI112</f>
        <v>1.02</v>
      </c>
      <c r="J446" s="63">
        <f>ROUND(H446*I446, 2)</f>
        <v>81621.399999999994</v>
      </c>
      <c r="K446" s="62"/>
      <c r="L446" s="63">
        <f>SmtRes!DF112</f>
        <v>391.78</v>
      </c>
    </row>
    <row r="447" spans="1:83" ht="14.25" x14ac:dyDescent="0.2">
      <c r="A447" s="59"/>
      <c r="B447" s="59" t="s">
        <v>698</v>
      </c>
      <c r="C447" s="59" t="s">
        <v>700</v>
      </c>
      <c r="D447" s="60" t="s">
        <v>241</v>
      </c>
      <c r="E447" s="61">
        <v>0.06</v>
      </c>
      <c r="F447" s="61"/>
      <c r="G447" s="61">
        <f>SmtRes!CX113</f>
        <v>2.88</v>
      </c>
      <c r="H447" s="63">
        <f>SmtRes!CZ113</f>
        <v>1031.73</v>
      </c>
      <c r="I447" s="62">
        <f>SmtRes!AI113</f>
        <v>1.27</v>
      </c>
      <c r="J447" s="63">
        <f>ROUND(H447*I447, 2)</f>
        <v>1310.3</v>
      </c>
      <c r="K447" s="62"/>
      <c r="L447" s="63">
        <f>SmtRes!DF113</f>
        <v>3773.66</v>
      </c>
    </row>
    <row r="448" spans="1:83" ht="28.5" x14ac:dyDescent="0.2">
      <c r="A448" s="59"/>
      <c r="B448" s="59" t="str">
        <f>EtalonRes!I120</f>
        <v>05.1.02.07</v>
      </c>
      <c r="C448" s="59" t="str">
        <f>EtalonRes!K120</f>
        <v>Стойка железобетонная вибрированная для опор</v>
      </c>
      <c r="D448" s="60" t="str">
        <f>EtalonRes!O120</f>
        <v>ШТ</v>
      </c>
      <c r="E448" s="61">
        <f>EtalonRes!X120</f>
        <v>0</v>
      </c>
      <c r="F448" s="61"/>
      <c r="G448" s="61">
        <f>ROUND(EtalonRes!AG120*Source!I92, 7)</f>
        <v>0</v>
      </c>
      <c r="H448" s="63"/>
      <c r="I448" s="62"/>
      <c r="J448" s="63"/>
      <c r="K448" s="62"/>
      <c r="L448" s="63"/>
    </row>
    <row r="449" spans="1:82" ht="14.25" x14ac:dyDescent="0.2">
      <c r="A449" s="59"/>
      <c r="B449" s="59" t="str">
        <f>EtalonRes!I121</f>
        <v>07.2.02.05</v>
      </c>
      <c r="C449" s="59" t="str">
        <f>EtalonRes!K121</f>
        <v>Траверсы стальные</v>
      </c>
      <c r="D449" s="60" t="str">
        <f>EtalonRes!O121</f>
        <v>т</v>
      </c>
      <c r="E449" s="61">
        <f>EtalonRes!X121</f>
        <v>0</v>
      </c>
      <c r="F449" s="61"/>
      <c r="G449" s="61">
        <f>ROUND(EtalonRes!AG121*Source!I92, 7)</f>
        <v>0</v>
      </c>
      <c r="H449" s="63"/>
      <c r="I449" s="62"/>
      <c r="J449" s="63"/>
      <c r="K449" s="62"/>
      <c r="L449" s="63"/>
    </row>
    <row r="450" spans="1:82" ht="14.25" x14ac:dyDescent="0.2">
      <c r="A450" s="59"/>
      <c r="B450" s="59" t="str">
        <f>EtalonRes!I122</f>
        <v>07.2.07.13</v>
      </c>
      <c r="C450" s="59" t="str">
        <f>EtalonRes!K122</f>
        <v>Хомуты стальные</v>
      </c>
      <c r="D450" s="60" t="str">
        <f>EtalonRes!O122</f>
        <v>кг</v>
      </c>
      <c r="E450" s="61">
        <f>EtalonRes!X122</f>
        <v>0</v>
      </c>
      <c r="F450" s="61"/>
      <c r="G450" s="61">
        <f>ROUND(EtalonRes!AG122*Source!I92, 7)</f>
        <v>0</v>
      </c>
      <c r="H450" s="63"/>
      <c r="I450" s="62"/>
      <c r="J450" s="63"/>
      <c r="K450" s="62"/>
      <c r="L450" s="63"/>
    </row>
    <row r="451" spans="1:82" ht="14.25" x14ac:dyDescent="0.2">
      <c r="A451" s="59"/>
      <c r="B451" s="59" t="str">
        <f>EtalonRes!I123</f>
        <v>08.3.04.02</v>
      </c>
      <c r="C451" s="59" t="str">
        <f>EtalonRes!K123</f>
        <v>Сталь стержневая диаметром до 10 мм</v>
      </c>
      <c r="D451" s="60" t="str">
        <f>EtalonRes!O123</f>
        <v>т</v>
      </c>
      <c r="E451" s="61">
        <f>EtalonRes!X123</f>
        <v>0</v>
      </c>
      <c r="F451" s="61"/>
      <c r="G451" s="61">
        <f>ROUND(EtalonRes!AG123*Source!I92, 7)</f>
        <v>0</v>
      </c>
      <c r="H451" s="63"/>
      <c r="I451" s="62"/>
      <c r="J451" s="63"/>
      <c r="K451" s="62"/>
      <c r="L451" s="63"/>
    </row>
    <row r="452" spans="1:82" ht="14.25" x14ac:dyDescent="0.2">
      <c r="A452" s="59"/>
      <c r="B452" s="59" t="str">
        <f>EtalonRes!I127</f>
        <v>22.2.01.04</v>
      </c>
      <c r="C452" s="59" t="str">
        <f>EtalonRes!K127</f>
        <v>Изоляторы штыревые</v>
      </c>
      <c r="D452" s="60" t="str">
        <f>EtalonRes!O127</f>
        <v>ШТ</v>
      </c>
      <c r="E452" s="61">
        <f>EtalonRes!X127</f>
        <v>0</v>
      </c>
      <c r="F452" s="61"/>
      <c r="G452" s="61">
        <f>ROUND(EtalonRes!AG127*Source!I92, 7)</f>
        <v>0</v>
      </c>
      <c r="H452" s="63"/>
      <c r="I452" s="62"/>
      <c r="J452" s="63"/>
      <c r="K452" s="62"/>
      <c r="L452" s="63"/>
    </row>
    <row r="453" spans="1:82" ht="14.25" x14ac:dyDescent="0.2">
      <c r="A453" s="59"/>
      <c r="B453" s="59" t="str">
        <f>EtalonRes!I128</f>
        <v>22.2.02.21</v>
      </c>
      <c r="C453" s="59" t="str">
        <f>EtalonRes!K128</f>
        <v>Штыри</v>
      </c>
      <c r="D453" s="60" t="str">
        <f>EtalonRes!O128</f>
        <v>ШТ</v>
      </c>
      <c r="E453" s="61">
        <f>EtalonRes!X128</f>
        <v>0</v>
      </c>
      <c r="F453" s="61"/>
      <c r="G453" s="61">
        <f>ROUND(EtalonRes!AG128*Source!I92, 7)</f>
        <v>0</v>
      </c>
      <c r="H453" s="63"/>
      <c r="I453" s="62"/>
      <c r="J453" s="63"/>
      <c r="K453" s="62"/>
      <c r="L453" s="63"/>
    </row>
    <row r="454" spans="1:82" ht="14.25" x14ac:dyDescent="0.2">
      <c r="A454" s="59"/>
      <c r="B454" s="59" t="str">
        <f>EtalonRes!I129</f>
        <v>22.2.02.23</v>
      </c>
      <c r="C454" s="67" t="str">
        <f>EtalonRes!K129</f>
        <v>Металлические плакаты</v>
      </c>
      <c r="D454" s="68" t="str">
        <f>EtalonRes!O129</f>
        <v>ШТ</v>
      </c>
      <c r="E454" s="69">
        <f>EtalonRes!X129</f>
        <v>0.1</v>
      </c>
      <c r="F454" s="69"/>
      <c r="G454" s="69">
        <f>ROUND(EtalonRes!AG129*Source!I92, 7)</f>
        <v>4.8</v>
      </c>
      <c r="H454" s="70"/>
      <c r="I454" s="71"/>
      <c r="J454" s="70"/>
      <c r="K454" s="71"/>
      <c r="L454" s="70"/>
    </row>
    <row r="455" spans="1:82" ht="15" x14ac:dyDescent="0.2">
      <c r="A455" s="59"/>
      <c r="B455" s="59"/>
      <c r="C455" s="73" t="s">
        <v>848</v>
      </c>
      <c r="D455" s="60"/>
      <c r="E455" s="61"/>
      <c r="F455" s="61"/>
      <c r="G455" s="61"/>
      <c r="H455" s="63"/>
      <c r="I455" s="62"/>
      <c r="J455" s="63"/>
      <c r="K455" s="62"/>
      <c r="L455" s="63">
        <f>L433+L435+L436+L441</f>
        <v>226856.14</v>
      </c>
    </row>
    <row r="456" spans="1:82" ht="14.25" x14ac:dyDescent="0.2">
      <c r="A456" s="59"/>
      <c r="B456" s="59"/>
      <c r="C456" s="59" t="s">
        <v>849</v>
      </c>
      <c r="D456" s="60"/>
      <c r="E456" s="61"/>
      <c r="F456" s="61"/>
      <c r="G456" s="61"/>
      <c r="H456" s="63"/>
      <c r="I456" s="62"/>
      <c r="J456" s="63"/>
      <c r="K456" s="62"/>
      <c r="L456" s="63">
        <f>SUM(AR431:AR459)+SUM(AS431:AS459)+SUM(AT431:AT459)+SUM(AU431:AU459)+SUM(AV431:AV459)</f>
        <v>123802.15</v>
      </c>
    </row>
    <row r="457" spans="1:82" ht="14.25" x14ac:dyDescent="0.2">
      <c r="A457" s="59"/>
      <c r="B457" s="59" t="s">
        <v>27</v>
      </c>
      <c r="C457" s="59" t="s">
        <v>850</v>
      </c>
      <c r="D457" s="60" t="s">
        <v>781</v>
      </c>
      <c r="E457" s="61">
        <f>Source!BZ92</f>
        <v>103</v>
      </c>
      <c r="F457" s="61"/>
      <c r="G457" s="61">
        <f>Source!AT92</f>
        <v>103</v>
      </c>
      <c r="H457" s="63"/>
      <c r="I457" s="62"/>
      <c r="J457" s="63"/>
      <c r="K457" s="62"/>
      <c r="L457" s="63">
        <f>SUM(AZ431:AZ459)</f>
        <v>127516.21</v>
      </c>
    </row>
    <row r="458" spans="1:82" ht="14.25" x14ac:dyDescent="0.2">
      <c r="A458" s="67"/>
      <c r="B458" s="67" t="s">
        <v>28</v>
      </c>
      <c r="C458" s="67" t="s">
        <v>851</v>
      </c>
      <c r="D458" s="68" t="s">
        <v>781</v>
      </c>
      <c r="E458" s="69">
        <f>Source!CA92</f>
        <v>60</v>
      </c>
      <c r="F458" s="69"/>
      <c r="G458" s="69">
        <f>Source!AU92</f>
        <v>60</v>
      </c>
      <c r="H458" s="70"/>
      <c r="I458" s="71"/>
      <c r="J458" s="70"/>
      <c r="K458" s="71"/>
      <c r="L458" s="70">
        <f>SUM(BA431:BA459)</f>
        <v>74281.289999999994</v>
      </c>
    </row>
    <row r="459" spans="1:82" ht="15" x14ac:dyDescent="0.2">
      <c r="C459" s="75" t="s">
        <v>852</v>
      </c>
      <c r="D459" s="75"/>
      <c r="E459" s="75"/>
      <c r="F459" s="75"/>
      <c r="G459" s="75"/>
      <c r="H459" s="75"/>
      <c r="I459" s="76">
        <f>K459/E431</f>
        <v>8930.2841666666664</v>
      </c>
      <c r="J459" s="76"/>
      <c r="K459" s="76">
        <f>L433+L435+L441+L457+L458+L436</f>
        <v>428653.64</v>
      </c>
      <c r="L459" s="76"/>
      <c r="AD459">
        <f>ROUND((Source!AT92/100)*((ROUND(SUMIF(SmtRes!AQ104:'SmtRes'!AQ113,"=1",SmtRes!AD104:'SmtRes'!AD113)*Source!I92, 2)+ROUND(SUMIF(SmtRes!AQ104:'SmtRes'!AQ113,"=1",SmtRes!AC104:'SmtRes'!AC113)*Source!I92, 2))), 2)</f>
        <v>78013.850000000006</v>
      </c>
      <c r="AE459">
        <f>ROUND((Source!AU92/100)*((ROUND(SUMIF(SmtRes!AQ104:'SmtRes'!AQ113,"=1",SmtRes!AD104:'SmtRes'!AD113)*Source!I92, 2)+ROUND(SUMIF(SmtRes!AQ104:'SmtRes'!AQ113,"=1",SmtRes!AC104:'SmtRes'!AC113)*Source!I92, 2))), 2)</f>
        <v>45444.959999999999</v>
      </c>
      <c r="AN459" s="72">
        <f>L433+L435+L441+L457+L458+L436</f>
        <v>428653.64</v>
      </c>
      <c r="AO459" s="72">
        <f>L435</f>
        <v>94668.1</v>
      </c>
      <c r="AQ459" t="s">
        <v>853</v>
      </c>
      <c r="AR459" s="72">
        <f>L433</f>
        <v>97055.37</v>
      </c>
      <c r="AT459" s="72">
        <f>L436</f>
        <v>26746.78</v>
      </c>
      <c r="AV459" t="s">
        <v>853</v>
      </c>
      <c r="AW459" s="72">
        <f>L441</f>
        <v>8385.89</v>
      </c>
      <c r="AZ459">
        <f>Source!X92</f>
        <v>127516.21</v>
      </c>
      <c r="BA459">
        <f>Source!Y92</f>
        <v>74281.289999999994</v>
      </c>
      <c r="CD459">
        <v>1</v>
      </c>
    </row>
    <row r="460" spans="1:82" ht="39.75" x14ac:dyDescent="0.2">
      <c r="A460" s="57" t="s">
        <v>211</v>
      </c>
      <c r="B460" s="59" t="str">
        <f>Source!F93</f>
        <v>Цена поставщика</v>
      </c>
      <c r="C460" s="59" t="s">
        <v>924</v>
      </c>
      <c r="D460" s="60" t="str">
        <f>Source!H93</f>
        <v>ШТ</v>
      </c>
      <c r="E460" s="61">
        <f>Source!K93</f>
        <v>48</v>
      </c>
      <c r="F460" s="61"/>
      <c r="G460" s="61">
        <f>Source!I93</f>
        <v>48</v>
      </c>
      <c r="H460" s="63">
        <f>Source!AL93</f>
        <v>13768.53</v>
      </c>
      <c r="I460" s="62"/>
      <c r="J460" s="63"/>
      <c r="K460" s="62">
        <f>ROUND(1.02,7)</f>
        <v>1.02</v>
      </c>
      <c r="L460" s="63">
        <f>Source!P93</f>
        <v>674107.23</v>
      </c>
    </row>
    <row r="461" spans="1:82" ht="89.25" x14ac:dyDescent="0.2">
      <c r="A461" s="87"/>
      <c r="B461" s="88" t="str">
        <f>Source!EO93</f>
        <v>Поправка: ФСБЦ-2022, ОП, т.3, п.1.1.</v>
      </c>
      <c r="C461" s="88" t="str">
        <f>Source!CN93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461" s="87"/>
      <c r="E461" s="87"/>
      <c r="F461" s="87"/>
      <c r="G461" s="87"/>
      <c r="H461" s="87"/>
      <c r="I461" s="87"/>
      <c r="J461" s="87"/>
      <c r="K461" s="87"/>
      <c r="L461" s="87"/>
    </row>
    <row r="462" spans="1:82" ht="15" x14ac:dyDescent="0.2">
      <c r="C462" s="75" t="s">
        <v>852</v>
      </c>
      <c r="D462" s="75"/>
      <c r="E462" s="75"/>
      <c r="F462" s="75"/>
      <c r="G462" s="75"/>
      <c r="H462" s="75"/>
      <c r="I462" s="76">
        <f>K462/E460</f>
        <v>14043.900625</v>
      </c>
      <c r="J462" s="76"/>
      <c r="K462" s="76">
        <f>L460</f>
        <v>674107.23</v>
      </c>
      <c r="L462" s="76"/>
      <c r="AD462">
        <f>ROUND((Source!AT93/100)*((ROUND(ROUND(Source!AO93,2)*Source!I93, 2)+ROUND(ROUND(Source!AN93,2)*Source!I93, 2))), 2)</f>
        <v>0</v>
      </c>
      <c r="AE462">
        <f>ROUND((Source!AU93/100)*((ROUND(ROUND(Source!AO93,2)*Source!I93, 2)+ROUND(ROUND(Source!AN93,2)*Source!I93, 2))), 2)</f>
        <v>0</v>
      </c>
      <c r="AN462" s="72">
        <f>L460</f>
        <v>674107.23</v>
      </c>
      <c r="AO462">
        <f>0</f>
        <v>0</v>
      </c>
      <c r="AQ462" t="s">
        <v>853</v>
      </c>
      <c r="AR462">
        <f>0</f>
        <v>0</v>
      </c>
      <c r="AT462">
        <f>0</f>
        <v>0</v>
      </c>
      <c r="AV462" t="s">
        <v>853</v>
      </c>
      <c r="AW462" s="72">
        <f>L460</f>
        <v>674107.23</v>
      </c>
      <c r="AZ462">
        <f>Source!X93</f>
        <v>0</v>
      </c>
      <c r="BA462">
        <f>Source!Y93</f>
        <v>0</v>
      </c>
      <c r="CD462">
        <v>1</v>
      </c>
    </row>
    <row r="463" spans="1:82" ht="28.5" x14ac:dyDescent="0.2">
      <c r="A463" s="78" t="s">
        <v>221</v>
      </c>
      <c r="B463" s="67" t="str">
        <f>Source!F94</f>
        <v>01.7.15.05-0015</v>
      </c>
      <c r="C463" s="67" t="str">
        <f>Source!G94</f>
        <v>Гайки стальные шестигранные, диаметр резьбы М16 (М18)(0,038кг/шт)</v>
      </c>
      <c r="D463" s="68" t="str">
        <f>Source!H94</f>
        <v>т</v>
      </c>
      <c r="E463" s="69">
        <f>Source!K94</f>
        <v>3.6480000000000002E-3</v>
      </c>
      <c r="F463" s="69"/>
      <c r="G463" s="69">
        <f>Source!I94</f>
        <v>3.6480000000000002E-3</v>
      </c>
      <c r="H463" s="70">
        <f>Source!AL94</f>
        <v>123285.2</v>
      </c>
      <c r="I463" s="71">
        <f>IF(Source!BC94&lt;&gt; 0, Source!BC94, 1)</f>
        <v>1.1200000000000001</v>
      </c>
      <c r="J463" s="70">
        <f>ROUND(H463*I463, 2)</f>
        <v>138079.42000000001</v>
      </c>
      <c r="K463" s="71"/>
      <c r="L463" s="70">
        <f>Source!P94</f>
        <v>503.71</v>
      </c>
    </row>
    <row r="464" spans="1:82" ht="15" x14ac:dyDescent="0.2">
      <c r="C464" s="75" t="s">
        <v>852</v>
      </c>
      <c r="D464" s="75"/>
      <c r="E464" s="75"/>
      <c r="F464" s="75"/>
      <c r="G464" s="75"/>
      <c r="H464" s="75"/>
      <c r="I464" s="76">
        <f>K464/E463</f>
        <v>138078.39912280699</v>
      </c>
      <c r="J464" s="76"/>
      <c r="K464" s="76">
        <f>L463</f>
        <v>503.71</v>
      </c>
      <c r="L464" s="76"/>
      <c r="AD464">
        <f>ROUND((Source!AT94/100)*((ROUND(ROUND(Source!AO94,2)*Source!I94, 2)+ROUND(ROUND(Source!AN94,2)*Source!I94, 2))), 2)</f>
        <v>0</v>
      </c>
      <c r="AE464">
        <f>ROUND((Source!AU94/100)*((ROUND(ROUND(Source!AO94,2)*Source!I94, 2)+ROUND(ROUND(Source!AN94,2)*Source!I94, 2))), 2)</f>
        <v>0</v>
      </c>
      <c r="AN464" s="72">
        <f>L463</f>
        <v>503.71</v>
      </c>
      <c r="AO464">
        <f>0</f>
        <v>0</v>
      </c>
      <c r="AQ464" t="s">
        <v>853</v>
      </c>
      <c r="AR464">
        <f>0</f>
        <v>0</v>
      </c>
      <c r="AT464">
        <f>0</f>
        <v>0</v>
      </c>
      <c r="AV464" t="s">
        <v>853</v>
      </c>
      <c r="AW464" s="72">
        <f>L463</f>
        <v>503.71</v>
      </c>
      <c r="AZ464">
        <f>Source!X94</f>
        <v>0</v>
      </c>
      <c r="BA464">
        <f>Source!Y94</f>
        <v>0</v>
      </c>
      <c r="CD464">
        <v>1</v>
      </c>
    </row>
    <row r="465" spans="1:82" ht="39.75" x14ac:dyDescent="0.2">
      <c r="A465" s="78" t="s">
        <v>228</v>
      </c>
      <c r="B465" s="67" t="str">
        <f>Source!F95</f>
        <v>Цена поставщика</v>
      </c>
      <c r="C465" s="67" t="s">
        <v>925</v>
      </c>
      <c r="D465" s="68" t="str">
        <f>Source!H95</f>
        <v>ШТ</v>
      </c>
      <c r="E465" s="69">
        <f>Source!K95</f>
        <v>48</v>
      </c>
      <c r="F465" s="69"/>
      <c r="G465" s="69">
        <f>Source!I95</f>
        <v>48</v>
      </c>
      <c r="H465" s="70">
        <f>Source!AL95</f>
        <v>78.5</v>
      </c>
      <c r="I465" s="71"/>
      <c r="J465" s="70"/>
      <c r="K465" s="71">
        <f>ROUND(1.02,7)</f>
        <v>1.02</v>
      </c>
      <c r="L465" s="70">
        <f>Source!P95</f>
        <v>3843.36</v>
      </c>
    </row>
    <row r="466" spans="1:82" ht="15" x14ac:dyDescent="0.2">
      <c r="C466" s="75" t="s">
        <v>852</v>
      </c>
      <c r="D466" s="75"/>
      <c r="E466" s="75"/>
      <c r="F466" s="75"/>
      <c r="G466" s="75"/>
      <c r="H466" s="75"/>
      <c r="I466" s="76">
        <f>K466/E465</f>
        <v>80.070000000000007</v>
      </c>
      <c r="J466" s="76"/>
      <c r="K466" s="76">
        <f>L465</f>
        <v>3843.36</v>
      </c>
      <c r="L466" s="76"/>
      <c r="AD466">
        <f>ROUND((Source!AT95/100)*((ROUND(ROUND(Source!AO95,2)*Source!I95, 2)+ROUND(ROUND(Source!AN95,2)*Source!I95, 2))), 2)</f>
        <v>0</v>
      </c>
      <c r="AE466">
        <f>ROUND((Source!AU95/100)*((ROUND(ROUND(Source!AO95,2)*Source!I95, 2)+ROUND(ROUND(Source!AN95,2)*Source!I95, 2))), 2)</f>
        <v>0</v>
      </c>
      <c r="AN466" s="72">
        <f>L465</f>
        <v>3843.36</v>
      </c>
      <c r="AO466">
        <f>0</f>
        <v>0</v>
      </c>
      <c r="AQ466" t="s">
        <v>853</v>
      </c>
      <c r="AR466">
        <f>0</f>
        <v>0</v>
      </c>
      <c r="AT466">
        <f>0</f>
        <v>0</v>
      </c>
      <c r="AV466" t="s">
        <v>853</v>
      </c>
      <c r="AW466" s="72">
        <f>L465</f>
        <v>3843.36</v>
      </c>
      <c r="AZ466">
        <f>Source!X95</f>
        <v>0</v>
      </c>
      <c r="BA466">
        <f>Source!Y95</f>
        <v>0</v>
      </c>
      <c r="CD466">
        <v>1</v>
      </c>
    </row>
    <row r="467" spans="1:82" ht="39.75" x14ac:dyDescent="0.2">
      <c r="A467" s="78" t="s">
        <v>231</v>
      </c>
      <c r="B467" s="67" t="str">
        <f>Source!F96</f>
        <v>Цена поставщика</v>
      </c>
      <c r="C467" s="67" t="s">
        <v>926</v>
      </c>
      <c r="D467" s="68" t="str">
        <f>Source!H96</f>
        <v>ШТ</v>
      </c>
      <c r="E467" s="69">
        <f>Source!K96</f>
        <v>48</v>
      </c>
      <c r="F467" s="69"/>
      <c r="G467" s="69">
        <f>Source!I96</f>
        <v>48</v>
      </c>
      <c r="H467" s="70">
        <f>Source!AL96</f>
        <v>3858</v>
      </c>
      <c r="I467" s="71"/>
      <c r="J467" s="70"/>
      <c r="K467" s="71">
        <f>ROUND(1.02,7)</f>
        <v>1.02</v>
      </c>
      <c r="L467" s="70">
        <f>Source!P96</f>
        <v>188887.67999999999</v>
      </c>
    </row>
    <row r="468" spans="1:82" ht="15" x14ac:dyDescent="0.2">
      <c r="C468" s="75" t="s">
        <v>852</v>
      </c>
      <c r="D468" s="75"/>
      <c r="E468" s="75"/>
      <c r="F468" s="75"/>
      <c r="G468" s="75"/>
      <c r="H468" s="75"/>
      <c r="I468" s="76">
        <f>K468/E467</f>
        <v>3935.16</v>
      </c>
      <c r="J468" s="76"/>
      <c r="K468" s="76">
        <f>L467</f>
        <v>188887.67999999999</v>
      </c>
      <c r="L468" s="76"/>
      <c r="AD468">
        <f>ROUND((Source!AT96/100)*((ROUND(ROUND(Source!AO96,2)*Source!I96, 2)+ROUND(ROUND(Source!AN96,2)*Source!I96, 2))), 2)</f>
        <v>0</v>
      </c>
      <c r="AE468">
        <f>ROUND((Source!AU96/100)*((ROUND(ROUND(Source!AO96,2)*Source!I96, 2)+ROUND(ROUND(Source!AN96,2)*Source!I96, 2))), 2)</f>
        <v>0</v>
      </c>
      <c r="AN468" s="72">
        <f>L467</f>
        <v>188887.67999999999</v>
      </c>
      <c r="AO468">
        <f>0</f>
        <v>0</v>
      </c>
      <c r="AQ468" t="s">
        <v>853</v>
      </c>
      <c r="AR468">
        <f>0</f>
        <v>0</v>
      </c>
      <c r="AT468">
        <f>0</f>
        <v>0</v>
      </c>
      <c r="AV468" t="s">
        <v>853</v>
      </c>
      <c r="AW468" s="72">
        <f>L467</f>
        <v>188887.67999999999</v>
      </c>
      <c r="AZ468">
        <f>Source!X96</f>
        <v>0</v>
      </c>
      <c r="BA468">
        <f>Source!Y96</f>
        <v>0</v>
      </c>
      <c r="CD468">
        <v>1</v>
      </c>
    </row>
    <row r="469" spans="1:82" ht="39.75" x14ac:dyDescent="0.2">
      <c r="A469" s="78" t="s">
        <v>233</v>
      </c>
      <c r="B469" s="67" t="str">
        <f>Source!F97</f>
        <v>Цена поставщика</v>
      </c>
      <c r="C469" s="67" t="s">
        <v>927</v>
      </c>
      <c r="D469" s="68" t="str">
        <f>Source!H97</f>
        <v>ШТ</v>
      </c>
      <c r="E469" s="69">
        <f>Source!K97</f>
        <v>48</v>
      </c>
      <c r="F469" s="69"/>
      <c r="G469" s="69">
        <f>Source!I97</f>
        <v>48</v>
      </c>
      <c r="H469" s="70">
        <f>Source!AL97</f>
        <v>370.7</v>
      </c>
      <c r="I469" s="71"/>
      <c r="J469" s="70"/>
      <c r="K469" s="71">
        <f>ROUND(1.02,7)</f>
        <v>1.02</v>
      </c>
      <c r="L469" s="70">
        <f>Source!P97</f>
        <v>18149.47</v>
      </c>
    </row>
    <row r="470" spans="1:82" ht="15" x14ac:dyDescent="0.2">
      <c r="C470" s="75" t="s">
        <v>852</v>
      </c>
      <c r="D470" s="75"/>
      <c r="E470" s="75"/>
      <c r="F470" s="75"/>
      <c r="G470" s="75"/>
      <c r="H470" s="75"/>
      <c r="I470" s="76">
        <f>K470/E469</f>
        <v>378.11395833333336</v>
      </c>
      <c r="J470" s="76"/>
      <c r="K470" s="76">
        <f>L469</f>
        <v>18149.47</v>
      </c>
      <c r="L470" s="76"/>
      <c r="AD470">
        <f>ROUND((Source!AT97/100)*((ROUND(ROUND(Source!AO97,2)*Source!I97, 2)+ROUND(ROUND(Source!AN97,2)*Source!I97, 2))), 2)</f>
        <v>0</v>
      </c>
      <c r="AE470">
        <f>ROUND((Source!AU97/100)*((ROUND(ROUND(Source!AO97,2)*Source!I97, 2)+ROUND(ROUND(Source!AN97,2)*Source!I97, 2))), 2)</f>
        <v>0</v>
      </c>
      <c r="AN470" s="72">
        <f>L469</f>
        <v>18149.47</v>
      </c>
      <c r="AO470">
        <f>0</f>
        <v>0</v>
      </c>
      <c r="AQ470" t="s">
        <v>853</v>
      </c>
      <c r="AR470">
        <f>0</f>
        <v>0</v>
      </c>
      <c r="AT470">
        <f>0</f>
        <v>0</v>
      </c>
      <c r="AV470" t="s">
        <v>853</v>
      </c>
      <c r="AW470" s="72">
        <f>L469</f>
        <v>18149.47</v>
      </c>
      <c r="AZ470">
        <f>Source!X97</f>
        <v>0</v>
      </c>
      <c r="BA470">
        <f>Source!Y97</f>
        <v>0</v>
      </c>
      <c r="CD470">
        <v>1</v>
      </c>
    </row>
    <row r="471" spans="1:82" ht="39.75" x14ac:dyDescent="0.2">
      <c r="A471" s="78" t="s">
        <v>235</v>
      </c>
      <c r="B471" s="67" t="str">
        <f>Source!F98</f>
        <v>Цена поставщика</v>
      </c>
      <c r="C471" s="67" t="s">
        <v>928</v>
      </c>
      <c r="D471" s="68" t="str">
        <f>Source!H98</f>
        <v>ШТ</v>
      </c>
      <c r="E471" s="69">
        <f>Source!K98</f>
        <v>96</v>
      </c>
      <c r="F471" s="69"/>
      <c r="G471" s="69">
        <f>Source!I98</f>
        <v>96</v>
      </c>
      <c r="H471" s="70">
        <f>Source!AL98</f>
        <v>35</v>
      </c>
      <c r="I471" s="71"/>
      <c r="J471" s="70"/>
      <c r="K471" s="71">
        <f>ROUND(1.02,7)</f>
        <v>1.02</v>
      </c>
      <c r="L471" s="70">
        <f>Source!P98</f>
        <v>3427.2</v>
      </c>
    </row>
    <row r="472" spans="1:82" ht="15" x14ac:dyDescent="0.2">
      <c r="C472" s="75" t="s">
        <v>852</v>
      </c>
      <c r="D472" s="75"/>
      <c r="E472" s="75"/>
      <c r="F472" s="75"/>
      <c r="G472" s="75"/>
      <c r="H472" s="75"/>
      <c r="I472" s="76">
        <f>K472/E471</f>
        <v>35.699999999999996</v>
      </c>
      <c r="J472" s="76"/>
      <c r="K472" s="76">
        <f>L471</f>
        <v>3427.2</v>
      </c>
      <c r="L472" s="76"/>
      <c r="AD472">
        <f>ROUND((Source!AT98/100)*((ROUND(ROUND(Source!AO98,2)*Source!I98, 2)+ROUND(ROUND(Source!AN98,2)*Source!I98, 2))), 2)</f>
        <v>0</v>
      </c>
      <c r="AE472">
        <f>ROUND((Source!AU98/100)*((ROUND(ROUND(Source!AO98,2)*Source!I98, 2)+ROUND(ROUND(Source!AN98,2)*Source!I98, 2))), 2)</f>
        <v>0</v>
      </c>
      <c r="AN472" s="72">
        <f>L471</f>
        <v>3427.2</v>
      </c>
      <c r="AO472">
        <f>0</f>
        <v>0</v>
      </c>
      <c r="AQ472" t="s">
        <v>853</v>
      </c>
      <c r="AR472">
        <f>0</f>
        <v>0</v>
      </c>
      <c r="AT472">
        <f>0</f>
        <v>0</v>
      </c>
      <c r="AV472" t="s">
        <v>853</v>
      </c>
      <c r="AW472" s="72">
        <f>L471</f>
        <v>3427.2</v>
      </c>
      <c r="AZ472">
        <f>Source!X98</f>
        <v>0</v>
      </c>
      <c r="BA472">
        <f>Source!Y98</f>
        <v>0</v>
      </c>
      <c r="CD472">
        <v>1</v>
      </c>
    </row>
    <row r="473" spans="1:82" ht="39.75" x14ac:dyDescent="0.2">
      <c r="A473" s="78" t="s">
        <v>237</v>
      </c>
      <c r="B473" s="67" t="str">
        <f>Source!F99</f>
        <v>Цена поставщика</v>
      </c>
      <c r="C473" s="67" t="s">
        <v>929</v>
      </c>
      <c r="D473" s="68" t="str">
        <f>Source!H99</f>
        <v>ШТ</v>
      </c>
      <c r="E473" s="69">
        <f>Source!K99</f>
        <v>144</v>
      </c>
      <c r="F473" s="69"/>
      <c r="G473" s="69">
        <f>Source!I99</f>
        <v>144</v>
      </c>
      <c r="H473" s="70">
        <f>Source!AL99</f>
        <v>2087.4</v>
      </c>
      <c r="I473" s="71"/>
      <c r="J473" s="70"/>
      <c r="K473" s="71">
        <f>ROUND(1.02,7)</f>
        <v>1.02</v>
      </c>
      <c r="L473" s="70">
        <f>Source!P99</f>
        <v>306597.31</v>
      </c>
    </row>
    <row r="474" spans="1:82" ht="15" x14ac:dyDescent="0.2">
      <c r="C474" s="75" t="s">
        <v>852</v>
      </c>
      <c r="D474" s="75"/>
      <c r="E474" s="75"/>
      <c r="F474" s="75"/>
      <c r="G474" s="75"/>
      <c r="H474" s="75"/>
      <c r="I474" s="76">
        <f>K474/E473</f>
        <v>2129.1479861111111</v>
      </c>
      <c r="J474" s="76"/>
      <c r="K474" s="76">
        <f>L473</f>
        <v>306597.31</v>
      </c>
      <c r="L474" s="76"/>
      <c r="AD474">
        <f>ROUND((Source!AT99/100)*((ROUND(ROUND(Source!AO99,2)*Source!I99, 2)+ROUND(ROUND(Source!AN99,2)*Source!I99, 2))), 2)</f>
        <v>0</v>
      </c>
      <c r="AE474">
        <f>ROUND((Source!AU99/100)*((ROUND(ROUND(Source!AO99,2)*Source!I99, 2)+ROUND(ROUND(Source!AN99,2)*Source!I99, 2))), 2)</f>
        <v>0</v>
      </c>
      <c r="AN474" s="72">
        <f>L473</f>
        <v>306597.31</v>
      </c>
      <c r="AO474">
        <f>0</f>
        <v>0</v>
      </c>
      <c r="AQ474" t="s">
        <v>853</v>
      </c>
      <c r="AR474">
        <f>0</f>
        <v>0</v>
      </c>
      <c r="AT474">
        <f>0</f>
        <v>0</v>
      </c>
      <c r="AV474" t="s">
        <v>853</v>
      </c>
      <c r="AW474" s="72">
        <f>L473</f>
        <v>306597.31</v>
      </c>
      <c r="AZ474">
        <f>Source!X99</f>
        <v>0</v>
      </c>
      <c r="BA474">
        <f>Source!Y99</f>
        <v>0</v>
      </c>
      <c r="CD474">
        <v>1</v>
      </c>
    </row>
    <row r="475" spans="1:82" ht="39.75" x14ac:dyDescent="0.2">
      <c r="A475" s="78" t="s">
        <v>246</v>
      </c>
      <c r="B475" s="67" t="str">
        <f>Source!F101</f>
        <v>Цена поставщика</v>
      </c>
      <c r="C475" s="67" t="s">
        <v>930</v>
      </c>
      <c r="D475" s="68" t="str">
        <f>Source!H101</f>
        <v>ШТ</v>
      </c>
      <c r="E475" s="69">
        <f>Source!K101</f>
        <v>144</v>
      </c>
      <c r="F475" s="69"/>
      <c r="G475" s="69">
        <f>Source!I101</f>
        <v>144</v>
      </c>
      <c r="H475" s="70">
        <f>Source!AL101</f>
        <v>11.5</v>
      </c>
      <c r="I475" s="71"/>
      <c r="J475" s="70"/>
      <c r="K475" s="71">
        <f>ROUND(1.02,7)</f>
        <v>1.02</v>
      </c>
      <c r="L475" s="70">
        <f>Source!P101</f>
        <v>1689.12</v>
      </c>
    </row>
    <row r="476" spans="1:82" ht="15" x14ac:dyDescent="0.2">
      <c r="C476" s="75" t="s">
        <v>852</v>
      </c>
      <c r="D476" s="75"/>
      <c r="E476" s="75"/>
      <c r="F476" s="75"/>
      <c r="G476" s="75"/>
      <c r="H476" s="75"/>
      <c r="I476" s="76">
        <f>K476/E475</f>
        <v>11.729999999999999</v>
      </c>
      <c r="J476" s="76"/>
      <c r="K476" s="76">
        <f>L475</f>
        <v>1689.12</v>
      </c>
      <c r="L476" s="76"/>
      <c r="AD476">
        <f>ROUND((Source!AT101/100)*((ROUND(ROUND(Source!AO101,2)*Source!I101, 2)+ROUND(ROUND(Source!AN101,2)*Source!I101, 2))), 2)</f>
        <v>0</v>
      </c>
      <c r="AE476">
        <f>ROUND((Source!AU101/100)*((ROUND(ROUND(Source!AO101,2)*Source!I101, 2)+ROUND(ROUND(Source!AN101,2)*Source!I101, 2))), 2)</f>
        <v>0</v>
      </c>
      <c r="AN476" s="72">
        <f>L475</f>
        <v>1689.12</v>
      </c>
      <c r="AO476">
        <f>0</f>
        <v>0</v>
      </c>
      <c r="AQ476" t="s">
        <v>853</v>
      </c>
      <c r="AR476">
        <f>0</f>
        <v>0</v>
      </c>
      <c r="AT476">
        <f>0</f>
        <v>0</v>
      </c>
      <c r="AV476" t="s">
        <v>853</v>
      </c>
      <c r="AW476" s="72">
        <f>L475</f>
        <v>1689.12</v>
      </c>
      <c r="AZ476">
        <f>Source!X101</f>
        <v>0</v>
      </c>
      <c r="BA476">
        <f>Source!Y101</f>
        <v>0</v>
      </c>
      <c r="CD476">
        <v>1</v>
      </c>
    </row>
    <row r="477" spans="1:82" ht="71.25" x14ac:dyDescent="0.2">
      <c r="A477" s="78" t="s">
        <v>248</v>
      </c>
      <c r="B477" s="67" t="str">
        <f>Source!F102</f>
        <v>20.1.02.23-1031</v>
      </c>
      <c r="C477" s="67" t="str">
        <f>Source!G102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477" s="68" t="str">
        <f>Source!H102</f>
        <v>ШТ</v>
      </c>
      <c r="E477" s="69">
        <f>Source!K102</f>
        <v>288</v>
      </c>
      <c r="F477" s="69"/>
      <c r="G477" s="69">
        <f>Source!I102</f>
        <v>288</v>
      </c>
      <c r="H477" s="70">
        <f>Source!AL102</f>
        <v>127.56</v>
      </c>
      <c r="I477" s="71">
        <f>IF(Source!BC102&lt;&gt; 0, Source!BC102, 1)</f>
        <v>1.24</v>
      </c>
      <c r="J477" s="70">
        <f>ROUND(H477*I477, 2)</f>
        <v>158.16999999999999</v>
      </c>
      <c r="K477" s="71"/>
      <c r="L477" s="70">
        <f>Source!P102</f>
        <v>45552.959999999999</v>
      </c>
    </row>
    <row r="478" spans="1:82" ht="15" x14ac:dyDescent="0.2">
      <c r="C478" s="75" t="s">
        <v>852</v>
      </c>
      <c r="D478" s="75"/>
      <c r="E478" s="75"/>
      <c r="F478" s="75"/>
      <c r="G478" s="75"/>
      <c r="H478" s="75"/>
      <c r="I478" s="76">
        <f>K478/E477</f>
        <v>158.16999999999999</v>
      </c>
      <c r="J478" s="76"/>
      <c r="K478" s="76">
        <f>L477</f>
        <v>45552.959999999999</v>
      </c>
      <c r="L478" s="76"/>
      <c r="AD478">
        <f>ROUND((Source!AT102/100)*((ROUND(ROUND(Source!AO102,2)*Source!I102, 2)+ROUND(ROUND(Source!AN102,2)*Source!I102, 2))), 2)</f>
        <v>0</v>
      </c>
      <c r="AE478">
        <f>ROUND((Source!AU102/100)*((ROUND(ROUND(Source!AO102,2)*Source!I102, 2)+ROUND(ROUND(Source!AN102,2)*Source!I102, 2))), 2)</f>
        <v>0</v>
      </c>
      <c r="AN478" s="72">
        <f>L477</f>
        <v>45552.959999999999</v>
      </c>
      <c r="AO478">
        <f>0</f>
        <v>0</v>
      </c>
      <c r="AQ478" t="s">
        <v>853</v>
      </c>
      <c r="AR478">
        <f>0</f>
        <v>0</v>
      </c>
      <c r="AT478">
        <f>0</f>
        <v>0</v>
      </c>
      <c r="AV478" t="s">
        <v>853</v>
      </c>
      <c r="AW478" s="72">
        <f>L477</f>
        <v>45552.959999999999</v>
      </c>
      <c r="AZ478">
        <f>Source!X102</f>
        <v>0</v>
      </c>
      <c r="BA478">
        <f>Source!Y102</f>
        <v>0</v>
      </c>
      <c r="CD478">
        <v>2</v>
      </c>
    </row>
    <row r="479" spans="1:82" ht="108" x14ac:dyDescent="0.2">
      <c r="A479" s="57" t="s">
        <v>252</v>
      </c>
      <c r="B479" s="59" t="s">
        <v>931</v>
      </c>
      <c r="C479" s="59" t="s">
        <v>932</v>
      </c>
      <c r="D479" s="60" t="str">
        <f>Source!H103</f>
        <v>ШТ</v>
      </c>
      <c r="E479" s="61">
        <f>Source!K103</f>
        <v>2</v>
      </c>
      <c r="F479" s="61"/>
      <c r="G479" s="61">
        <f>Source!I103</f>
        <v>2</v>
      </c>
      <c r="H479" s="63"/>
      <c r="I479" s="62"/>
      <c r="J479" s="63"/>
      <c r="K479" s="62"/>
      <c r="L479" s="63"/>
    </row>
    <row r="480" spans="1:82" ht="165.75" x14ac:dyDescent="0.2">
      <c r="B480" s="64" t="str">
        <f>Source!EO103</f>
        <v>Поправка: 421/пр_2020_прил.10_т.5_п.4_гр.3</v>
      </c>
      <c r="C480" s="64" t="str">
        <f>Source!CN103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81" spans="1:83" ht="15" x14ac:dyDescent="0.2">
      <c r="A481" s="58"/>
      <c r="B481" s="61">
        <v>1</v>
      </c>
      <c r="C481" s="58" t="s">
        <v>844</v>
      </c>
      <c r="D481" s="60" t="s">
        <v>618</v>
      </c>
      <c r="E481" s="65"/>
      <c r="F481" s="61"/>
      <c r="G481" s="65">
        <f>Source!U103</f>
        <v>7.3440000000000003</v>
      </c>
      <c r="H481" s="61"/>
      <c r="I481" s="61"/>
      <c r="J481" s="61"/>
      <c r="K481" s="61"/>
      <c r="L481" s="66">
        <f>SUM(L482:L482)-SUMIF(CE482:CE482, 1, L482:L482)</f>
        <v>4043.97</v>
      </c>
    </row>
    <row r="482" spans="1:83" ht="28.5" x14ac:dyDescent="0.2">
      <c r="A482" s="59"/>
      <c r="B482" s="59" t="s">
        <v>631</v>
      </c>
      <c r="C482" s="59" t="s">
        <v>632</v>
      </c>
      <c r="D482" s="60" t="s">
        <v>618</v>
      </c>
      <c r="E482" s="61">
        <v>3.06</v>
      </c>
      <c r="F482" s="61">
        <f>ROUND(1.2,7)</f>
        <v>1.2</v>
      </c>
      <c r="G482" s="61">
        <f>SmtRes!CX114</f>
        <v>7.3440000000000003</v>
      </c>
      <c r="H482" s="63">
        <f>SmtRes!CZ114</f>
        <v>440.52</v>
      </c>
      <c r="I482" s="62">
        <f>SmtRes!AL114</f>
        <v>1.25</v>
      </c>
      <c r="J482" s="63">
        <f>ROUND(H482*I482, 2)</f>
        <v>550.65</v>
      </c>
      <c r="K482" s="62"/>
      <c r="L482" s="63">
        <f>SmtRes!DI114</f>
        <v>4043.97</v>
      </c>
    </row>
    <row r="483" spans="1:83" ht="15" x14ac:dyDescent="0.2">
      <c r="A483" s="58"/>
      <c r="B483" s="61">
        <v>2</v>
      </c>
      <c r="C483" s="58" t="s">
        <v>845</v>
      </c>
      <c r="D483" s="60"/>
      <c r="E483" s="65"/>
      <c r="F483" s="61"/>
      <c r="G483" s="65"/>
      <c r="H483" s="61"/>
      <c r="I483" s="61"/>
      <c r="J483" s="61"/>
      <c r="K483" s="61"/>
      <c r="L483" s="66">
        <f>SUM(L484:L488)-SUMIF(CE484:CE488, 1, L484:L488)</f>
        <v>3944.4999999999995</v>
      </c>
    </row>
    <row r="484" spans="1:83" ht="15" x14ac:dyDescent="0.2">
      <c r="A484" s="58"/>
      <c r="B484" s="61"/>
      <c r="C484" s="58" t="s">
        <v>847</v>
      </c>
      <c r="D484" s="60" t="s">
        <v>618</v>
      </c>
      <c r="E484" s="65"/>
      <c r="F484" s="61"/>
      <c r="G484" s="65">
        <f>Source!V103</f>
        <v>2.0880000000000001</v>
      </c>
      <c r="H484" s="61"/>
      <c r="I484" s="61"/>
      <c r="J484" s="61"/>
      <c r="K484" s="61"/>
      <c r="L484" s="66">
        <f>SUMIF(CE485:CE488, 1, L485:L488)</f>
        <v>1114.45</v>
      </c>
      <c r="CE484">
        <v>1</v>
      </c>
    </row>
    <row r="485" spans="1:83" ht="42.75" x14ac:dyDescent="0.2">
      <c r="A485" s="59"/>
      <c r="B485" s="59" t="s">
        <v>684</v>
      </c>
      <c r="C485" s="59" t="s">
        <v>686</v>
      </c>
      <c r="D485" s="60" t="s">
        <v>509</v>
      </c>
      <c r="E485" s="61">
        <v>0.68</v>
      </c>
      <c r="F485" s="61">
        <f>ROUND(1.2,7)</f>
        <v>1.2</v>
      </c>
      <c r="G485" s="61">
        <f>SmtRes!CX116</f>
        <v>1.6319999999999999</v>
      </c>
      <c r="H485" s="63">
        <f>SmtRes!CZ116</f>
        <v>1811.82</v>
      </c>
      <c r="I485" s="62">
        <f>SmtRes!AJ116</f>
        <v>1.25</v>
      </c>
      <c r="J485" s="63">
        <f>ROUND(H485*I485, 2)</f>
        <v>2264.7800000000002</v>
      </c>
      <c r="K485" s="62"/>
      <c r="L485" s="63">
        <f>SmtRes!DG116</f>
        <v>3696.12</v>
      </c>
    </row>
    <row r="486" spans="1:83" ht="28.5" x14ac:dyDescent="0.2">
      <c r="A486" s="59"/>
      <c r="B486" s="59" t="s">
        <v>687</v>
      </c>
      <c r="C486" s="59" t="s">
        <v>870</v>
      </c>
      <c r="D486" s="60" t="s">
        <v>618</v>
      </c>
      <c r="E486" s="61">
        <f>SmtRes!DO116*SmtRes!AT116</f>
        <v>0.68</v>
      </c>
      <c r="F486" s="61">
        <f>ROUND(1.2,7)</f>
        <v>1.2</v>
      </c>
      <c r="G486" s="61">
        <f>SmtRes!DO116*SmtRes!CX116</f>
        <v>1.6319999999999999</v>
      </c>
      <c r="H486" s="63"/>
      <c r="I486" s="62"/>
      <c r="J486" s="63">
        <f>ROUND(SmtRes!AG116/SmtRes!DO116, 2)</f>
        <v>549.32000000000005</v>
      </c>
      <c r="K486" s="62"/>
      <c r="L486" s="63">
        <f>SmtRes!DH116</f>
        <v>896.49</v>
      </c>
      <c r="CE486">
        <v>1</v>
      </c>
    </row>
    <row r="487" spans="1:83" ht="28.5" x14ac:dyDescent="0.2">
      <c r="A487" s="59"/>
      <c r="B487" s="59" t="s">
        <v>626</v>
      </c>
      <c r="C487" s="59" t="s">
        <v>628</v>
      </c>
      <c r="D487" s="60" t="s">
        <v>509</v>
      </c>
      <c r="E487" s="61">
        <v>0.19</v>
      </c>
      <c r="F487" s="61">
        <f>ROUND(1.2,7)</f>
        <v>1.2</v>
      </c>
      <c r="G487" s="61">
        <f>SmtRes!CX117</f>
        <v>0.45600000000000002</v>
      </c>
      <c r="H487" s="63"/>
      <c r="I487" s="62"/>
      <c r="J487" s="63">
        <f>SmtRes!CZ117</f>
        <v>544.70000000000005</v>
      </c>
      <c r="K487" s="62"/>
      <c r="L487" s="63">
        <f>SmtRes!DG117</f>
        <v>248.38</v>
      </c>
    </row>
    <row r="488" spans="1:83" ht="28.5" x14ac:dyDescent="0.2">
      <c r="A488" s="59"/>
      <c r="B488" s="59" t="s">
        <v>625</v>
      </c>
      <c r="C488" s="59" t="s">
        <v>846</v>
      </c>
      <c r="D488" s="60" t="s">
        <v>618</v>
      </c>
      <c r="E488" s="61">
        <f>SmtRes!DO117*SmtRes!AT117</f>
        <v>0.19</v>
      </c>
      <c r="F488" s="61">
        <f>ROUND(1.2,7)</f>
        <v>1.2</v>
      </c>
      <c r="G488" s="61">
        <f>SmtRes!DO117*SmtRes!CX117</f>
        <v>0.45600000000000002</v>
      </c>
      <c r="H488" s="63"/>
      <c r="I488" s="62"/>
      <c r="J488" s="63">
        <f>ROUND(SmtRes!AG117/SmtRes!DO117, 2)</f>
        <v>477.98</v>
      </c>
      <c r="K488" s="62"/>
      <c r="L488" s="63">
        <f>SmtRes!DH117</f>
        <v>217.96</v>
      </c>
      <c r="CE488">
        <v>1</v>
      </c>
    </row>
    <row r="489" spans="1:83" ht="15" x14ac:dyDescent="0.2">
      <c r="A489" s="58"/>
      <c r="B489" s="61">
        <v>4</v>
      </c>
      <c r="C489" s="58" t="s">
        <v>858</v>
      </c>
      <c r="D489" s="60"/>
      <c r="E489" s="65"/>
      <c r="F489" s="61"/>
      <c r="G489" s="65"/>
      <c r="H489" s="61"/>
      <c r="I489" s="61"/>
      <c r="J489" s="61"/>
      <c r="K489" s="61"/>
      <c r="L489" s="66">
        <f>SUM(L490:L495)-SUMIF(CE490:CE495, 1, L490:L495)</f>
        <v>349.42</v>
      </c>
    </row>
    <row r="490" spans="1:83" ht="14.25" x14ac:dyDescent="0.2">
      <c r="A490" s="59"/>
      <c r="B490" s="59" t="s">
        <v>634</v>
      </c>
      <c r="C490" s="59" t="s">
        <v>636</v>
      </c>
      <c r="D490" s="60" t="s">
        <v>637</v>
      </c>
      <c r="E490" s="61">
        <v>0.1</v>
      </c>
      <c r="F490" s="61"/>
      <c r="G490" s="61">
        <f>SmtRes!CX118</f>
        <v>0.2</v>
      </c>
      <c r="H490" s="63">
        <f>SmtRes!CZ118</f>
        <v>238.29</v>
      </c>
      <c r="I490" s="62">
        <f>SmtRes!AI118</f>
        <v>2.0699999999999998</v>
      </c>
      <c r="J490" s="63">
        <f>ROUND(H490*I490, 2)</f>
        <v>493.26</v>
      </c>
      <c r="K490" s="62"/>
      <c r="L490" s="63">
        <f>SmtRes!DF118</f>
        <v>98.65</v>
      </c>
    </row>
    <row r="491" spans="1:83" ht="14.25" x14ac:dyDescent="0.2">
      <c r="A491" s="59"/>
      <c r="B491" s="59" t="s">
        <v>638</v>
      </c>
      <c r="C491" s="59" t="s">
        <v>640</v>
      </c>
      <c r="D491" s="60" t="s">
        <v>637</v>
      </c>
      <c r="E491" s="61">
        <v>0.03</v>
      </c>
      <c r="F491" s="61"/>
      <c r="G491" s="61">
        <f>SmtRes!CX119</f>
        <v>0.06</v>
      </c>
      <c r="H491" s="63">
        <f>SmtRes!CZ119</f>
        <v>80.02</v>
      </c>
      <c r="I491" s="62">
        <f>SmtRes!AI119</f>
        <v>2.0699999999999998</v>
      </c>
      <c r="J491" s="63">
        <f>ROUND(H491*I491, 2)</f>
        <v>165.64</v>
      </c>
      <c r="K491" s="62"/>
      <c r="L491" s="63">
        <f>SmtRes!DF119</f>
        <v>9.94</v>
      </c>
    </row>
    <row r="492" spans="1:83" ht="14.25" x14ac:dyDescent="0.2">
      <c r="A492" s="59"/>
      <c r="B492" s="59" t="s">
        <v>641</v>
      </c>
      <c r="C492" s="59" t="s">
        <v>643</v>
      </c>
      <c r="D492" s="60" t="s">
        <v>637</v>
      </c>
      <c r="E492" s="61">
        <v>0.02</v>
      </c>
      <c r="F492" s="61"/>
      <c r="G492" s="61">
        <f>SmtRes!CX120</f>
        <v>0.04</v>
      </c>
      <c r="H492" s="63">
        <f>SmtRes!CZ120</f>
        <v>56.11</v>
      </c>
      <c r="I492" s="62">
        <f>SmtRes!AI120</f>
        <v>1.58</v>
      </c>
      <c r="J492" s="63">
        <f>ROUND(H492*I492, 2)</f>
        <v>88.65</v>
      </c>
      <c r="K492" s="62"/>
      <c r="L492" s="63">
        <f>SmtRes!DF120</f>
        <v>3.55</v>
      </c>
    </row>
    <row r="493" spans="1:83" ht="14.25" x14ac:dyDescent="0.2">
      <c r="A493" s="59"/>
      <c r="B493" s="59" t="s">
        <v>695</v>
      </c>
      <c r="C493" s="59" t="s">
        <v>697</v>
      </c>
      <c r="D493" s="60" t="s">
        <v>224</v>
      </c>
      <c r="E493" s="61">
        <v>4.0000000000000002E-4</v>
      </c>
      <c r="F493" s="61"/>
      <c r="G493" s="61">
        <f>SmtRes!CX121</f>
        <v>8.0000000000000004E-4</v>
      </c>
      <c r="H493" s="63">
        <f>SmtRes!CZ121</f>
        <v>61265.39</v>
      </c>
      <c r="I493" s="62">
        <f>SmtRes!AI121</f>
        <v>1.3</v>
      </c>
      <c r="J493" s="63">
        <f>ROUND(H493*I493, 2)</f>
        <v>79645.009999999995</v>
      </c>
      <c r="K493" s="62"/>
      <c r="L493" s="63">
        <f>SmtRes!DF121</f>
        <v>63.72</v>
      </c>
    </row>
    <row r="494" spans="1:83" ht="14.25" x14ac:dyDescent="0.2">
      <c r="A494" s="59"/>
      <c r="B494" s="59" t="s">
        <v>644</v>
      </c>
      <c r="C494" s="59" t="s">
        <v>646</v>
      </c>
      <c r="D494" s="60" t="s">
        <v>224</v>
      </c>
      <c r="E494" s="61">
        <v>1E-4</v>
      </c>
      <c r="F494" s="61"/>
      <c r="G494" s="61">
        <f>SmtRes!CX122</f>
        <v>2.0000000000000001E-4</v>
      </c>
      <c r="H494" s="63">
        <f>SmtRes!CZ122</f>
        <v>80020.98</v>
      </c>
      <c r="I494" s="62">
        <f>SmtRes!AI122</f>
        <v>1.02</v>
      </c>
      <c r="J494" s="63">
        <f>ROUND(H494*I494, 2)</f>
        <v>81621.399999999994</v>
      </c>
      <c r="K494" s="62"/>
      <c r="L494" s="63">
        <f>SmtRes!DF122</f>
        <v>16.32</v>
      </c>
    </row>
    <row r="495" spans="1:83" ht="14.25" x14ac:dyDescent="0.2">
      <c r="A495" s="59"/>
      <c r="B495" s="59" t="s">
        <v>698</v>
      </c>
      <c r="C495" s="59" t="s">
        <v>700</v>
      </c>
      <c r="D495" s="60" t="s">
        <v>241</v>
      </c>
      <c r="E495" s="61">
        <v>0.06</v>
      </c>
      <c r="F495" s="61"/>
      <c r="G495" s="61">
        <f>SmtRes!CX123</f>
        <v>0.12</v>
      </c>
      <c r="H495" s="63">
        <f>SmtRes!CZ123</f>
        <v>1031.73</v>
      </c>
      <c r="I495" s="62">
        <f>SmtRes!AI123</f>
        <v>1.27</v>
      </c>
      <c r="J495" s="63">
        <f>ROUND(H495*I495, 2)</f>
        <v>1310.3</v>
      </c>
      <c r="K495" s="62"/>
      <c r="L495" s="63">
        <f>SmtRes!DF123</f>
        <v>157.24</v>
      </c>
    </row>
    <row r="496" spans="1:83" ht="28.5" x14ac:dyDescent="0.2">
      <c r="A496" s="59"/>
      <c r="B496" s="59" t="str">
        <f>EtalonRes!I138</f>
        <v>05.1.02.07</v>
      </c>
      <c r="C496" s="59" t="str">
        <f>EtalonRes!K138</f>
        <v>Стойка железобетонная вибрированная для опор</v>
      </c>
      <c r="D496" s="60" t="str">
        <f>EtalonRes!O138</f>
        <v>ШТ</v>
      </c>
      <c r="E496" s="61">
        <f>EtalonRes!X138</f>
        <v>0</v>
      </c>
      <c r="F496" s="61"/>
      <c r="G496" s="61">
        <f>ROUND(EtalonRes!AG138*Source!I103, 7)</f>
        <v>0</v>
      </c>
      <c r="H496" s="63"/>
      <c r="I496" s="62"/>
      <c r="J496" s="63"/>
      <c r="K496" s="62"/>
      <c r="L496" s="63"/>
    </row>
    <row r="497" spans="1:82" ht="14.25" x14ac:dyDescent="0.2">
      <c r="A497" s="59"/>
      <c r="B497" s="59" t="str">
        <f>EtalonRes!I139</f>
        <v>07.2.02.05</v>
      </c>
      <c r="C497" s="59" t="str">
        <f>EtalonRes!K139</f>
        <v>Траверсы стальные</v>
      </c>
      <c r="D497" s="60" t="str">
        <f>EtalonRes!O139</f>
        <v>т</v>
      </c>
      <c r="E497" s="61">
        <f>EtalonRes!X139</f>
        <v>0</v>
      </c>
      <c r="F497" s="61"/>
      <c r="G497" s="61">
        <f>ROUND(EtalonRes!AG139*Source!I103, 7)</f>
        <v>0</v>
      </c>
      <c r="H497" s="63"/>
      <c r="I497" s="62"/>
      <c r="J497" s="63"/>
      <c r="K497" s="62"/>
      <c r="L497" s="63"/>
    </row>
    <row r="498" spans="1:82" ht="14.25" x14ac:dyDescent="0.2">
      <c r="A498" s="59"/>
      <c r="B498" s="59" t="str">
        <f>EtalonRes!I140</f>
        <v>07.2.07.13</v>
      </c>
      <c r="C498" s="59" t="str">
        <f>EtalonRes!K140</f>
        <v>Хомуты стальные</v>
      </c>
      <c r="D498" s="60" t="str">
        <f>EtalonRes!O140</f>
        <v>кг</v>
      </c>
      <c r="E498" s="61">
        <f>EtalonRes!X140</f>
        <v>0</v>
      </c>
      <c r="F498" s="61"/>
      <c r="G498" s="61">
        <f>ROUND(EtalonRes!AG140*Source!I103, 7)</f>
        <v>0</v>
      </c>
      <c r="H498" s="63"/>
      <c r="I498" s="62"/>
      <c r="J498" s="63"/>
      <c r="K498" s="62"/>
      <c r="L498" s="63"/>
    </row>
    <row r="499" spans="1:82" ht="14.25" x14ac:dyDescent="0.2">
      <c r="A499" s="59"/>
      <c r="B499" s="59" t="str">
        <f>EtalonRes!I141</f>
        <v>08.3.04.02</v>
      </c>
      <c r="C499" s="59" t="str">
        <f>EtalonRes!K141</f>
        <v>Сталь стержневая диаметром до 10 мм</v>
      </c>
      <c r="D499" s="60" t="str">
        <f>EtalonRes!O141</f>
        <v>т</v>
      </c>
      <c r="E499" s="61">
        <f>EtalonRes!X141</f>
        <v>0</v>
      </c>
      <c r="F499" s="61"/>
      <c r="G499" s="61">
        <f>ROUND(EtalonRes!AG141*Source!I103, 7)</f>
        <v>0</v>
      </c>
      <c r="H499" s="63"/>
      <c r="I499" s="62"/>
      <c r="J499" s="63"/>
      <c r="K499" s="62"/>
      <c r="L499" s="63"/>
    </row>
    <row r="500" spans="1:82" ht="14.25" x14ac:dyDescent="0.2">
      <c r="A500" s="59"/>
      <c r="B500" s="59" t="str">
        <f>EtalonRes!I145</f>
        <v>22.2.01.04</v>
      </c>
      <c r="C500" s="59" t="str">
        <f>EtalonRes!K145</f>
        <v>Изоляторы штыревые</v>
      </c>
      <c r="D500" s="60" t="str">
        <f>EtalonRes!O145</f>
        <v>ШТ</v>
      </c>
      <c r="E500" s="61">
        <f>EtalonRes!X145</f>
        <v>0</v>
      </c>
      <c r="F500" s="61"/>
      <c r="G500" s="61">
        <f>ROUND(EtalonRes!AG145*Source!I103, 7)</f>
        <v>0</v>
      </c>
      <c r="H500" s="63"/>
      <c r="I500" s="62"/>
      <c r="J500" s="63"/>
      <c r="K500" s="62"/>
      <c r="L500" s="63"/>
    </row>
    <row r="501" spans="1:82" ht="14.25" x14ac:dyDescent="0.2">
      <c r="A501" s="59"/>
      <c r="B501" s="59" t="str">
        <f>EtalonRes!I146</f>
        <v>22.2.02.07</v>
      </c>
      <c r="C501" s="59" t="str">
        <f>EtalonRes!K146</f>
        <v>Детали крепления стальные</v>
      </c>
      <c r="D501" s="60" t="str">
        <f>EtalonRes!O146</f>
        <v>кг</v>
      </c>
      <c r="E501" s="61">
        <f>EtalonRes!X146</f>
        <v>0</v>
      </c>
      <c r="F501" s="61"/>
      <c r="G501" s="61">
        <f>ROUND(EtalonRes!AG146*Source!I103, 7)</f>
        <v>0</v>
      </c>
      <c r="H501" s="63"/>
      <c r="I501" s="62"/>
      <c r="J501" s="63"/>
      <c r="K501" s="62"/>
      <c r="L501" s="63"/>
    </row>
    <row r="502" spans="1:82" ht="14.25" x14ac:dyDescent="0.2">
      <c r="A502" s="59"/>
      <c r="B502" s="59" t="str">
        <f>EtalonRes!I147</f>
        <v>22.2.02.09</v>
      </c>
      <c r="C502" s="59" t="str">
        <f>EtalonRes!K147</f>
        <v>Детали крепления стальные</v>
      </c>
      <c r="D502" s="60" t="str">
        <f>EtalonRes!O147</f>
        <v>кг</v>
      </c>
      <c r="E502" s="61">
        <f>EtalonRes!X147</f>
        <v>0</v>
      </c>
      <c r="F502" s="61"/>
      <c r="G502" s="61">
        <f>ROUND(EtalonRes!AG147*Source!I103, 7)</f>
        <v>0</v>
      </c>
      <c r="H502" s="63"/>
      <c r="I502" s="62"/>
      <c r="J502" s="63"/>
      <c r="K502" s="62"/>
      <c r="L502" s="63"/>
    </row>
    <row r="503" spans="1:82" ht="14.25" x14ac:dyDescent="0.2">
      <c r="A503" s="59"/>
      <c r="B503" s="59" t="str">
        <f>EtalonRes!I148</f>
        <v>22.2.02.21</v>
      </c>
      <c r="C503" s="59" t="str">
        <f>EtalonRes!K148</f>
        <v>Штыри</v>
      </c>
      <c r="D503" s="60" t="str">
        <f>EtalonRes!O148</f>
        <v>ШТ</v>
      </c>
      <c r="E503" s="61">
        <f>EtalonRes!X148</f>
        <v>0</v>
      </c>
      <c r="F503" s="61"/>
      <c r="G503" s="61">
        <f>ROUND(EtalonRes!AG148*Source!I103, 7)</f>
        <v>0</v>
      </c>
      <c r="H503" s="63"/>
      <c r="I503" s="62"/>
      <c r="J503" s="63"/>
      <c r="K503" s="62"/>
      <c r="L503" s="63"/>
    </row>
    <row r="504" spans="1:82" ht="14.25" x14ac:dyDescent="0.2">
      <c r="A504" s="59"/>
      <c r="B504" s="59" t="str">
        <f>EtalonRes!I149</f>
        <v>22.2.02.23</v>
      </c>
      <c r="C504" s="67" t="str">
        <f>EtalonRes!K149</f>
        <v>Металлические плакаты</v>
      </c>
      <c r="D504" s="68" t="str">
        <f>EtalonRes!O149</f>
        <v>ШТ</v>
      </c>
      <c r="E504" s="69">
        <f>EtalonRes!X149</f>
        <v>0.1</v>
      </c>
      <c r="F504" s="69"/>
      <c r="G504" s="69">
        <f>ROUND(EtalonRes!AG149*Source!I103, 7)</f>
        <v>0.2</v>
      </c>
      <c r="H504" s="70"/>
      <c r="I504" s="71"/>
      <c r="J504" s="70"/>
      <c r="K504" s="71"/>
      <c r="L504" s="70"/>
    </row>
    <row r="505" spans="1:82" ht="15" x14ac:dyDescent="0.2">
      <c r="A505" s="59"/>
      <c r="B505" s="59"/>
      <c r="C505" s="73" t="s">
        <v>848</v>
      </c>
      <c r="D505" s="60"/>
      <c r="E505" s="61"/>
      <c r="F505" s="61"/>
      <c r="G505" s="61"/>
      <c r="H505" s="63"/>
      <c r="I505" s="62"/>
      <c r="J505" s="63"/>
      <c r="K505" s="62"/>
      <c r="L505" s="63">
        <f>L481+L483+L484+L489</f>
        <v>9452.34</v>
      </c>
    </row>
    <row r="506" spans="1:82" ht="14.25" x14ac:dyDescent="0.2">
      <c r="A506" s="59"/>
      <c r="B506" s="59"/>
      <c r="C506" s="59" t="s">
        <v>849</v>
      </c>
      <c r="D506" s="60"/>
      <c r="E506" s="61"/>
      <c r="F506" s="61"/>
      <c r="G506" s="61"/>
      <c r="H506" s="63"/>
      <c r="I506" s="62"/>
      <c r="J506" s="63"/>
      <c r="K506" s="62"/>
      <c r="L506" s="63">
        <f>SUM(AR479:AR509)+SUM(AS479:AS509)+SUM(AT479:AT509)+SUM(AU479:AU509)+SUM(AV479:AV509)</f>
        <v>5158.42</v>
      </c>
    </row>
    <row r="507" spans="1:82" ht="14.25" x14ac:dyDescent="0.2">
      <c r="A507" s="59"/>
      <c r="B507" s="59" t="s">
        <v>27</v>
      </c>
      <c r="C507" s="59" t="s">
        <v>850</v>
      </c>
      <c r="D507" s="60" t="s">
        <v>781</v>
      </c>
      <c r="E507" s="61">
        <f>Source!BZ103</f>
        <v>103</v>
      </c>
      <c r="F507" s="61"/>
      <c r="G507" s="61">
        <f>Source!AT103</f>
        <v>103</v>
      </c>
      <c r="H507" s="63"/>
      <c r="I507" s="62"/>
      <c r="J507" s="63"/>
      <c r="K507" s="62"/>
      <c r="L507" s="63">
        <f>SUM(AZ479:AZ509)</f>
        <v>5313.17</v>
      </c>
    </row>
    <row r="508" spans="1:82" ht="14.25" x14ac:dyDescent="0.2">
      <c r="A508" s="67"/>
      <c r="B508" s="67" t="s">
        <v>28</v>
      </c>
      <c r="C508" s="67" t="s">
        <v>851</v>
      </c>
      <c r="D508" s="68" t="s">
        <v>781</v>
      </c>
      <c r="E508" s="69">
        <f>Source!CA103</f>
        <v>60</v>
      </c>
      <c r="F508" s="69"/>
      <c r="G508" s="69">
        <f>Source!AU103</f>
        <v>60</v>
      </c>
      <c r="H508" s="70"/>
      <c r="I508" s="71"/>
      <c r="J508" s="70"/>
      <c r="K508" s="71"/>
      <c r="L508" s="70">
        <f>SUM(BA479:BA509)</f>
        <v>3095.05</v>
      </c>
    </row>
    <row r="509" spans="1:82" ht="15" x14ac:dyDescent="0.2">
      <c r="C509" s="75" t="s">
        <v>852</v>
      </c>
      <c r="D509" s="75"/>
      <c r="E509" s="75"/>
      <c r="F509" s="75"/>
      <c r="G509" s="75"/>
      <c r="H509" s="75"/>
      <c r="I509" s="76">
        <f>K509/E479</f>
        <v>8930.2800000000007</v>
      </c>
      <c r="J509" s="76"/>
      <c r="K509" s="76">
        <f>L481+L483+L489+L507+L508+L484</f>
        <v>17860.560000000001</v>
      </c>
      <c r="L509" s="76"/>
      <c r="AD509">
        <f>ROUND((Source!AT103/100)*((ROUND(SUMIF(SmtRes!AQ114:'SmtRes'!AQ123,"=1",SmtRes!AD114:'SmtRes'!AD123)*Source!I103, 2)+ROUND(SUMIF(SmtRes!AQ114:'SmtRes'!AQ123,"=1",SmtRes!AC114:'SmtRes'!AC123)*Source!I103, 2))), 2)</f>
        <v>3250.58</v>
      </c>
      <c r="AE509">
        <f>ROUND((Source!AU103/100)*((ROUND(SUMIF(SmtRes!AQ114:'SmtRes'!AQ123,"=1",SmtRes!AD114:'SmtRes'!AD123)*Source!I103, 2)+ROUND(SUMIF(SmtRes!AQ114:'SmtRes'!AQ123,"=1",SmtRes!AC114:'SmtRes'!AC123)*Source!I103, 2))), 2)</f>
        <v>1893.54</v>
      </c>
      <c r="AN509" s="72">
        <f>L481+L483+L489+L507+L508+L484</f>
        <v>17860.560000000001</v>
      </c>
      <c r="AO509" s="72">
        <f>L483</f>
        <v>3944.4999999999995</v>
      </c>
      <c r="AQ509" t="s">
        <v>853</v>
      </c>
      <c r="AR509" s="72">
        <f>L481</f>
        <v>4043.97</v>
      </c>
      <c r="AT509" s="72">
        <f>L484</f>
        <v>1114.45</v>
      </c>
      <c r="AV509" t="s">
        <v>853</v>
      </c>
      <c r="AW509" s="72">
        <f>L489</f>
        <v>349.42</v>
      </c>
      <c r="AZ509">
        <f>Source!X103</f>
        <v>5313.17</v>
      </c>
      <c r="BA509">
        <f>Source!Y103</f>
        <v>3095.05</v>
      </c>
      <c r="CD509">
        <v>1</v>
      </c>
    </row>
    <row r="510" spans="1:82" ht="39.75" x14ac:dyDescent="0.2">
      <c r="A510" s="57" t="s">
        <v>256</v>
      </c>
      <c r="B510" s="59" t="str">
        <f>Source!F104</f>
        <v>Цена поставщика</v>
      </c>
      <c r="C510" s="59" t="s">
        <v>924</v>
      </c>
      <c r="D510" s="60" t="str">
        <f>Source!H104</f>
        <v>ШТ</v>
      </c>
      <c r="E510" s="61">
        <f>Source!K104</f>
        <v>4</v>
      </c>
      <c r="F510" s="61"/>
      <c r="G510" s="61">
        <f>Source!I104</f>
        <v>4</v>
      </c>
      <c r="H510" s="63">
        <f>Source!AL104</f>
        <v>13768.53</v>
      </c>
      <c r="I510" s="62"/>
      <c r="J510" s="63"/>
      <c r="K510" s="62">
        <f>ROUND(1.02,7)</f>
        <v>1.02</v>
      </c>
      <c r="L510" s="63">
        <f>Source!P104</f>
        <v>56175.6</v>
      </c>
    </row>
    <row r="511" spans="1:82" ht="89.25" x14ac:dyDescent="0.2">
      <c r="A511" s="87"/>
      <c r="B511" s="88" t="str">
        <f>Source!EO104</f>
        <v>Поправка: ФСБЦ-2022, ОП, т.3, п.1.1.</v>
      </c>
      <c r="C511" s="88" t="str">
        <f>Source!CN104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511" s="87"/>
      <c r="E511" s="87"/>
      <c r="F511" s="87"/>
      <c r="G511" s="87"/>
      <c r="H511" s="87"/>
      <c r="I511" s="87"/>
      <c r="J511" s="87"/>
      <c r="K511" s="87"/>
      <c r="L511" s="87"/>
    </row>
    <row r="512" spans="1:82" ht="15" x14ac:dyDescent="0.2">
      <c r="C512" s="75" t="s">
        <v>852</v>
      </c>
      <c r="D512" s="75"/>
      <c r="E512" s="75"/>
      <c r="F512" s="75"/>
      <c r="G512" s="75"/>
      <c r="H512" s="75"/>
      <c r="I512" s="76">
        <f>K512/E510</f>
        <v>14043.9</v>
      </c>
      <c r="J512" s="76"/>
      <c r="K512" s="76">
        <f>L510</f>
        <v>56175.6</v>
      </c>
      <c r="L512" s="76"/>
      <c r="AD512">
        <f>ROUND((Source!AT104/100)*((ROUND(ROUND(Source!AO104,2)*Source!I104, 2)+ROUND(ROUND(Source!AN104,2)*Source!I104, 2))), 2)</f>
        <v>0</v>
      </c>
      <c r="AE512">
        <f>ROUND((Source!AU104/100)*((ROUND(ROUND(Source!AO104,2)*Source!I104, 2)+ROUND(ROUND(Source!AN104,2)*Source!I104, 2))), 2)</f>
        <v>0</v>
      </c>
      <c r="AN512" s="72">
        <f>L510</f>
        <v>56175.6</v>
      </c>
      <c r="AO512">
        <f>0</f>
        <v>0</v>
      </c>
      <c r="AQ512" t="s">
        <v>853</v>
      </c>
      <c r="AR512">
        <f>0</f>
        <v>0</v>
      </c>
      <c r="AT512">
        <f>0</f>
        <v>0</v>
      </c>
      <c r="AV512" t="s">
        <v>853</v>
      </c>
      <c r="AW512" s="72">
        <f>L510</f>
        <v>56175.6</v>
      </c>
      <c r="AZ512">
        <f>Source!X104</f>
        <v>0</v>
      </c>
      <c r="BA512">
        <f>Source!Y104</f>
        <v>0</v>
      </c>
      <c r="CD512">
        <v>1</v>
      </c>
    </row>
    <row r="513" spans="1:82" ht="39.75" x14ac:dyDescent="0.2">
      <c r="A513" s="78" t="s">
        <v>257</v>
      </c>
      <c r="B513" s="67" t="str">
        <f>Source!F105</f>
        <v>Цена поставщика</v>
      </c>
      <c r="C513" s="67" t="s">
        <v>933</v>
      </c>
      <c r="D513" s="68" t="str">
        <f>Source!H105</f>
        <v>ШТ</v>
      </c>
      <c r="E513" s="69">
        <f>Source!K105</f>
        <v>2</v>
      </c>
      <c r="F513" s="69"/>
      <c r="G513" s="69">
        <f>Source!I105</f>
        <v>2</v>
      </c>
      <c r="H513" s="70">
        <f>Source!AL105</f>
        <v>1785.01</v>
      </c>
      <c r="I513" s="71"/>
      <c r="J513" s="70"/>
      <c r="K513" s="71">
        <f>ROUND(1.02,7)</f>
        <v>1.02</v>
      </c>
      <c r="L513" s="70">
        <f>Source!P105</f>
        <v>3641.42</v>
      </c>
    </row>
    <row r="514" spans="1:82" ht="15" x14ac:dyDescent="0.2">
      <c r="C514" s="75" t="s">
        <v>852</v>
      </c>
      <c r="D514" s="75"/>
      <c r="E514" s="75"/>
      <c r="F514" s="75"/>
      <c r="G514" s="75"/>
      <c r="H514" s="75"/>
      <c r="I514" s="76">
        <f>K514/E513</f>
        <v>1820.71</v>
      </c>
      <c r="J514" s="76"/>
      <c r="K514" s="76">
        <f>L513</f>
        <v>3641.42</v>
      </c>
      <c r="L514" s="76"/>
      <c r="AD514">
        <f>ROUND((Source!AT105/100)*((ROUND(ROUND(Source!AO105,2)*Source!I105, 2)+ROUND(ROUND(Source!AN105,2)*Source!I105, 2))), 2)</f>
        <v>0</v>
      </c>
      <c r="AE514">
        <f>ROUND((Source!AU105/100)*((ROUND(ROUND(Source!AO105,2)*Source!I105, 2)+ROUND(ROUND(Source!AN105,2)*Source!I105, 2))), 2)</f>
        <v>0</v>
      </c>
      <c r="AN514" s="72">
        <f>L513</f>
        <v>3641.42</v>
      </c>
      <c r="AO514">
        <f>0</f>
        <v>0</v>
      </c>
      <c r="AQ514" t="s">
        <v>853</v>
      </c>
      <c r="AR514">
        <f>0</f>
        <v>0</v>
      </c>
      <c r="AT514">
        <f>0</f>
        <v>0</v>
      </c>
      <c r="AV514" t="s">
        <v>853</v>
      </c>
      <c r="AW514" s="72">
        <f>L513</f>
        <v>3641.42</v>
      </c>
      <c r="AZ514">
        <f>Source!X105</f>
        <v>0</v>
      </c>
      <c r="BA514">
        <f>Source!Y105</f>
        <v>0</v>
      </c>
      <c r="CD514">
        <v>1</v>
      </c>
    </row>
    <row r="515" spans="1:82" ht="14.25" x14ac:dyDescent="0.2">
      <c r="A515" s="78" t="s">
        <v>259</v>
      </c>
      <c r="B515" s="67" t="str">
        <f>Source!F106</f>
        <v>01.7.15.02-0051</v>
      </c>
      <c r="C515" s="67" t="str">
        <f>Source!G106</f>
        <v>Болты анкерные (0,38кг/шт)</v>
      </c>
      <c r="D515" s="68" t="str">
        <f>Source!H106</f>
        <v>т</v>
      </c>
      <c r="E515" s="69">
        <f>Source!K106</f>
        <v>1.5200000000000001E-3</v>
      </c>
      <c r="F515" s="69"/>
      <c r="G515" s="69">
        <f>Source!I106</f>
        <v>1.5200000000000001E-3</v>
      </c>
      <c r="H515" s="70">
        <f>Source!AL106</f>
        <v>89330.06</v>
      </c>
      <c r="I515" s="71">
        <f>IF(Source!BC106&lt;&gt; 0, Source!BC106, 1)</f>
        <v>1.1200000000000001</v>
      </c>
      <c r="J515" s="70">
        <f>ROUND(H515*I515, 2)</f>
        <v>100049.67</v>
      </c>
      <c r="K515" s="71"/>
      <c r="L515" s="70">
        <f>Source!P106</f>
        <v>152.08000000000001</v>
      </c>
    </row>
    <row r="516" spans="1:82" ht="15" x14ac:dyDescent="0.2">
      <c r="C516" s="75" t="s">
        <v>852</v>
      </c>
      <c r="D516" s="75"/>
      <c r="E516" s="75"/>
      <c r="F516" s="75"/>
      <c r="G516" s="75"/>
      <c r="H516" s="75"/>
      <c r="I516" s="76">
        <f>K516/E515</f>
        <v>100052.63157894737</v>
      </c>
      <c r="J516" s="76"/>
      <c r="K516" s="76">
        <f>L515</f>
        <v>152.08000000000001</v>
      </c>
      <c r="L516" s="76"/>
      <c r="AD516">
        <f>ROUND((Source!AT106/100)*((ROUND(ROUND(Source!AO106,2)*Source!I106, 2)+ROUND(ROUND(Source!AN106,2)*Source!I106, 2))), 2)</f>
        <v>0</v>
      </c>
      <c r="AE516">
        <f>ROUND((Source!AU106/100)*((ROUND(ROUND(Source!AO106,2)*Source!I106, 2)+ROUND(ROUND(Source!AN106,2)*Source!I106, 2))), 2)</f>
        <v>0</v>
      </c>
      <c r="AN516" s="72">
        <f>L515</f>
        <v>152.08000000000001</v>
      </c>
      <c r="AO516">
        <f>0</f>
        <v>0</v>
      </c>
      <c r="AQ516" t="s">
        <v>853</v>
      </c>
      <c r="AR516">
        <f>0</f>
        <v>0</v>
      </c>
      <c r="AT516">
        <f>0</f>
        <v>0</v>
      </c>
      <c r="AV516" t="s">
        <v>853</v>
      </c>
      <c r="AW516" s="72">
        <f>L515</f>
        <v>152.08000000000001</v>
      </c>
      <c r="AZ516">
        <f>Source!X106</f>
        <v>0</v>
      </c>
      <c r="BA516">
        <f>Source!Y106</f>
        <v>0</v>
      </c>
      <c r="CD516">
        <v>1</v>
      </c>
    </row>
    <row r="517" spans="1:82" ht="28.5" x14ac:dyDescent="0.2">
      <c r="A517" s="78" t="s">
        <v>263</v>
      </c>
      <c r="B517" s="67" t="str">
        <f>Source!F107</f>
        <v>01.7.15.05-0015</v>
      </c>
      <c r="C517" s="67" t="str">
        <f>Source!G107</f>
        <v>Гайки стальные шестигранные, диаметр резьбы М16 (М18)(0,038кг/шт)</v>
      </c>
      <c r="D517" s="68" t="str">
        <f>Source!H107</f>
        <v>т</v>
      </c>
      <c r="E517" s="69">
        <f>Source!K107</f>
        <v>1.5200000000000001E-4</v>
      </c>
      <c r="F517" s="69"/>
      <c r="G517" s="69">
        <f>Source!I107</f>
        <v>1.5200000000000001E-4</v>
      </c>
      <c r="H517" s="70">
        <f>Source!AL107</f>
        <v>123285.2</v>
      </c>
      <c r="I517" s="71">
        <f>IF(Source!BC107&lt;&gt; 0, Source!BC107, 1)</f>
        <v>1.1200000000000001</v>
      </c>
      <c r="J517" s="70">
        <f>ROUND(H517*I517, 2)</f>
        <v>138079.42000000001</v>
      </c>
      <c r="K517" s="71"/>
      <c r="L517" s="70">
        <f>Source!P107</f>
        <v>20.99</v>
      </c>
    </row>
    <row r="518" spans="1:82" ht="15" x14ac:dyDescent="0.2">
      <c r="C518" s="75" t="s">
        <v>852</v>
      </c>
      <c r="D518" s="75"/>
      <c r="E518" s="75"/>
      <c r="F518" s="75"/>
      <c r="G518" s="75"/>
      <c r="H518" s="75"/>
      <c r="I518" s="76">
        <f>K518/E517</f>
        <v>138092.10526315786</v>
      </c>
      <c r="J518" s="76"/>
      <c r="K518" s="76">
        <f>L517</f>
        <v>20.99</v>
      </c>
      <c r="L518" s="76"/>
      <c r="AD518">
        <f>ROUND((Source!AT107/100)*((ROUND(ROUND(Source!AO107,2)*Source!I107, 2)+ROUND(ROUND(Source!AN107,2)*Source!I107, 2))), 2)</f>
        <v>0</v>
      </c>
      <c r="AE518">
        <f>ROUND((Source!AU107/100)*((ROUND(ROUND(Source!AO107,2)*Source!I107, 2)+ROUND(ROUND(Source!AN107,2)*Source!I107, 2))), 2)</f>
        <v>0</v>
      </c>
      <c r="AN518" s="72">
        <f>L517</f>
        <v>20.99</v>
      </c>
      <c r="AO518">
        <f>0</f>
        <v>0</v>
      </c>
      <c r="AQ518" t="s">
        <v>853</v>
      </c>
      <c r="AR518">
        <f>0</f>
        <v>0</v>
      </c>
      <c r="AT518">
        <f>0</f>
        <v>0</v>
      </c>
      <c r="AV518" t="s">
        <v>853</v>
      </c>
      <c r="AW518" s="72">
        <f>L517</f>
        <v>20.99</v>
      </c>
      <c r="AZ518">
        <f>Source!X107</f>
        <v>0</v>
      </c>
      <c r="BA518">
        <f>Source!Y107</f>
        <v>0</v>
      </c>
      <c r="CD518">
        <v>1</v>
      </c>
    </row>
    <row r="519" spans="1:82" ht="39.75" x14ac:dyDescent="0.2">
      <c r="A519" s="78" t="s">
        <v>264</v>
      </c>
      <c r="B519" s="67" t="str">
        <f>Source!F108</f>
        <v>Цена поставщика</v>
      </c>
      <c r="C519" s="67" t="s">
        <v>925</v>
      </c>
      <c r="D519" s="68" t="str">
        <f>Source!H108</f>
        <v>ШТ</v>
      </c>
      <c r="E519" s="69">
        <f>Source!K108</f>
        <v>6</v>
      </c>
      <c r="F519" s="69"/>
      <c r="G519" s="69">
        <f>Source!I108</f>
        <v>6</v>
      </c>
      <c r="H519" s="70">
        <f>Source!AL108</f>
        <v>78.5</v>
      </c>
      <c r="I519" s="71"/>
      <c r="J519" s="70"/>
      <c r="K519" s="71">
        <f>ROUND(1.02,7)</f>
        <v>1.02</v>
      </c>
      <c r="L519" s="70">
        <f>Source!P108</f>
        <v>480.42</v>
      </c>
    </row>
    <row r="520" spans="1:82" ht="15" x14ac:dyDescent="0.2">
      <c r="C520" s="75" t="s">
        <v>852</v>
      </c>
      <c r="D520" s="75"/>
      <c r="E520" s="75"/>
      <c r="F520" s="75"/>
      <c r="G520" s="75"/>
      <c r="H520" s="75"/>
      <c r="I520" s="76">
        <f>K520/E519</f>
        <v>80.070000000000007</v>
      </c>
      <c r="J520" s="76"/>
      <c r="K520" s="76">
        <f>L519</f>
        <v>480.42</v>
      </c>
      <c r="L520" s="76"/>
      <c r="AD520">
        <f>ROUND((Source!AT108/100)*((ROUND(ROUND(Source!AO108,2)*Source!I108, 2)+ROUND(ROUND(Source!AN108,2)*Source!I108, 2))), 2)</f>
        <v>0</v>
      </c>
      <c r="AE520">
        <f>ROUND((Source!AU108/100)*((ROUND(ROUND(Source!AO108,2)*Source!I108, 2)+ROUND(ROUND(Source!AN108,2)*Source!I108, 2))), 2)</f>
        <v>0</v>
      </c>
      <c r="AN520" s="72">
        <f>L519</f>
        <v>480.42</v>
      </c>
      <c r="AO520">
        <f>0</f>
        <v>0</v>
      </c>
      <c r="AQ520" t="s">
        <v>853</v>
      </c>
      <c r="AR520">
        <f>0</f>
        <v>0</v>
      </c>
      <c r="AT520">
        <f>0</f>
        <v>0</v>
      </c>
      <c r="AV520" t="s">
        <v>853</v>
      </c>
      <c r="AW520" s="72">
        <f>L519</f>
        <v>480.42</v>
      </c>
      <c r="AZ520">
        <f>Source!X108</f>
        <v>0</v>
      </c>
      <c r="BA520">
        <f>Source!Y108</f>
        <v>0</v>
      </c>
      <c r="CD520">
        <v>1</v>
      </c>
    </row>
    <row r="521" spans="1:82" ht="39.75" x14ac:dyDescent="0.2">
      <c r="A521" s="78" t="s">
        <v>265</v>
      </c>
      <c r="B521" s="67" t="str">
        <f>Source!F109</f>
        <v>Цена поставщика</v>
      </c>
      <c r="C521" s="67" t="s">
        <v>934</v>
      </c>
      <c r="D521" s="68" t="str">
        <f>Source!H109</f>
        <v>м</v>
      </c>
      <c r="E521" s="69">
        <f>Source!K109</f>
        <v>4</v>
      </c>
      <c r="F521" s="69"/>
      <c r="G521" s="69">
        <f>Source!I109</f>
        <v>4</v>
      </c>
      <c r="H521" s="70">
        <f>Source!AL109</f>
        <v>279.39999999999998</v>
      </c>
      <c r="I521" s="71"/>
      <c r="J521" s="70"/>
      <c r="K521" s="71">
        <f>ROUND(1.02,7)</f>
        <v>1.02</v>
      </c>
      <c r="L521" s="70">
        <f>Source!P109</f>
        <v>1139.95</v>
      </c>
    </row>
    <row r="522" spans="1:82" ht="15" x14ac:dyDescent="0.2">
      <c r="C522" s="75" t="s">
        <v>852</v>
      </c>
      <c r="D522" s="75"/>
      <c r="E522" s="75"/>
      <c r="F522" s="75"/>
      <c r="G522" s="75"/>
      <c r="H522" s="75"/>
      <c r="I522" s="76">
        <f>K522/E521</f>
        <v>284.98750000000001</v>
      </c>
      <c r="J522" s="76"/>
      <c r="K522" s="76">
        <f>L521</f>
        <v>1139.95</v>
      </c>
      <c r="L522" s="76"/>
      <c r="AD522">
        <f>ROUND((Source!AT109/100)*((ROUND(ROUND(Source!AO109,2)*Source!I109, 2)+ROUND(ROUND(Source!AN109,2)*Source!I109, 2))), 2)</f>
        <v>0</v>
      </c>
      <c r="AE522">
        <f>ROUND((Source!AU109/100)*((ROUND(ROUND(Source!AO109,2)*Source!I109, 2)+ROUND(ROUND(Source!AN109,2)*Source!I109, 2))), 2)</f>
        <v>0</v>
      </c>
      <c r="AN522" s="72">
        <f>L521</f>
        <v>1139.95</v>
      </c>
      <c r="AO522">
        <f>0</f>
        <v>0</v>
      </c>
      <c r="AQ522" t="s">
        <v>853</v>
      </c>
      <c r="AR522">
        <f>0</f>
        <v>0</v>
      </c>
      <c r="AT522">
        <f>0</f>
        <v>0</v>
      </c>
      <c r="AV522" t="s">
        <v>853</v>
      </c>
      <c r="AW522" s="72">
        <f>L521</f>
        <v>1139.95</v>
      </c>
      <c r="AZ522">
        <f>Source!X109</f>
        <v>0</v>
      </c>
      <c r="BA522">
        <f>Source!Y109</f>
        <v>0</v>
      </c>
      <c r="CD522">
        <v>1</v>
      </c>
    </row>
    <row r="523" spans="1:82" ht="39.75" x14ac:dyDescent="0.2">
      <c r="A523" s="78" t="s">
        <v>268</v>
      </c>
      <c r="B523" s="67" t="str">
        <f>Source!F110</f>
        <v>Цена поставщика</v>
      </c>
      <c r="C523" s="67" t="s">
        <v>935</v>
      </c>
      <c r="D523" s="68" t="str">
        <f>Source!H110</f>
        <v>ШТ</v>
      </c>
      <c r="E523" s="69">
        <f>Source!K110</f>
        <v>2</v>
      </c>
      <c r="F523" s="69"/>
      <c r="G523" s="69">
        <f>Source!I110</f>
        <v>2</v>
      </c>
      <c r="H523" s="70">
        <f>Source!AL110</f>
        <v>3424.1</v>
      </c>
      <c r="I523" s="71"/>
      <c r="J523" s="70"/>
      <c r="K523" s="71">
        <f>ROUND(1.02,7)</f>
        <v>1.02</v>
      </c>
      <c r="L523" s="70">
        <f>Source!P110</f>
        <v>6985.16</v>
      </c>
    </row>
    <row r="524" spans="1:82" ht="15" x14ac:dyDescent="0.2">
      <c r="C524" s="75" t="s">
        <v>852</v>
      </c>
      <c r="D524" s="75"/>
      <c r="E524" s="75"/>
      <c r="F524" s="75"/>
      <c r="G524" s="75"/>
      <c r="H524" s="75"/>
      <c r="I524" s="76">
        <f>K524/E523</f>
        <v>3492.58</v>
      </c>
      <c r="J524" s="76"/>
      <c r="K524" s="76">
        <f>L523</f>
        <v>6985.16</v>
      </c>
      <c r="L524" s="76"/>
      <c r="AD524">
        <f>ROUND((Source!AT110/100)*((ROUND(ROUND(Source!AO110,2)*Source!I110, 2)+ROUND(ROUND(Source!AN110,2)*Source!I110, 2))), 2)</f>
        <v>0</v>
      </c>
      <c r="AE524">
        <f>ROUND((Source!AU110/100)*((ROUND(ROUND(Source!AO110,2)*Source!I110, 2)+ROUND(ROUND(Source!AN110,2)*Source!I110, 2))), 2)</f>
        <v>0</v>
      </c>
      <c r="AN524" s="72">
        <f>L523</f>
        <v>6985.16</v>
      </c>
      <c r="AO524">
        <f>0</f>
        <v>0</v>
      </c>
      <c r="AQ524" t="s">
        <v>853</v>
      </c>
      <c r="AR524">
        <f>0</f>
        <v>0</v>
      </c>
      <c r="AT524">
        <f>0</f>
        <v>0</v>
      </c>
      <c r="AV524" t="s">
        <v>853</v>
      </c>
      <c r="AW524" s="72">
        <f>L523</f>
        <v>6985.16</v>
      </c>
      <c r="AZ524">
        <f>Source!X110</f>
        <v>0</v>
      </c>
      <c r="BA524">
        <f>Source!Y110</f>
        <v>0</v>
      </c>
      <c r="CD524">
        <v>1</v>
      </c>
    </row>
    <row r="525" spans="1:82" ht="39.75" x14ac:dyDescent="0.2">
      <c r="A525" s="78" t="s">
        <v>270</v>
      </c>
      <c r="B525" s="67" t="str">
        <f>Source!F111</f>
        <v>Цена поставщика</v>
      </c>
      <c r="C525" s="67" t="s">
        <v>936</v>
      </c>
      <c r="D525" s="68" t="str">
        <f>Source!H111</f>
        <v>ШТ</v>
      </c>
      <c r="E525" s="69">
        <f>Source!K111</f>
        <v>2</v>
      </c>
      <c r="F525" s="69"/>
      <c r="G525" s="69">
        <f>Source!I111</f>
        <v>2</v>
      </c>
      <c r="H525" s="70">
        <f>Source!AL111</f>
        <v>2654.5</v>
      </c>
      <c r="I525" s="71"/>
      <c r="J525" s="70"/>
      <c r="K525" s="71">
        <f>ROUND(1.02,7)</f>
        <v>1.02</v>
      </c>
      <c r="L525" s="70">
        <f>Source!P111</f>
        <v>5415.18</v>
      </c>
    </row>
    <row r="526" spans="1:82" ht="15" x14ac:dyDescent="0.2">
      <c r="C526" s="75" t="s">
        <v>852</v>
      </c>
      <c r="D526" s="75"/>
      <c r="E526" s="75"/>
      <c r="F526" s="75"/>
      <c r="G526" s="75"/>
      <c r="H526" s="75"/>
      <c r="I526" s="76">
        <f>K526/E525</f>
        <v>2707.59</v>
      </c>
      <c r="J526" s="76"/>
      <c r="K526" s="76">
        <f>L525</f>
        <v>5415.18</v>
      </c>
      <c r="L526" s="76"/>
      <c r="AD526">
        <f>ROUND((Source!AT111/100)*((ROUND(ROUND(Source!AO111,2)*Source!I111, 2)+ROUND(ROUND(Source!AN111,2)*Source!I111, 2))), 2)</f>
        <v>0</v>
      </c>
      <c r="AE526">
        <f>ROUND((Source!AU111/100)*((ROUND(ROUND(Source!AO111,2)*Source!I111, 2)+ROUND(ROUND(Source!AN111,2)*Source!I111, 2))), 2)</f>
        <v>0</v>
      </c>
      <c r="AN526" s="72">
        <f>L525</f>
        <v>5415.18</v>
      </c>
      <c r="AO526">
        <f>0</f>
        <v>0</v>
      </c>
      <c r="AQ526" t="s">
        <v>853</v>
      </c>
      <c r="AR526">
        <f>0</f>
        <v>0</v>
      </c>
      <c r="AT526">
        <f>0</f>
        <v>0</v>
      </c>
      <c r="AV526" t="s">
        <v>853</v>
      </c>
      <c r="AW526" s="72">
        <f>L525</f>
        <v>5415.18</v>
      </c>
      <c r="AZ526">
        <f>Source!X111</f>
        <v>0</v>
      </c>
      <c r="BA526">
        <f>Source!Y111</f>
        <v>0</v>
      </c>
      <c r="CD526">
        <v>1</v>
      </c>
    </row>
    <row r="527" spans="1:82" ht="39.75" x14ac:dyDescent="0.2">
      <c r="A527" s="78" t="s">
        <v>272</v>
      </c>
      <c r="B527" s="67" t="str">
        <f>Source!F112</f>
        <v>Цена поставщика</v>
      </c>
      <c r="C527" s="67" t="s">
        <v>928</v>
      </c>
      <c r="D527" s="68" t="str">
        <f>Source!H112</f>
        <v>ШТ</v>
      </c>
      <c r="E527" s="69">
        <f>Source!K112</f>
        <v>4</v>
      </c>
      <c r="F527" s="69"/>
      <c r="G527" s="69">
        <f>Source!I112</f>
        <v>4</v>
      </c>
      <c r="H527" s="70">
        <f>Source!AL112</f>
        <v>35</v>
      </c>
      <c r="I527" s="71"/>
      <c r="J527" s="70"/>
      <c r="K527" s="71">
        <f>ROUND(1.02,7)</f>
        <v>1.02</v>
      </c>
      <c r="L527" s="70">
        <f>Source!P112</f>
        <v>142.80000000000001</v>
      </c>
    </row>
    <row r="528" spans="1:82" ht="15" x14ac:dyDescent="0.2">
      <c r="C528" s="75" t="s">
        <v>852</v>
      </c>
      <c r="D528" s="75"/>
      <c r="E528" s="75"/>
      <c r="F528" s="75"/>
      <c r="G528" s="75"/>
      <c r="H528" s="75"/>
      <c r="I528" s="76">
        <f>K528/E527</f>
        <v>35.700000000000003</v>
      </c>
      <c r="J528" s="76"/>
      <c r="K528" s="76">
        <f>L527</f>
        <v>142.80000000000001</v>
      </c>
      <c r="L528" s="76"/>
      <c r="AD528">
        <f>ROUND((Source!AT112/100)*((ROUND(ROUND(Source!AO112,2)*Source!I112, 2)+ROUND(ROUND(Source!AN112,2)*Source!I112, 2))), 2)</f>
        <v>0</v>
      </c>
      <c r="AE528">
        <f>ROUND((Source!AU112/100)*((ROUND(ROUND(Source!AO112,2)*Source!I112, 2)+ROUND(ROUND(Source!AN112,2)*Source!I112, 2))), 2)</f>
        <v>0</v>
      </c>
      <c r="AN528" s="72">
        <f>L527</f>
        <v>142.80000000000001</v>
      </c>
      <c r="AO528">
        <f>0</f>
        <v>0</v>
      </c>
      <c r="AQ528" t="s">
        <v>853</v>
      </c>
      <c r="AR528">
        <f>0</f>
        <v>0</v>
      </c>
      <c r="AT528">
        <f>0</f>
        <v>0</v>
      </c>
      <c r="AV528" t="s">
        <v>853</v>
      </c>
      <c r="AW528" s="72">
        <f>L527</f>
        <v>142.80000000000001</v>
      </c>
      <c r="AZ528">
        <f>Source!X112</f>
        <v>0</v>
      </c>
      <c r="BA528">
        <f>Source!Y112</f>
        <v>0</v>
      </c>
      <c r="CD528">
        <v>1</v>
      </c>
    </row>
    <row r="529" spans="1:83" ht="39.75" x14ac:dyDescent="0.2">
      <c r="A529" s="78" t="s">
        <v>273</v>
      </c>
      <c r="B529" s="67" t="str">
        <f>Source!F113</f>
        <v>Цена поставщика</v>
      </c>
      <c r="C529" s="67" t="s">
        <v>929</v>
      </c>
      <c r="D529" s="68" t="str">
        <f>Source!H113</f>
        <v>ШТ</v>
      </c>
      <c r="E529" s="69">
        <f>Source!K113</f>
        <v>2</v>
      </c>
      <c r="F529" s="69"/>
      <c r="G529" s="69">
        <f>Source!I113</f>
        <v>2</v>
      </c>
      <c r="H529" s="70">
        <f>Source!AL113</f>
        <v>2087.4</v>
      </c>
      <c r="I529" s="71"/>
      <c r="J529" s="70"/>
      <c r="K529" s="71">
        <f>ROUND(1.02,7)</f>
        <v>1.02</v>
      </c>
      <c r="L529" s="70">
        <f>Source!P113</f>
        <v>4258.3</v>
      </c>
    </row>
    <row r="530" spans="1:83" ht="15" x14ac:dyDescent="0.2">
      <c r="C530" s="75" t="s">
        <v>852</v>
      </c>
      <c r="D530" s="75"/>
      <c r="E530" s="75"/>
      <c r="F530" s="75"/>
      <c r="G530" s="75"/>
      <c r="H530" s="75"/>
      <c r="I530" s="76">
        <f>K530/E529</f>
        <v>2129.15</v>
      </c>
      <c r="J530" s="76"/>
      <c r="K530" s="76">
        <f>L529</f>
        <v>4258.3</v>
      </c>
      <c r="L530" s="76"/>
      <c r="AD530">
        <f>ROUND((Source!AT113/100)*((ROUND(ROUND(Source!AO113,2)*Source!I113, 2)+ROUND(ROUND(Source!AN113,2)*Source!I113, 2))), 2)</f>
        <v>0</v>
      </c>
      <c r="AE530">
        <f>ROUND((Source!AU113/100)*((ROUND(ROUND(Source!AO113,2)*Source!I113, 2)+ROUND(ROUND(Source!AN113,2)*Source!I113, 2))), 2)</f>
        <v>0</v>
      </c>
      <c r="AN530" s="72">
        <f>L529</f>
        <v>4258.3</v>
      </c>
      <c r="AO530">
        <f>0</f>
        <v>0</v>
      </c>
      <c r="AQ530" t="s">
        <v>853</v>
      </c>
      <c r="AR530">
        <f>0</f>
        <v>0</v>
      </c>
      <c r="AT530">
        <f>0</f>
        <v>0</v>
      </c>
      <c r="AV530" t="s">
        <v>853</v>
      </c>
      <c r="AW530" s="72">
        <f>L529</f>
        <v>4258.3</v>
      </c>
      <c r="AZ530">
        <f>Source!X113</f>
        <v>0</v>
      </c>
      <c r="BA530">
        <f>Source!Y113</f>
        <v>0</v>
      </c>
      <c r="CD530">
        <v>1</v>
      </c>
    </row>
    <row r="531" spans="1:83" ht="39.75" x14ac:dyDescent="0.2">
      <c r="A531" s="78" t="s">
        <v>274</v>
      </c>
      <c r="B531" s="67" t="str">
        <f>Source!F115</f>
        <v>Цена поставщика</v>
      </c>
      <c r="C531" s="67" t="s">
        <v>930</v>
      </c>
      <c r="D531" s="68" t="str">
        <f>Source!H115</f>
        <v>ШТ</v>
      </c>
      <c r="E531" s="69">
        <f>Source!K115</f>
        <v>2</v>
      </c>
      <c r="F531" s="69"/>
      <c r="G531" s="69">
        <f>Source!I115</f>
        <v>2</v>
      </c>
      <c r="H531" s="70">
        <f>Source!AL115</f>
        <v>11.5</v>
      </c>
      <c r="I531" s="71"/>
      <c r="J531" s="70"/>
      <c r="K531" s="71">
        <f>ROUND(1.02,7)</f>
        <v>1.02</v>
      </c>
      <c r="L531" s="70">
        <f>Source!P115</f>
        <v>23.46</v>
      </c>
    </row>
    <row r="532" spans="1:83" ht="15" x14ac:dyDescent="0.2">
      <c r="C532" s="75" t="s">
        <v>852</v>
      </c>
      <c r="D532" s="75"/>
      <c r="E532" s="75"/>
      <c r="F532" s="75"/>
      <c r="G532" s="75"/>
      <c r="H532" s="75"/>
      <c r="I532" s="76">
        <f>K532/E531</f>
        <v>11.73</v>
      </c>
      <c r="J532" s="76"/>
      <c r="K532" s="76">
        <f>L531</f>
        <v>23.46</v>
      </c>
      <c r="L532" s="76"/>
      <c r="AD532">
        <f>ROUND((Source!AT115/100)*((ROUND(ROUND(Source!AO115,2)*Source!I115, 2)+ROUND(ROUND(Source!AN115,2)*Source!I115, 2))), 2)</f>
        <v>0</v>
      </c>
      <c r="AE532">
        <f>ROUND((Source!AU115/100)*((ROUND(ROUND(Source!AO115,2)*Source!I115, 2)+ROUND(ROUND(Source!AN115,2)*Source!I115, 2))), 2)</f>
        <v>0</v>
      </c>
      <c r="AN532" s="72">
        <f>L531</f>
        <v>23.46</v>
      </c>
      <c r="AO532">
        <f>0</f>
        <v>0</v>
      </c>
      <c r="AQ532" t="s">
        <v>853</v>
      </c>
      <c r="AR532">
        <f>0</f>
        <v>0</v>
      </c>
      <c r="AT532">
        <f>0</f>
        <v>0</v>
      </c>
      <c r="AV532" t="s">
        <v>853</v>
      </c>
      <c r="AW532" s="72">
        <f>L531</f>
        <v>23.46</v>
      </c>
      <c r="AZ532">
        <f>Source!X115</f>
        <v>0</v>
      </c>
      <c r="BA532">
        <f>Source!Y115</f>
        <v>0</v>
      </c>
      <c r="CD532">
        <v>1</v>
      </c>
    </row>
    <row r="533" spans="1:83" ht="71.25" x14ac:dyDescent="0.2">
      <c r="A533" s="78" t="s">
        <v>275</v>
      </c>
      <c r="B533" s="67" t="str">
        <f>Source!F116</f>
        <v>20.1.02.23-1031</v>
      </c>
      <c r="C533" s="67" t="str">
        <f>Source!G116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533" s="68" t="str">
        <f>Source!H116</f>
        <v>ШТ</v>
      </c>
      <c r="E533" s="69">
        <f>Source!K116</f>
        <v>4</v>
      </c>
      <c r="F533" s="69"/>
      <c r="G533" s="69">
        <f>Source!I116</f>
        <v>4</v>
      </c>
      <c r="H533" s="70">
        <f>Source!AL116</f>
        <v>127.56</v>
      </c>
      <c r="I533" s="71">
        <f>IF(Source!BC116&lt;&gt; 0, Source!BC116, 1)</f>
        <v>1.24</v>
      </c>
      <c r="J533" s="70">
        <f>ROUND(H533*I533, 2)</f>
        <v>158.16999999999999</v>
      </c>
      <c r="K533" s="71"/>
      <c r="L533" s="70">
        <f>Source!P116</f>
        <v>632.67999999999995</v>
      </c>
    </row>
    <row r="534" spans="1:83" ht="15" x14ac:dyDescent="0.2">
      <c r="C534" s="75" t="s">
        <v>852</v>
      </c>
      <c r="D534" s="75"/>
      <c r="E534" s="75"/>
      <c r="F534" s="75"/>
      <c r="G534" s="75"/>
      <c r="H534" s="75"/>
      <c r="I534" s="76">
        <f>K534/E533</f>
        <v>158.16999999999999</v>
      </c>
      <c r="J534" s="76"/>
      <c r="K534" s="76">
        <f>L533</f>
        <v>632.67999999999995</v>
      </c>
      <c r="L534" s="76"/>
      <c r="AD534">
        <f>ROUND((Source!AT116/100)*((ROUND(ROUND(Source!AO116,2)*Source!I116, 2)+ROUND(ROUND(Source!AN116,2)*Source!I116, 2))), 2)</f>
        <v>0</v>
      </c>
      <c r="AE534">
        <f>ROUND((Source!AU116/100)*((ROUND(ROUND(Source!AO116,2)*Source!I116, 2)+ROUND(ROUND(Source!AN116,2)*Source!I116, 2))), 2)</f>
        <v>0</v>
      </c>
      <c r="AN534" s="72">
        <f>L533</f>
        <v>632.67999999999995</v>
      </c>
      <c r="AO534">
        <f>0</f>
        <v>0</v>
      </c>
      <c r="AQ534" t="s">
        <v>853</v>
      </c>
      <c r="AR534">
        <f>0</f>
        <v>0</v>
      </c>
      <c r="AT534">
        <f>0</f>
        <v>0</v>
      </c>
      <c r="AV534" t="s">
        <v>853</v>
      </c>
      <c r="AW534" s="72">
        <f>L533</f>
        <v>632.67999999999995</v>
      </c>
      <c r="AZ534">
        <f>Source!X116</f>
        <v>0</v>
      </c>
      <c r="BA534">
        <f>Source!Y116</f>
        <v>0</v>
      </c>
      <c r="CD534">
        <v>2</v>
      </c>
    </row>
    <row r="535" spans="1:83" ht="163.5" x14ac:dyDescent="0.2">
      <c r="A535" s="57" t="s">
        <v>276</v>
      </c>
      <c r="B535" s="59" t="s">
        <v>937</v>
      </c>
      <c r="C535" s="59" t="s">
        <v>938</v>
      </c>
      <c r="D535" s="60" t="str">
        <f>Source!H117</f>
        <v>ШТ</v>
      </c>
      <c r="E535" s="61">
        <f>Source!K117</f>
        <v>6</v>
      </c>
      <c r="F535" s="61"/>
      <c r="G535" s="61">
        <f>Source!I117</f>
        <v>6</v>
      </c>
      <c r="H535" s="63"/>
      <c r="I535" s="62"/>
      <c r="J535" s="63"/>
      <c r="K535" s="62"/>
      <c r="L535" s="63"/>
    </row>
    <row r="536" spans="1:83" ht="165.75" x14ac:dyDescent="0.2">
      <c r="B536" s="64" t="str">
        <f>Source!EO117</f>
        <v>Поправка: 421/пр_2020_прил.10_т.5_п.4_гр.3</v>
      </c>
      <c r="C536" s="64" t="str">
        <f>Source!CN117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37" spans="1:83" ht="15" x14ac:dyDescent="0.2">
      <c r="A537" s="58"/>
      <c r="B537" s="61">
        <v>1</v>
      </c>
      <c r="C537" s="58" t="s">
        <v>844</v>
      </c>
      <c r="D537" s="60" t="s">
        <v>618</v>
      </c>
      <c r="E537" s="65"/>
      <c r="F537" s="61"/>
      <c r="G537" s="65">
        <f>Source!U117</f>
        <v>64.8</v>
      </c>
      <c r="H537" s="61"/>
      <c r="I537" s="61"/>
      <c r="J537" s="61"/>
      <c r="K537" s="61"/>
      <c r="L537" s="66">
        <f>SUM(L538:L538)-SUMIF(CE538:CE538, 1, L538:L538)</f>
        <v>28545.7</v>
      </c>
    </row>
    <row r="538" spans="1:83" ht="28.5" x14ac:dyDescent="0.2">
      <c r="A538" s="59"/>
      <c r="B538" s="59" t="s">
        <v>631</v>
      </c>
      <c r="C538" s="59" t="s">
        <v>632</v>
      </c>
      <c r="D538" s="60" t="s">
        <v>618</v>
      </c>
      <c r="E538" s="61">
        <v>9</v>
      </c>
      <c r="F538" s="61">
        <f>ROUND(1.2,7)</f>
        <v>1.2</v>
      </c>
      <c r="G538" s="61">
        <f>SmtRes!CX124</f>
        <v>64.8</v>
      </c>
      <c r="H538" s="63"/>
      <c r="I538" s="62"/>
      <c r="J538" s="63">
        <f>SmtRes!CZ124</f>
        <v>440.52</v>
      </c>
      <c r="K538" s="62"/>
      <c r="L538" s="63">
        <f>SmtRes!DI124</f>
        <v>28545.7</v>
      </c>
    </row>
    <row r="539" spans="1:83" ht="15" x14ac:dyDescent="0.2">
      <c r="A539" s="58"/>
      <c r="B539" s="61">
        <v>2</v>
      </c>
      <c r="C539" s="58" t="s">
        <v>845</v>
      </c>
      <c r="D539" s="60"/>
      <c r="E539" s="65"/>
      <c r="F539" s="61"/>
      <c r="G539" s="65"/>
      <c r="H539" s="61"/>
      <c r="I539" s="61"/>
      <c r="J539" s="61"/>
      <c r="K539" s="61"/>
      <c r="L539" s="66">
        <f>SUM(L540:L544)-SUMIF(CE540:CE544, 1, L540:L544)</f>
        <v>36309.590000000004</v>
      </c>
    </row>
    <row r="540" spans="1:83" ht="15" x14ac:dyDescent="0.2">
      <c r="A540" s="58"/>
      <c r="B540" s="61"/>
      <c r="C540" s="58" t="s">
        <v>847</v>
      </c>
      <c r="D540" s="60" t="s">
        <v>618</v>
      </c>
      <c r="E540" s="65"/>
      <c r="F540" s="61"/>
      <c r="G540" s="65">
        <f>Source!V117</f>
        <v>23.111999999999998</v>
      </c>
      <c r="H540" s="61"/>
      <c r="I540" s="61"/>
      <c r="J540" s="61"/>
      <c r="K540" s="61"/>
      <c r="L540" s="66">
        <f>SUMIF(CE541:CE544, 1, L541:L544)</f>
        <v>12382.560000000001</v>
      </c>
      <c r="CE540">
        <v>1</v>
      </c>
    </row>
    <row r="541" spans="1:83" ht="42.75" x14ac:dyDescent="0.2">
      <c r="A541" s="59"/>
      <c r="B541" s="59" t="s">
        <v>684</v>
      </c>
      <c r="C541" s="59" t="s">
        <v>686</v>
      </c>
      <c r="D541" s="60" t="s">
        <v>509</v>
      </c>
      <c r="E541" s="61">
        <v>2.6</v>
      </c>
      <c r="F541" s="61">
        <f>ROUND(1.2,7)</f>
        <v>1.2</v>
      </c>
      <c r="G541" s="61">
        <f>SmtRes!CX126</f>
        <v>18.72</v>
      </c>
      <c r="H541" s="63"/>
      <c r="I541" s="62"/>
      <c r="J541" s="63">
        <f>SmtRes!CZ126</f>
        <v>1811.82</v>
      </c>
      <c r="K541" s="62"/>
      <c r="L541" s="63">
        <f>SmtRes!DG126</f>
        <v>33917.269999999997</v>
      </c>
    </row>
    <row r="542" spans="1:83" ht="28.5" x14ac:dyDescent="0.2">
      <c r="A542" s="59"/>
      <c r="B542" s="59" t="s">
        <v>687</v>
      </c>
      <c r="C542" s="59" t="s">
        <v>870</v>
      </c>
      <c r="D542" s="60" t="s">
        <v>618</v>
      </c>
      <c r="E542" s="61">
        <f>SmtRes!DO126*SmtRes!AT126</f>
        <v>2.6</v>
      </c>
      <c r="F542" s="61">
        <f>ROUND(1.2,7)</f>
        <v>1.2</v>
      </c>
      <c r="G542" s="61">
        <f>SmtRes!DO126*SmtRes!CX126</f>
        <v>18.72</v>
      </c>
      <c r="H542" s="63"/>
      <c r="I542" s="62"/>
      <c r="J542" s="63">
        <f>ROUND(SmtRes!AG126/SmtRes!DO126, 2)</f>
        <v>549.32000000000005</v>
      </c>
      <c r="K542" s="62"/>
      <c r="L542" s="63">
        <f>SmtRes!DH126</f>
        <v>10283.27</v>
      </c>
      <c r="CE542">
        <v>1</v>
      </c>
    </row>
    <row r="543" spans="1:83" ht="28.5" x14ac:dyDescent="0.2">
      <c r="A543" s="59"/>
      <c r="B543" s="59" t="s">
        <v>626</v>
      </c>
      <c r="C543" s="59" t="s">
        <v>628</v>
      </c>
      <c r="D543" s="60" t="s">
        <v>509</v>
      </c>
      <c r="E543" s="61">
        <v>0.61</v>
      </c>
      <c r="F543" s="61">
        <f>ROUND(1.2,7)</f>
        <v>1.2</v>
      </c>
      <c r="G543" s="61">
        <f>SmtRes!CX127</f>
        <v>4.3920000000000003</v>
      </c>
      <c r="H543" s="63"/>
      <c r="I543" s="62"/>
      <c r="J543" s="63">
        <f>SmtRes!CZ127</f>
        <v>544.70000000000005</v>
      </c>
      <c r="K543" s="62"/>
      <c r="L543" s="63">
        <f>SmtRes!DG127</f>
        <v>2392.3200000000002</v>
      </c>
    </row>
    <row r="544" spans="1:83" ht="28.5" x14ac:dyDescent="0.2">
      <c r="A544" s="59"/>
      <c r="B544" s="59" t="s">
        <v>625</v>
      </c>
      <c r="C544" s="59" t="s">
        <v>846</v>
      </c>
      <c r="D544" s="60" t="s">
        <v>618</v>
      </c>
      <c r="E544" s="61">
        <f>SmtRes!DO127*SmtRes!AT127</f>
        <v>0.61</v>
      </c>
      <c r="F544" s="61">
        <f>ROUND(1.2,7)</f>
        <v>1.2</v>
      </c>
      <c r="G544" s="61">
        <f>SmtRes!DO127*SmtRes!CX127</f>
        <v>4.3920000000000003</v>
      </c>
      <c r="H544" s="63"/>
      <c r="I544" s="62"/>
      <c r="J544" s="63">
        <f>ROUND(SmtRes!AG127/SmtRes!DO127, 2)</f>
        <v>477.98</v>
      </c>
      <c r="K544" s="62"/>
      <c r="L544" s="63">
        <f>SmtRes!DH127</f>
        <v>2099.29</v>
      </c>
      <c r="CE544">
        <v>1</v>
      </c>
    </row>
    <row r="545" spans="1:12" ht="15" x14ac:dyDescent="0.2">
      <c r="A545" s="58"/>
      <c r="B545" s="61">
        <v>4</v>
      </c>
      <c r="C545" s="58" t="s">
        <v>858</v>
      </c>
      <c r="D545" s="60"/>
      <c r="E545" s="65"/>
      <c r="F545" s="61"/>
      <c r="G545" s="65"/>
      <c r="H545" s="61"/>
      <c r="I545" s="61"/>
      <c r="J545" s="61"/>
      <c r="K545" s="61"/>
      <c r="L545" s="66">
        <f>SUM(L546:L551)-SUMIF(CE546:CE551, 1, L546:L551)</f>
        <v>0</v>
      </c>
    </row>
    <row r="546" spans="1:12" ht="14.25" x14ac:dyDescent="0.2">
      <c r="A546" s="59"/>
      <c r="B546" s="59" t="s">
        <v>634</v>
      </c>
      <c r="C546" s="59" t="s">
        <v>636</v>
      </c>
      <c r="D546" s="60" t="s">
        <v>637</v>
      </c>
      <c r="E546" s="61">
        <v>0.1</v>
      </c>
      <c r="F546" s="61">
        <f>ROUND(0,7)</f>
        <v>0</v>
      </c>
      <c r="G546" s="61">
        <f>SmtRes!CX128</f>
        <v>0</v>
      </c>
      <c r="H546" s="63">
        <f>SmtRes!CZ128</f>
        <v>238.29</v>
      </c>
      <c r="I546" s="62">
        <f>SmtRes!AI128</f>
        <v>2.0699999999999998</v>
      </c>
      <c r="J546" s="63">
        <f>ROUND(H546*I546, 2)</f>
        <v>493.26</v>
      </c>
      <c r="K546" s="62"/>
      <c r="L546" s="63">
        <f>SmtRes!DF128</f>
        <v>0</v>
      </c>
    </row>
    <row r="547" spans="1:12" ht="14.25" x14ac:dyDescent="0.2">
      <c r="A547" s="59"/>
      <c r="B547" s="59" t="s">
        <v>638</v>
      </c>
      <c r="C547" s="59" t="s">
        <v>640</v>
      </c>
      <c r="D547" s="60" t="s">
        <v>637</v>
      </c>
      <c r="E547" s="61">
        <v>0.03</v>
      </c>
      <c r="F547" s="61">
        <f>ROUND(0,7)</f>
        <v>0</v>
      </c>
      <c r="G547" s="61">
        <f>SmtRes!CX129</f>
        <v>0</v>
      </c>
      <c r="H547" s="63">
        <f>SmtRes!CZ129</f>
        <v>80.02</v>
      </c>
      <c r="I547" s="62">
        <f>SmtRes!AI129</f>
        <v>2.0699999999999998</v>
      </c>
      <c r="J547" s="63">
        <f>ROUND(H547*I547, 2)</f>
        <v>165.64</v>
      </c>
      <c r="K547" s="62"/>
      <c r="L547" s="63">
        <f>SmtRes!DF129</f>
        <v>0</v>
      </c>
    </row>
    <row r="548" spans="1:12" ht="14.25" x14ac:dyDescent="0.2">
      <c r="A548" s="59"/>
      <c r="B548" s="59" t="s">
        <v>641</v>
      </c>
      <c r="C548" s="59" t="s">
        <v>643</v>
      </c>
      <c r="D548" s="60" t="s">
        <v>637</v>
      </c>
      <c r="E548" s="61">
        <v>0.02</v>
      </c>
      <c r="F548" s="61">
        <f>ROUND(0,7)</f>
        <v>0</v>
      </c>
      <c r="G548" s="61">
        <f>SmtRes!CX130</f>
        <v>0</v>
      </c>
      <c r="H548" s="63">
        <f>SmtRes!CZ130</f>
        <v>56.11</v>
      </c>
      <c r="I548" s="62">
        <f>SmtRes!AI130</f>
        <v>1.58</v>
      </c>
      <c r="J548" s="63">
        <f>ROUND(H548*I548, 2)</f>
        <v>88.65</v>
      </c>
      <c r="K548" s="62"/>
      <c r="L548" s="63">
        <f>SmtRes!DF130</f>
        <v>0</v>
      </c>
    </row>
    <row r="549" spans="1:12" ht="14.25" x14ac:dyDescent="0.2">
      <c r="A549" s="59"/>
      <c r="B549" s="59" t="s">
        <v>695</v>
      </c>
      <c r="C549" s="59" t="s">
        <v>697</v>
      </c>
      <c r="D549" s="60" t="s">
        <v>224</v>
      </c>
      <c r="E549" s="61">
        <v>4.0000000000000002E-4</v>
      </c>
      <c r="F549" s="61">
        <f>ROUND(0,7)</f>
        <v>0</v>
      </c>
      <c r="G549" s="61">
        <f>SmtRes!CX131</f>
        <v>0</v>
      </c>
      <c r="H549" s="63">
        <f>SmtRes!CZ131</f>
        <v>61265.39</v>
      </c>
      <c r="I549" s="62">
        <f>SmtRes!AI131</f>
        <v>1.3</v>
      </c>
      <c r="J549" s="63">
        <f>ROUND(H549*I549, 2)</f>
        <v>79645.009999999995</v>
      </c>
      <c r="K549" s="62"/>
      <c r="L549" s="63">
        <f>SmtRes!DF131</f>
        <v>0</v>
      </c>
    </row>
    <row r="550" spans="1:12" ht="14.25" x14ac:dyDescent="0.2">
      <c r="A550" s="59"/>
      <c r="B550" s="59" t="s">
        <v>644</v>
      </c>
      <c r="C550" s="59" t="s">
        <v>646</v>
      </c>
      <c r="D550" s="60" t="s">
        <v>224</v>
      </c>
      <c r="E550" s="61">
        <v>1E-4</v>
      </c>
      <c r="F550" s="61">
        <f>ROUND(0,7)</f>
        <v>0</v>
      </c>
      <c r="G550" s="61">
        <f>SmtRes!CX132</f>
        <v>0</v>
      </c>
      <c r="H550" s="63">
        <f>SmtRes!CZ132</f>
        <v>80020.98</v>
      </c>
      <c r="I550" s="62">
        <f>SmtRes!AI132</f>
        <v>1.02</v>
      </c>
      <c r="J550" s="63">
        <f>ROUND(H550*I550, 2)</f>
        <v>81621.399999999994</v>
      </c>
      <c r="K550" s="62"/>
      <c r="L550" s="63">
        <f>SmtRes!DF132</f>
        <v>0</v>
      </c>
    </row>
    <row r="551" spans="1:12" ht="14.25" x14ac:dyDescent="0.2">
      <c r="A551" s="59"/>
      <c r="B551" s="59" t="s">
        <v>698</v>
      </c>
      <c r="C551" s="59" t="s">
        <v>700</v>
      </c>
      <c r="D551" s="60" t="s">
        <v>241</v>
      </c>
      <c r="E551" s="61">
        <v>0.06</v>
      </c>
      <c r="F551" s="61">
        <f>ROUND(0,7)</f>
        <v>0</v>
      </c>
      <c r="G551" s="61">
        <f>SmtRes!CX133</f>
        <v>0</v>
      </c>
      <c r="H551" s="63">
        <f>SmtRes!CZ133</f>
        <v>1031.73</v>
      </c>
      <c r="I551" s="62">
        <f>SmtRes!AI133</f>
        <v>1.27</v>
      </c>
      <c r="J551" s="63">
        <f>ROUND(H551*I551, 2)</f>
        <v>1310.3</v>
      </c>
      <c r="K551" s="62"/>
      <c r="L551" s="63">
        <f>SmtRes!DF133</f>
        <v>0</v>
      </c>
    </row>
    <row r="552" spans="1:12" ht="28.5" x14ac:dyDescent="0.2">
      <c r="A552" s="59"/>
      <c r="B552" s="59" t="str">
        <f>EtalonRes!I158</f>
        <v>05.1.02.07</v>
      </c>
      <c r="C552" s="59" t="str">
        <f>EtalonRes!K158</f>
        <v>Стойка железобетонная вибрированная для опор</v>
      </c>
      <c r="D552" s="60" t="str">
        <f>EtalonRes!O158</f>
        <v>ШТ</v>
      </c>
      <c r="E552" s="61">
        <f>EtalonRes!X158</f>
        <v>0</v>
      </c>
      <c r="F552" s="61">
        <f>ROUND(0,7)</f>
        <v>0</v>
      </c>
      <c r="G552" s="61">
        <f>ROUND(EtalonRes!AG158*Source!I117, 7)</f>
        <v>0</v>
      </c>
      <c r="H552" s="63"/>
      <c r="I552" s="62"/>
      <c r="J552" s="63"/>
      <c r="K552" s="62"/>
      <c r="L552" s="63"/>
    </row>
    <row r="553" spans="1:12" ht="14.25" x14ac:dyDescent="0.2">
      <c r="A553" s="59"/>
      <c r="B553" s="59" t="str">
        <f>EtalonRes!I159</f>
        <v>07.2.02.05</v>
      </c>
      <c r="C553" s="59" t="str">
        <f>EtalonRes!K159</f>
        <v>Траверсы стальные</v>
      </c>
      <c r="D553" s="60" t="str">
        <f>EtalonRes!O159</f>
        <v>т</v>
      </c>
      <c r="E553" s="61">
        <f>EtalonRes!X159</f>
        <v>0</v>
      </c>
      <c r="F553" s="61">
        <f>ROUND(0,7)</f>
        <v>0</v>
      </c>
      <c r="G553" s="61">
        <f>ROUND(EtalonRes!AG159*Source!I117, 7)</f>
        <v>0</v>
      </c>
      <c r="H553" s="63"/>
      <c r="I553" s="62"/>
      <c r="J553" s="63"/>
      <c r="K553" s="62"/>
      <c r="L553" s="63"/>
    </row>
    <row r="554" spans="1:12" ht="14.25" x14ac:dyDescent="0.2">
      <c r="A554" s="59"/>
      <c r="B554" s="59" t="str">
        <f>EtalonRes!I160</f>
        <v>07.2.07.13</v>
      </c>
      <c r="C554" s="59" t="str">
        <f>EtalonRes!K160</f>
        <v>Хомуты стальные</v>
      </c>
      <c r="D554" s="60" t="str">
        <f>EtalonRes!O160</f>
        <v>кг</v>
      </c>
      <c r="E554" s="61">
        <f>EtalonRes!X160</f>
        <v>0</v>
      </c>
      <c r="F554" s="61">
        <f>ROUND(0,7)</f>
        <v>0</v>
      </c>
      <c r="G554" s="61">
        <f>ROUND(EtalonRes!AG160*Source!I117, 7)</f>
        <v>0</v>
      </c>
      <c r="H554" s="63"/>
      <c r="I554" s="62"/>
      <c r="J554" s="63"/>
      <c r="K554" s="62"/>
      <c r="L554" s="63"/>
    </row>
    <row r="555" spans="1:12" ht="14.25" x14ac:dyDescent="0.2">
      <c r="A555" s="59"/>
      <c r="B555" s="59" t="str">
        <f>EtalonRes!I161</f>
        <v>08.3.04.02</v>
      </c>
      <c r="C555" s="59" t="str">
        <f>EtalonRes!K161</f>
        <v>Сталь стержневая диаметром до 10 мм</v>
      </c>
      <c r="D555" s="60" t="str">
        <f>EtalonRes!O161</f>
        <v>т</v>
      </c>
      <c r="E555" s="61">
        <f>EtalonRes!X161</f>
        <v>0</v>
      </c>
      <c r="F555" s="61">
        <f>ROUND(0,7)</f>
        <v>0</v>
      </c>
      <c r="G555" s="61">
        <f>ROUND(EtalonRes!AG161*Source!I117, 7)</f>
        <v>0</v>
      </c>
      <c r="H555" s="63"/>
      <c r="I555" s="62"/>
      <c r="J555" s="63"/>
      <c r="K555" s="62"/>
      <c r="L555" s="63"/>
    </row>
    <row r="556" spans="1:12" ht="14.25" x14ac:dyDescent="0.2">
      <c r="A556" s="59"/>
      <c r="B556" s="59" t="str">
        <f>EtalonRes!I165</f>
        <v>22.2.01.04</v>
      </c>
      <c r="C556" s="59" t="str">
        <f>EtalonRes!K165</f>
        <v>Изоляторы штыревые</v>
      </c>
      <c r="D556" s="60" t="str">
        <f>EtalonRes!O165</f>
        <v>ШТ</v>
      </c>
      <c r="E556" s="61">
        <f>EtalonRes!X165</f>
        <v>0</v>
      </c>
      <c r="F556" s="61">
        <f>ROUND(0,7)</f>
        <v>0</v>
      </c>
      <c r="G556" s="61">
        <f>ROUND(EtalonRes!AG165*Source!I117, 7)</f>
        <v>0</v>
      </c>
      <c r="H556" s="63"/>
      <c r="I556" s="62"/>
      <c r="J556" s="63"/>
      <c r="K556" s="62"/>
      <c r="L556" s="63"/>
    </row>
    <row r="557" spans="1:12" ht="14.25" x14ac:dyDescent="0.2">
      <c r="A557" s="59"/>
      <c r="B557" s="59" t="str">
        <f>EtalonRes!I166</f>
        <v>22.2.02.07</v>
      </c>
      <c r="C557" s="59" t="str">
        <f>EtalonRes!K166</f>
        <v>Детали крепления стальные</v>
      </c>
      <c r="D557" s="60" t="str">
        <f>EtalonRes!O166</f>
        <v>кг</v>
      </c>
      <c r="E557" s="61">
        <f>EtalonRes!X166</f>
        <v>0</v>
      </c>
      <c r="F557" s="61">
        <f>ROUND(0,7)</f>
        <v>0</v>
      </c>
      <c r="G557" s="61">
        <f>ROUND(EtalonRes!AG166*Source!I117, 7)</f>
        <v>0</v>
      </c>
      <c r="H557" s="63"/>
      <c r="I557" s="62"/>
      <c r="J557" s="63"/>
      <c r="K557" s="62"/>
      <c r="L557" s="63"/>
    </row>
    <row r="558" spans="1:12" ht="14.25" x14ac:dyDescent="0.2">
      <c r="A558" s="59"/>
      <c r="B558" s="59" t="str">
        <f>EtalonRes!I167</f>
        <v>22.2.02.09</v>
      </c>
      <c r="C558" s="59" t="str">
        <f>EtalonRes!K167</f>
        <v>Детали крепления стальные</v>
      </c>
      <c r="D558" s="60" t="str">
        <f>EtalonRes!O167</f>
        <v>кг</v>
      </c>
      <c r="E558" s="61">
        <f>EtalonRes!X167</f>
        <v>0</v>
      </c>
      <c r="F558" s="61">
        <f>ROUND(0,7)</f>
        <v>0</v>
      </c>
      <c r="G558" s="61">
        <f>ROUND(EtalonRes!AG167*Source!I117, 7)</f>
        <v>0</v>
      </c>
      <c r="H558" s="63"/>
      <c r="I558" s="62"/>
      <c r="J558" s="63"/>
      <c r="K558" s="62"/>
      <c r="L558" s="63"/>
    </row>
    <row r="559" spans="1:12" ht="14.25" x14ac:dyDescent="0.2">
      <c r="A559" s="59"/>
      <c r="B559" s="59" t="str">
        <f>EtalonRes!I168</f>
        <v>22.2.02.21</v>
      </c>
      <c r="C559" s="59" t="str">
        <f>EtalonRes!K168</f>
        <v>Штыри</v>
      </c>
      <c r="D559" s="60" t="str">
        <f>EtalonRes!O168</f>
        <v>ШТ</v>
      </c>
      <c r="E559" s="61">
        <f>EtalonRes!X168</f>
        <v>0</v>
      </c>
      <c r="F559" s="61">
        <f>ROUND(0,7)</f>
        <v>0</v>
      </c>
      <c r="G559" s="61">
        <f>ROUND(EtalonRes!AG168*Source!I117, 7)</f>
        <v>0</v>
      </c>
      <c r="H559" s="63"/>
      <c r="I559" s="62"/>
      <c r="J559" s="63"/>
      <c r="K559" s="62"/>
      <c r="L559" s="63"/>
    </row>
    <row r="560" spans="1:12" ht="14.25" x14ac:dyDescent="0.2">
      <c r="A560" s="59"/>
      <c r="B560" s="59" t="str">
        <f>EtalonRes!I169</f>
        <v>22.2.02.23</v>
      </c>
      <c r="C560" s="67" t="str">
        <f>EtalonRes!K169</f>
        <v>Металлические плакаты</v>
      </c>
      <c r="D560" s="68" t="str">
        <f>EtalonRes!O169</f>
        <v>ШТ</v>
      </c>
      <c r="E560" s="69">
        <f>EtalonRes!X169</f>
        <v>0.1</v>
      </c>
      <c r="F560" s="69">
        <f>ROUND(0,7)</f>
        <v>0</v>
      </c>
      <c r="G560" s="69">
        <f>ROUND(EtalonRes!AG169*Source!I117, 7)</f>
        <v>0</v>
      </c>
      <c r="H560" s="70"/>
      <c r="I560" s="71"/>
      <c r="J560" s="70"/>
      <c r="K560" s="71"/>
      <c r="L560" s="70"/>
    </row>
    <row r="561" spans="1:82" ht="15" x14ac:dyDescent="0.2">
      <c r="A561" s="59"/>
      <c r="B561" s="59"/>
      <c r="C561" s="73" t="s">
        <v>848</v>
      </c>
      <c r="D561" s="60"/>
      <c r="E561" s="61"/>
      <c r="F561" s="61"/>
      <c r="G561" s="61"/>
      <c r="H561" s="63"/>
      <c r="I561" s="62"/>
      <c r="J561" s="63"/>
      <c r="K561" s="62"/>
      <c r="L561" s="63">
        <f>L537+L539+L540+L545</f>
        <v>77237.850000000006</v>
      </c>
    </row>
    <row r="562" spans="1:82" ht="14.25" x14ac:dyDescent="0.2">
      <c r="A562" s="59"/>
      <c r="B562" s="59"/>
      <c r="C562" s="59" t="s">
        <v>849</v>
      </c>
      <c r="D562" s="60"/>
      <c r="E562" s="61"/>
      <c r="F562" s="61"/>
      <c r="G562" s="61"/>
      <c r="H562" s="63"/>
      <c r="I562" s="62"/>
      <c r="J562" s="63"/>
      <c r="K562" s="62"/>
      <c r="L562" s="63">
        <f>SUM(AR535:AR565)+SUM(AS535:AS565)+SUM(AT535:AT565)+SUM(AU535:AU565)+SUM(AV535:AV565)</f>
        <v>40928.26</v>
      </c>
    </row>
    <row r="563" spans="1:82" ht="14.25" x14ac:dyDescent="0.2">
      <c r="A563" s="59"/>
      <c r="B563" s="59" t="s">
        <v>27</v>
      </c>
      <c r="C563" s="59" t="s">
        <v>850</v>
      </c>
      <c r="D563" s="60" t="s">
        <v>781</v>
      </c>
      <c r="E563" s="61">
        <f>Source!BZ117</f>
        <v>103</v>
      </c>
      <c r="F563" s="61"/>
      <c r="G563" s="61">
        <f>Source!AT117</f>
        <v>103</v>
      </c>
      <c r="H563" s="63"/>
      <c r="I563" s="62"/>
      <c r="J563" s="63"/>
      <c r="K563" s="62"/>
      <c r="L563" s="63">
        <f>SUM(AZ535:AZ565)</f>
        <v>42156.11</v>
      </c>
    </row>
    <row r="564" spans="1:82" ht="14.25" x14ac:dyDescent="0.2">
      <c r="A564" s="67"/>
      <c r="B564" s="67" t="s">
        <v>28</v>
      </c>
      <c r="C564" s="67" t="s">
        <v>851</v>
      </c>
      <c r="D564" s="68" t="s">
        <v>781</v>
      </c>
      <c r="E564" s="69">
        <f>Source!CA117</f>
        <v>60</v>
      </c>
      <c r="F564" s="69"/>
      <c r="G564" s="69">
        <f>Source!AU117</f>
        <v>60</v>
      </c>
      <c r="H564" s="70"/>
      <c r="I564" s="71"/>
      <c r="J564" s="70"/>
      <c r="K564" s="71"/>
      <c r="L564" s="70">
        <f>SUM(BA535:BA565)</f>
        <v>24556.959999999999</v>
      </c>
    </row>
    <row r="565" spans="1:82" ht="15" x14ac:dyDescent="0.2">
      <c r="C565" s="75" t="s">
        <v>852</v>
      </c>
      <c r="D565" s="75"/>
      <c r="E565" s="75"/>
      <c r="F565" s="75"/>
      <c r="G565" s="75"/>
      <c r="H565" s="75"/>
      <c r="I565" s="76">
        <f>K565/E535</f>
        <v>23991.820000000003</v>
      </c>
      <c r="J565" s="76"/>
      <c r="K565" s="76">
        <f>L537+L539+L545+L563+L564+L540</f>
        <v>143950.92000000001</v>
      </c>
      <c r="L565" s="76"/>
      <c r="AD565">
        <f>ROUND((Source!AT117/100)*((ROUND(SUMIF(SmtRes!AQ124:'SmtRes'!AQ133,"=1",SmtRes!AD124:'SmtRes'!AD133)*Source!I117, 2)+ROUND(SUMIF(SmtRes!AQ124:'SmtRes'!AQ133,"=1",SmtRes!AC124:'SmtRes'!AC133)*Source!I117, 2))), 2)</f>
        <v>9071.1299999999992</v>
      </c>
      <c r="AE565">
        <f>ROUND((Source!AU117/100)*((ROUND(SUMIF(SmtRes!AQ124:'SmtRes'!AQ133,"=1",SmtRes!AD124:'SmtRes'!AD133)*Source!I117, 2)+ROUND(SUMIF(SmtRes!AQ124:'SmtRes'!AQ133,"=1",SmtRes!AC124:'SmtRes'!AC133)*Source!I117, 2))), 2)</f>
        <v>5284.15</v>
      </c>
      <c r="AN565" s="72">
        <f>L537+L539+L545+L563+L564+L540</f>
        <v>143950.92000000001</v>
      </c>
      <c r="AO565" s="72">
        <f>L539</f>
        <v>36309.590000000004</v>
      </c>
      <c r="AQ565" t="s">
        <v>853</v>
      </c>
      <c r="AR565" s="72">
        <f>L537</f>
        <v>28545.7</v>
      </c>
      <c r="AT565" s="72">
        <f>L540</f>
        <v>12382.560000000001</v>
      </c>
      <c r="AV565" t="s">
        <v>853</v>
      </c>
      <c r="AW565" s="72">
        <f>L545</f>
        <v>0</v>
      </c>
      <c r="AZ565">
        <f>Source!X117</f>
        <v>42156.11</v>
      </c>
      <c r="BA565">
        <f>Source!Y117</f>
        <v>24556.959999999999</v>
      </c>
      <c r="CD565">
        <v>1</v>
      </c>
    </row>
    <row r="566" spans="1:82" ht="39.75" x14ac:dyDescent="0.2">
      <c r="A566" s="57" t="s">
        <v>280</v>
      </c>
      <c r="B566" s="59" t="str">
        <f>Source!F118</f>
        <v>Цена поставщика</v>
      </c>
      <c r="C566" s="59" t="s">
        <v>924</v>
      </c>
      <c r="D566" s="60" t="str">
        <f>Source!H118</f>
        <v>ШТ</v>
      </c>
      <c r="E566" s="61">
        <f>Source!K118</f>
        <v>18</v>
      </c>
      <c r="F566" s="61"/>
      <c r="G566" s="61">
        <f>Source!I118</f>
        <v>18</v>
      </c>
      <c r="H566" s="63">
        <f>Source!AL118</f>
        <v>13768.53</v>
      </c>
      <c r="I566" s="62"/>
      <c r="J566" s="63"/>
      <c r="K566" s="62">
        <f>ROUND(1.02,7)</f>
        <v>1.02</v>
      </c>
      <c r="L566" s="63">
        <f>Source!P118</f>
        <v>252790.21</v>
      </c>
    </row>
    <row r="567" spans="1:82" ht="89.25" x14ac:dyDescent="0.2">
      <c r="A567" s="87"/>
      <c r="B567" s="88" t="str">
        <f>Source!EO118</f>
        <v>Поправка: ФСБЦ-2022, ОП, т.3, п.1.1.</v>
      </c>
      <c r="C567" s="88" t="str">
        <f>Source!CN118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567" s="87"/>
      <c r="E567" s="87"/>
      <c r="F567" s="87"/>
      <c r="G567" s="87"/>
      <c r="H567" s="87"/>
      <c r="I567" s="87"/>
      <c r="J567" s="87"/>
      <c r="K567" s="87"/>
      <c r="L567" s="87"/>
    </row>
    <row r="568" spans="1:82" ht="15" x14ac:dyDescent="0.2">
      <c r="C568" s="75" t="s">
        <v>852</v>
      </c>
      <c r="D568" s="75"/>
      <c r="E568" s="75"/>
      <c r="F568" s="75"/>
      <c r="G568" s="75"/>
      <c r="H568" s="75"/>
      <c r="I568" s="76">
        <f>K568/E566</f>
        <v>14043.900555555556</v>
      </c>
      <c r="J568" s="76"/>
      <c r="K568" s="76">
        <f>L566</f>
        <v>252790.21</v>
      </c>
      <c r="L568" s="76"/>
      <c r="AD568">
        <f>ROUND((Source!AT118/100)*((ROUND(ROUND(Source!AO118,2)*Source!I118, 2)+ROUND(ROUND(Source!AN118,2)*Source!I118, 2))), 2)</f>
        <v>0</v>
      </c>
      <c r="AE568">
        <f>ROUND((Source!AU118/100)*((ROUND(ROUND(Source!AO118,2)*Source!I118, 2)+ROUND(ROUND(Source!AN118,2)*Source!I118, 2))), 2)</f>
        <v>0</v>
      </c>
      <c r="AN568" s="72">
        <f>L566</f>
        <v>252790.21</v>
      </c>
      <c r="AO568">
        <f>0</f>
        <v>0</v>
      </c>
      <c r="AQ568" t="s">
        <v>853</v>
      </c>
      <c r="AR568">
        <f>0</f>
        <v>0</v>
      </c>
      <c r="AT568">
        <f>0</f>
        <v>0</v>
      </c>
      <c r="AV568" t="s">
        <v>853</v>
      </c>
      <c r="AW568" s="72">
        <f>L566</f>
        <v>252790.21</v>
      </c>
      <c r="AZ568">
        <f>Source!X118</f>
        <v>0</v>
      </c>
      <c r="BA568">
        <f>Source!Y118</f>
        <v>0</v>
      </c>
      <c r="CD568">
        <v>1</v>
      </c>
    </row>
    <row r="569" spans="1:82" ht="39.75" x14ac:dyDescent="0.2">
      <c r="A569" s="78" t="s">
        <v>281</v>
      </c>
      <c r="B569" s="67" t="str">
        <f>Source!F119</f>
        <v>Цена поставщика</v>
      </c>
      <c r="C569" s="67" t="s">
        <v>933</v>
      </c>
      <c r="D569" s="68" t="str">
        <f>Source!H119</f>
        <v>ШТ</v>
      </c>
      <c r="E569" s="69">
        <f>Source!K119</f>
        <v>12</v>
      </c>
      <c r="F569" s="69"/>
      <c r="G569" s="69">
        <f>Source!I119</f>
        <v>12</v>
      </c>
      <c r="H569" s="70">
        <f>Source!AL119</f>
        <v>1785.01</v>
      </c>
      <c r="I569" s="71"/>
      <c r="J569" s="70"/>
      <c r="K569" s="71">
        <f>ROUND(1.02,7)</f>
        <v>1.02</v>
      </c>
      <c r="L569" s="70">
        <f>Source!P119</f>
        <v>21848.52</v>
      </c>
    </row>
    <row r="570" spans="1:82" ht="15" x14ac:dyDescent="0.2">
      <c r="C570" s="75" t="s">
        <v>852</v>
      </c>
      <c r="D570" s="75"/>
      <c r="E570" s="75"/>
      <c r="F570" s="75"/>
      <c r="G570" s="75"/>
      <c r="H570" s="75"/>
      <c r="I570" s="76">
        <f>K570/E569</f>
        <v>1820.71</v>
      </c>
      <c r="J570" s="76"/>
      <c r="K570" s="76">
        <f>L569</f>
        <v>21848.52</v>
      </c>
      <c r="L570" s="76"/>
      <c r="AD570">
        <f>ROUND((Source!AT119/100)*((ROUND(ROUND(Source!AO119,2)*Source!I119, 2)+ROUND(ROUND(Source!AN119,2)*Source!I119, 2))), 2)</f>
        <v>0</v>
      </c>
      <c r="AE570">
        <f>ROUND((Source!AU119/100)*((ROUND(ROUND(Source!AO119,2)*Source!I119, 2)+ROUND(ROUND(Source!AN119,2)*Source!I119, 2))), 2)</f>
        <v>0</v>
      </c>
      <c r="AN570" s="72">
        <f>L569</f>
        <v>21848.52</v>
      </c>
      <c r="AO570">
        <f>0</f>
        <v>0</v>
      </c>
      <c r="AQ570" t="s">
        <v>853</v>
      </c>
      <c r="AR570">
        <f>0</f>
        <v>0</v>
      </c>
      <c r="AT570">
        <f>0</f>
        <v>0</v>
      </c>
      <c r="AV570" t="s">
        <v>853</v>
      </c>
      <c r="AW570" s="72">
        <f>L569</f>
        <v>21848.52</v>
      </c>
      <c r="AZ570">
        <f>Source!X119</f>
        <v>0</v>
      </c>
      <c r="BA570">
        <f>Source!Y119</f>
        <v>0</v>
      </c>
      <c r="CD570">
        <v>1</v>
      </c>
    </row>
    <row r="571" spans="1:82" ht="14.25" x14ac:dyDescent="0.2">
      <c r="A571" s="78" t="s">
        <v>282</v>
      </c>
      <c r="B571" s="67" t="str">
        <f>Source!F120</f>
        <v>01.7.15.02-0051</v>
      </c>
      <c r="C571" s="67" t="str">
        <f>Source!G120</f>
        <v>Болты анкерные (0,38кг/шт)</v>
      </c>
      <c r="D571" s="68" t="str">
        <f>Source!H120</f>
        <v>т</v>
      </c>
      <c r="E571" s="69">
        <f>Source!K120</f>
        <v>4.5599999999999998E-3</v>
      </c>
      <c r="F571" s="69"/>
      <c r="G571" s="69">
        <f>Source!I120</f>
        <v>4.5599999999999998E-3</v>
      </c>
      <c r="H571" s="70">
        <f>Source!AL120</f>
        <v>89330.06</v>
      </c>
      <c r="I571" s="71">
        <f>IF(Source!BC120&lt;&gt; 0, Source!BC120, 1)</f>
        <v>1.1200000000000001</v>
      </c>
      <c r="J571" s="70">
        <f>ROUND(H571*I571, 2)</f>
        <v>100049.67</v>
      </c>
      <c r="K571" s="71"/>
      <c r="L571" s="70">
        <f>Source!P120</f>
        <v>456.23</v>
      </c>
    </row>
    <row r="572" spans="1:82" ht="15" x14ac:dyDescent="0.2">
      <c r="C572" s="75" t="s">
        <v>852</v>
      </c>
      <c r="D572" s="75"/>
      <c r="E572" s="75"/>
      <c r="F572" s="75"/>
      <c r="G572" s="75"/>
      <c r="H572" s="75"/>
      <c r="I572" s="76">
        <f>K572/E571</f>
        <v>100050.43859649124</v>
      </c>
      <c r="J572" s="76"/>
      <c r="K572" s="76">
        <f>L571</f>
        <v>456.23</v>
      </c>
      <c r="L572" s="76"/>
      <c r="AD572">
        <f>ROUND((Source!AT120/100)*((ROUND(ROUND(Source!AO120,2)*Source!I120, 2)+ROUND(ROUND(Source!AN120,2)*Source!I120, 2))), 2)</f>
        <v>0</v>
      </c>
      <c r="AE572">
        <f>ROUND((Source!AU120/100)*((ROUND(ROUND(Source!AO120,2)*Source!I120, 2)+ROUND(ROUND(Source!AN120,2)*Source!I120, 2))), 2)</f>
        <v>0</v>
      </c>
      <c r="AN572" s="72">
        <f>L571</f>
        <v>456.23</v>
      </c>
      <c r="AO572">
        <f>0</f>
        <v>0</v>
      </c>
      <c r="AQ572" t="s">
        <v>853</v>
      </c>
      <c r="AR572">
        <f>0</f>
        <v>0</v>
      </c>
      <c r="AT572">
        <f>0</f>
        <v>0</v>
      </c>
      <c r="AV572" t="s">
        <v>853</v>
      </c>
      <c r="AW572" s="72">
        <f>L571</f>
        <v>456.23</v>
      </c>
      <c r="AZ572">
        <f>Source!X120</f>
        <v>0</v>
      </c>
      <c r="BA572">
        <f>Source!Y120</f>
        <v>0</v>
      </c>
      <c r="CD572">
        <v>1</v>
      </c>
    </row>
    <row r="573" spans="1:82" ht="28.5" x14ac:dyDescent="0.2">
      <c r="A573" s="78" t="s">
        <v>283</v>
      </c>
      <c r="B573" s="67" t="str">
        <f>Source!F121</f>
        <v>01.7.15.05-0015</v>
      </c>
      <c r="C573" s="67" t="str">
        <f>Source!G121</f>
        <v>Гайки стальные шестигранные, диаметр резьбы М16 (М18)(0,038кг/шт)</v>
      </c>
      <c r="D573" s="68" t="str">
        <f>Source!H121</f>
        <v>т</v>
      </c>
      <c r="E573" s="69">
        <f>Source!K121</f>
        <v>5.3200000000000003E-4</v>
      </c>
      <c r="F573" s="69"/>
      <c r="G573" s="69">
        <f>Source!I121</f>
        <v>5.3200000000000003E-4</v>
      </c>
      <c r="H573" s="70">
        <f>Source!AL121</f>
        <v>123285.2</v>
      </c>
      <c r="I573" s="71">
        <f>IF(Source!BC121&lt;&gt; 0, Source!BC121, 1)</f>
        <v>1.1200000000000001</v>
      </c>
      <c r="J573" s="70">
        <f>ROUND(H573*I573, 2)</f>
        <v>138079.42000000001</v>
      </c>
      <c r="K573" s="71"/>
      <c r="L573" s="70">
        <f>Source!P121</f>
        <v>73.459999999999994</v>
      </c>
    </row>
    <row r="574" spans="1:82" ht="15" x14ac:dyDescent="0.2">
      <c r="C574" s="75" t="s">
        <v>852</v>
      </c>
      <c r="D574" s="75"/>
      <c r="E574" s="75"/>
      <c r="F574" s="75"/>
      <c r="G574" s="75"/>
      <c r="H574" s="75"/>
      <c r="I574" s="76">
        <f>K574/E573</f>
        <v>138082.70676691728</v>
      </c>
      <c r="J574" s="76"/>
      <c r="K574" s="76">
        <f>L573</f>
        <v>73.459999999999994</v>
      </c>
      <c r="L574" s="76"/>
      <c r="AD574">
        <f>ROUND((Source!AT121/100)*((ROUND(ROUND(Source!AO121,2)*Source!I121, 2)+ROUND(ROUND(Source!AN121,2)*Source!I121, 2))), 2)</f>
        <v>0</v>
      </c>
      <c r="AE574">
        <f>ROUND((Source!AU121/100)*((ROUND(ROUND(Source!AO121,2)*Source!I121, 2)+ROUND(ROUND(Source!AN121,2)*Source!I121, 2))), 2)</f>
        <v>0</v>
      </c>
      <c r="AN574" s="72">
        <f>L573</f>
        <v>73.459999999999994</v>
      </c>
      <c r="AO574">
        <f>0</f>
        <v>0</v>
      </c>
      <c r="AQ574" t="s">
        <v>853</v>
      </c>
      <c r="AR574">
        <f>0</f>
        <v>0</v>
      </c>
      <c r="AT574">
        <f>0</f>
        <v>0</v>
      </c>
      <c r="AV574" t="s">
        <v>853</v>
      </c>
      <c r="AW574" s="72">
        <f>L573</f>
        <v>73.459999999999994</v>
      </c>
      <c r="AZ574">
        <f>Source!X121</f>
        <v>0</v>
      </c>
      <c r="BA574">
        <f>Source!Y121</f>
        <v>0</v>
      </c>
      <c r="CD574">
        <v>1</v>
      </c>
    </row>
    <row r="575" spans="1:82" ht="39.75" x14ac:dyDescent="0.2">
      <c r="A575" s="78" t="s">
        <v>284</v>
      </c>
      <c r="B575" s="67" t="str">
        <f>Source!F122</f>
        <v>Цена поставщика</v>
      </c>
      <c r="C575" s="67" t="s">
        <v>925</v>
      </c>
      <c r="D575" s="68" t="str">
        <f>Source!H122</f>
        <v>ШТ</v>
      </c>
      <c r="E575" s="69">
        <f>Source!K122</f>
        <v>24</v>
      </c>
      <c r="F575" s="69"/>
      <c r="G575" s="69">
        <f>Source!I122</f>
        <v>24</v>
      </c>
      <c r="H575" s="70">
        <f>Source!AL122</f>
        <v>78.5</v>
      </c>
      <c r="I575" s="71"/>
      <c r="J575" s="70"/>
      <c r="K575" s="71">
        <f>ROUND(1.02,7)</f>
        <v>1.02</v>
      </c>
      <c r="L575" s="70">
        <f>Source!P122</f>
        <v>1921.68</v>
      </c>
    </row>
    <row r="576" spans="1:82" ht="15" x14ac:dyDescent="0.2">
      <c r="C576" s="75" t="s">
        <v>852</v>
      </c>
      <c r="D576" s="75"/>
      <c r="E576" s="75"/>
      <c r="F576" s="75"/>
      <c r="G576" s="75"/>
      <c r="H576" s="75"/>
      <c r="I576" s="76">
        <f>K576/E575</f>
        <v>80.070000000000007</v>
      </c>
      <c r="J576" s="76"/>
      <c r="K576" s="76">
        <f>L575</f>
        <v>1921.68</v>
      </c>
      <c r="L576" s="76"/>
      <c r="AD576">
        <f>ROUND((Source!AT122/100)*((ROUND(ROUND(Source!AO122,2)*Source!I122, 2)+ROUND(ROUND(Source!AN122,2)*Source!I122, 2))), 2)</f>
        <v>0</v>
      </c>
      <c r="AE576">
        <f>ROUND((Source!AU122/100)*((ROUND(ROUND(Source!AO122,2)*Source!I122, 2)+ROUND(ROUND(Source!AN122,2)*Source!I122, 2))), 2)</f>
        <v>0</v>
      </c>
      <c r="AN576" s="72">
        <f>L575</f>
        <v>1921.68</v>
      </c>
      <c r="AO576">
        <f>0</f>
        <v>0</v>
      </c>
      <c r="AQ576" t="s">
        <v>853</v>
      </c>
      <c r="AR576">
        <f>0</f>
        <v>0</v>
      </c>
      <c r="AT576">
        <f>0</f>
        <v>0</v>
      </c>
      <c r="AV576" t="s">
        <v>853</v>
      </c>
      <c r="AW576" s="72">
        <f>L575</f>
        <v>1921.68</v>
      </c>
      <c r="AZ576">
        <f>Source!X122</f>
        <v>0</v>
      </c>
      <c r="BA576">
        <f>Source!Y122</f>
        <v>0</v>
      </c>
      <c r="CD576">
        <v>1</v>
      </c>
    </row>
    <row r="577" spans="1:82" ht="39.75" x14ac:dyDescent="0.2">
      <c r="A577" s="78" t="s">
        <v>285</v>
      </c>
      <c r="B577" s="67" t="str">
        <f>Source!F123</f>
        <v>Цена поставщика</v>
      </c>
      <c r="C577" s="67" t="s">
        <v>934</v>
      </c>
      <c r="D577" s="68" t="str">
        <f>Source!H123</f>
        <v>м</v>
      </c>
      <c r="E577" s="69">
        <f>Source!K123</f>
        <v>18</v>
      </c>
      <c r="F577" s="69"/>
      <c r="G577" s="69">
        <f>Source!I123</f>
        <v>18</v>
      </c>
      <c r="H577" s="70">
        <f>Source!AL123</f>
        <v>279.39999999999998</v>
      </c>
      <c r="I577" s="71"/>
      <c r="J577" s="70"/>
      <c r="K577" s="71">
        <f>ROUND(1.02,7)</f>
        <v>1.02</v>
      </c>
      <c r="L577" s="70">
        <f>Source!P123</f>
        <v>5129.78</v>
      </c>
    </row>
    <row r="578" spans="1:82" ht="15" x14ac:dyDescent="0.2">
      <c r="C578" s="75" t="s">
        <v>852</v>
      </c>
      <c r="D578" s="75"/>
      <c r="E578" s="75"/>
      <c r="F578" s="75"/>
      <c r="G578" s="75"/>
      <c r="H578" s="75"/>
      <c r="I578" s="76">
        <f>K578/E577</f>
        <v>284.98777777777775</v>
      </c>
      <c r="J578" s="76"/>
      <c r="K578" s="76">
        <f>L577</f>
        <v>5129.78</v>
      </c>
      <c r="L578" s="76"/>
      <c r="AD578">
        <f>ROUND((Source!AT123/100)*((ROUND(ROUND(Source!AO123,2)*Source!I123, 2)+ROUND(ROUND(Source!AN123,2)*Source!I123, 2))), 2)</f>
        <v>0</v>
      </c>
      <c r="AE578">
        <f>ROUND((Source!AU123/100)*((ROUND(ROUND(Source!AO123,2)*Source!I123, 2)+ROUND(ROUND(Source!AN123,2)*Source!I123, 2))), 2)</f>
        <v>0</v>
      </c>
      <c r="AN578" s="72">
        <f>L577</f>
        <v>5129.78</v>
      </c>
      <c r="AO578">
        <f>0</f>
        <v>0</v>
      </c>
      <c r="AQ578" t="s">
        <v>853</v>
      </c>
      <c r="AR578">
        <f>0</f>
        <v>0</v>
      </c>
      <c r="AT578">
        <f>0</f>
        <v>0</v>
      </c>
      <c r="AV578" t="s">
        <v>853</v>
      </c>
      <c r="AW578" s="72">
        <f>L577</f>
        <v>5129.78</v>
      </c>
      <c r="AZ578">
        <f>Source!X123</f>
        <v>0</v>
      </c>
      <c r="BA578">
        <f>Source!Y123</f>
        <v>0</v>
      </c>
      <c r="CD578">
        <v>1</v>
      </c>
    </row>
    <row r="579" spans="1:82" ht="39.75" x14ac:dyDescent="0.2">
      <c r="A579" s="78" t="s">
        <v>286</v>
      </c>
      <c r="B579" s="67" t="str">
        <f>Source!F124</f>
        <v>Цена поставщика</v>
      </c>
      <c r="C579" s="67" t="s">
        <v>935</v>
      </c>
      <c r="D579" s="68" t="str">
        <f>Source!H124</f>
        <v>ШТ</v>
      </c>
      <c r="E579" s="69">
        <f>Source!K124</f>
        <v>1</v>
      </c>
      <c r="F579" s="69"/>
      <c r="G579" s="69">
        <f>Source!I124</f>
        <v>1</v>
      </c>
      <c r="H579" s="70">
        <f>Source!AL124</f>
        <v>3424.1</v>
      </c>
      <c r="I579" s="71"/>
      <c r="J579" s="70"/>
      <c r="K579" s="71">
        <f>ROUND(1.02,7)</f>
        <v>1.02</v>
      </c>
      <c r="L579" s="70">
        <f>Source!P124</f>
        <v>3492.58</v>
      </c>
    </row>
    <row r="580" spans="1:82" ht="15" x14ac:dyDescent="0.2">
      <c r="C580" s="75" t="s">
        <v>852</v>
      </c>
      <c r="D580" s="75"/>
      <c r="E580" s="75"/>
      <c r="F580" s="75"/>
      <c r="G580" s="75"/>
      <c r="H580" s="75"/>
      <c r="I580" s="76">
        <f>K580/E579</f>
        <v>3492.58</v>
      </c>
      <c r="J580" s="76"/>
      <c r="K580" s="76">
        <f>L579</f>
        <v>3492.58</v>
      </c>
      <c r="L580" s="76"/>
      <c r="AD580">
        <f>ROUND((Source!AT124/100)*((ROUND(ROUND(Source!AO124,2)*Source!I124, 2)+ROUND(ROUND(Source!AN124,2)*Source!I124, 2))), 2)</f>
        <v>0</v>
      </c>
      <c r="AE580">
        <f>ROUND((Source!AU124/100)*((ROUND(ROUND(Source!AO124,2)*Source!I124, 2)+ROUND(ROUND(Source!AN124,2)*Source!I124, 2))), 2)</f>
        <v>0</v>
      </c>
      <c r="AN580" s="72">
        <f>L579</f>
        <v>3492.58</v>
      </c>
      <c r="AO580">
        <f>0</f>
        <v>0</v>
      </c>
      <c r="AQ580" t="s">
        <v>853</v>
      </c>
      <c r="AR580">
        <f>0</f>
        <v>0</v>
      </c>
      <c r="AT580">
        <f>0</f>
        <v>0</v>
      </c>
      <c r="AV580" t="s">
        <v>853</v>
      </c>
      <c r="AW580" s="72">
        <f>L579</f>
        <v>3492.58</v>
      </c>
      <c r="AZ580">
        <f>Source!X124</f>
        <v>0</v>
      </c>
      <c r="BA580">
        <f>Source!Y124</f>
        <v>0</v>
      </c>
      <c r="CD580">
        <v>1</v>
      </c>
    </row>
    <row r="581" spans="1:82" ht="39.75" x14ac:dyDescent="0.2">
      <c r="A581" s="78" t="s">
        <v>287</v>
      </c>
      <c r="B581" s="67" t="str">
        <f>Source!F125</f>
        <v>Цена поставщика</v>
      </c>
      <c r="C581" s="67" t="s">
        <v>936</v>
      </c>
      <c r="D581" s="68" t="str">
        <f>Source!H125</f>
        <v>ШТ</v>
      </c>
      <c r="E581" s="69">
        <f>Source!K125</f>
        <v>1</v>
      </c>
      <c r="F581" s="69"/>
      <c r="G581" s="69">
        <f>Source!I125</f>
        <v>1</v>
      </c>
      <c r="H581" s="70">
        <f>Source!AL125</f>
        <v>2654.5</v>
      </c>
      <c r="I581" s="71"/>
      <c r="J581" s="70"/>
      <c r="K581" s="71">
        <f>ROUND(1.02,7)</f>
        <v>1.02</v>
      </c>
      <c r="L581" s="70">
        <f>Source!P125</f>
        <v>2707.59</v>
      </c>
    </row>
    <row r="582" spans="1:82" ht="15" x14ac:dyDescent="0.2">
      <c r="C582" s="75" t="s">
        <v>852</v>
      </c>
      <c r="D582" s="75"/>
      <c r="E582" s="75"/>
      <c r="F582" s="75"/>
      <c r="G582" s="75"/>
      <c r="H582" s="75"/>
      <c r="I582" s="76">
        <f>K582/E581</f>
        <v>2707.59</v>
      </c>
      <c r="J582" s="76"/>
      <c r="K582" s="76">
        <f>L581</f>
        <v>2707.59</v>
      </c>
      <c r="L582" s="76"/>
      <c r="AD582">
        <f>ROUND((Source!AT125/100)*((ROUND(ROUND(Source!AO125,2)*Source!I125, 2)+ROUND(ROUND(Source!AN125,2)*Source!I125, 2))), 2)</f>
        <v>0</v>
      </c>
      <c r="AE582">
        <f>ROUND((Source!AU125/100)*((ROUND(ROUND(Source!AO125,2)*Source!I125, 2)+ROUND(ROUND(Source!AN125,2)*Source!I125, 2))), 2)</f>
        <v>0</v>
      </c>
      <c r="AN582" s="72">
        <f>L581</f>
        <v>2707.59</v>
      </c>
      <c r="AO582">
        <f>0</f>
        <v>0</v>
      </c>
      <c r="AQ582" t="s">
        <v>853</v>
      </c>
      <c r="AR582">
        <f>0</f>
        <v>0</v>
      </c>
      <c r="AT582">
        <f>0</f>
        <v>0</v>
      </c>
      <c r="AV582" t="s">
        <v>853</v>
      </c>
      <c r="AW582" s="72">
        <f>L581</f>
        <v>2707.59</v>
      </c>
      <c r="AZ582">
        <f>Source!X125</f>
        <v>0</v>
      </c>
      <c r="BA582">
        <f>Source!Y125</f>
        <v>0</v>
      </c>
      <c r="CD582">
        <v>1</v>
      </c>
    </row>
    <row r="583" spans="1:82" ht="39.75" x14ac:dyDescent="0.2">
      <c r="A583" s="78" t="s">
        <v>288</v>
      </c>
      <c r="B583" s="67" t="str">
        <f>Source!F126</f>
        <v>Цена поставщика</v>
      </c>
      <c r="C583" s="67" t="s">
        <v>939</v>
      </c>
      <c r="D583" s="68" t="str">
        <f>Source!H126</f>
        <v>ШТ</v>
      </c>
      <c r="E583" s="69">
        <f>Source!K126</f>
        <v>5</v>
      </c>
      <c r="F583" s="69"/>
      <c r="G583" s="69">
        <f>Source!I126</f>
        <v>5</v>
      </c>
      <c r="H583" s="70">
        <f>Source!AL126</f>
        <v>5737.32</v>
      </c>
      <c r="I583" s="71"/>
      <c r="J583" s="70"/>
      <c r="K583" s="71">
        <f>ROUND(1.02,7)</f>
        <v>1.02</v>
      </c>
      <c r="L583" s="70">
        <f>Source!P126</f>
        <v>29260.33</v>
      </c>
    </row>
    <row r="584" spans="1:82" ht="15" x14ac:dyDescent="0.2">
      <c r="C584" s="75" t="s">
        <v>852</v>
      </c>
      <c r="D584" s="75"/>
      <c r="E584" s="75"/>
      <c r="F584" s="75"/>
      <c r="G584" s="75"/>
      <c r="H584" s="75"/>
      <c r="I584" s="76">
        <f>K584/E583</f>
        <v>5852.0660000000007</v>
      </c>
      <c r="J584" s="76"/>
      <c r="K584" s="76">
        <f>L583</f>
        <v>29260.33</v>
      </c>
      <c r="L584" s="76"/>
      <c r="AD584">
        <f>ROUND((Source!AT126/100)*((ROUND(ROUND(Source!AO126,2)*Source!I126, 2)+ROUND(ROUND(Source!AN126,2)*Source!I126, 2))), 2)</f>
        <v>0</v>
      </c>
      <c r="AE584">
        <f>ROUND((Source!AU126/100)*((ROUND(ROUND(Source!AO126,2)*Source!I126, 2)+ROUND(ROUND(Source!AN126,2)*Source!I126, 2))), 2)</f>
        <v>0</v>
      </c>
      <c r="AN584" s="72">
        <f>L583</f>
        <v>29260.33</v>
      </c>
      <c r="AO584">
        <f>0</f>
        <v>0</v>
      </c>
      <c r="AQ584" t="s">
        <v>853</v>
      </c>
      <c r="AR584">
        <f>0</f>
        <v>0</v>
      </c>
      <c r="AT584">
        <f>0</f>
        <v>0</v>
      </c>
      <c r="AV584" t="s">
        <v>853</v>
      </c>
      <c r="AW584" s="72">
        <f>L583</f>
        <v>29260.33</v>
      </c>
      <c r="AZ584">
        <f>Source!X126</f>
        <v>0</v>
      </c>
      <c r="BA584">
        <f>Source!Y126</f>
        <v>0</v>
      </c>
      <c r="CD584">
        <v>1</v>
      </c>
    </row>
    <row r="585" spans="1:82" ht="39.75" x14ac:dyDescent="0.2">
      <c r="A585" s="78" t="s">
        <v>290</v>
      </c>
      <c r="B585" s="67" t="str">
        <f>Source!F127</f>
        <v>Цена поставщика</v>
      </c>
      <c r="C585" s="67" t="s">
        <v>940</v>
      </c>
      <c r="D585" s="68" t="str">
        <f>Source!H127</f>
        <v>ШТ</v>
      </c>
      <c r="E585" s="69">
        <f>Source!K127</f>
        <v>5</v>
      </c>
      <c r="F585" s="69"/>
      <c r="G585" s="69">
        <f>Source!I127</f>
        <v>5</v>
      </c>
      <c r="H585" s="70">
        <f>Source!AL127</f>
        <v>969</v>
      </c>
      <c r="I585" s="71"/>
      <c r="J585" s="70"/>
      <c r="K585" s="71">
        <f>ROUND(1.02,7)</f>
        <v>1.02</v>
      </c>
      <c r="L585" s="70">
        <f>Source!P127</f>
        <v>4941.8999999999996</v>
      </c>
    </row>
    <row r="586" spans="1:82" ht="15" x14ac:dyDescent="0.2">
      <c r="C586" s="75" t="s">
        <v>852</v>
      </c>
      <c r="D586" s="75"/>
      <c r="E586" s="75"/>
      <c r="F586" s="75"/>
      <c r="G586" s="75"/>
      <c r="H586" s="75"/>
      <c r="I586" s="76">
        <f>K586/E585</f>
        <v>988.37999999999988</v>
      </c>
      <c r="J586" s="76"/>
      <c r="K586" s="76">
        <f>L585</f>
        <v>4941.8999999999996</v>
      </c>
      <c r="L586" s="76"/>
      <c r="AD586">
        <f>ROUND((Source!AT127/100)*((ROUND(ROUND(Source!AO127,2)*Source!I127, 2)+ROUND(ROUND(Source!AN127,2)*Source!I127, 2))), 2)</f>
        <v>0</v>
      </c>
      <c r="AE586">
        <f>ROUND((Source!AU127/100)*((ROUND(ROUND(Source!AO127,2)*Source!I127, 2)+ROUND(ROUND(Source!AN127,2)*Source!I127, 2))), 2)</f>
        <v>0</v>
      </c>
      <c r="AN586" s="72">
        <f>L585</f>
        <v>4941.8999999999996</v>
      </c>
      <c r="AO586">
        <f>0</f>
        <v>0</v>
      </c>
      <c r="AQ586" t="s">
        <v>853</v>
      </c>
      <c r="AR586">
        <f>0</f>
        <v>0</v>
      </c>
      <c r="AT586">
        <f>0</f>
        <v>0</v>
      </c>
      <c r="AV586" t="s">
        <v>853</v>
      </c>
      <c r="AW586" s="72">
        <f>L585</f>
        <v>4941.8999999999996</v>
      </c>
      <c r="AZ586">
        <f>Source!X127</f>
        <v>0</v>
      </c>
      <c r="BA586">
        <f>Source!Y127</f>
        <v>0</v>
      </c>
      <c r="CD586">
        <v>1</v>
      </c>
    </row>
    <row r="587" spans="1:82" ht="39.75" x14ac:dyDescent="0.2">
      <c r="A587" s="78" t="s">
        <v>292</v>
      </c>
      <c r="B587" s="67" t="str">
        <f>Source!F128</f>
        <v>Цена поставщика</v>
      </c>
      <c r="C587" s="67" t="s">
        <v>926</v>
      </c>
      <c r="D587" s="68" t="str">
        <f>Source!H128</f>
        <v>ШТ</v>
      </c>
      <c r="E587" s="69">
        <f>Source!K128</f>
        <v>1</v>
      </c>
      <c r="F587" s="69"/>
      <c r="G587" s="69">
        <f>Source!I128</f>
        <v>1</v>
      </c>
      <c r="H587" s="70">
        <f>Source!AL128</f>
        <v>3858</v>
      </c>
      <c r="I587" s="71"/>
      <c r="J587" s="70"/>
      <c r="K587" s="71">
        <f>ROUND(1.02,7)</f>
        <v>1.02</v>
      </c>
      <c r="L587" s="70">
        <f>Source!P128</f>
        <v>3935.16</v>
      </c>
    </row>
    <row r="588" spans="1:82" ht="15" x14ac:dyDescent="0.2">
      <c r="C588" s="75" t="s">
        <v>852</v>
      </c>
      <c r="D588" s="75"/>
      <c r="E588" s="75"/>
      <c r="F588" s="75"/>
      <c r="G588" s="75"/>
      <c r="H588" s="75"/>
      <c r="I588" s="76">
        <f>K588/E587</f>
        <v>3935.16</v>
      </c>
      <c r="J588" s="76"/>
      <c r="K588" s="76">
        <f>L587</f>
        <v>3935.16</v>
      </c>
      <c r="L588" s="76"/>
      <c r="AD588">
        <f>ROUND((Source!AT128/100)*((ROUND(ROUND(Source!AO128,2)*Source!I128, 2)+ROUND(ROUND(Source!AN128,2)*Source!I128, 2))), 2)</f>
        <v>0</v>
      </c>
      <c r="AE588">
        <f>ROUND((Source!AU128/100)*((ROUND(ROUND(Source!AO128,2)*Source!I128, 2)+ROUND(ROUND(Source!AN128,2)*Source!I128, 2))), 2)</f>
        <v>0</v>
      </c>
      <c r="AN588" s="72">
        <f>L587</f>
        <v>3935.16</v>
      </c>
      <c r="AO588">
        <f>0</f>
        <v>0</v>
      </c>
      <c r="AQ588" t="s">
        <v>853</v>
      </c>
      <c r="AR588">
        <f>0</f>
        <v>0</v>
      </c>
      <c r="AT588">
        <f>0</f>
        <v>0</v>
      </c>
      <c r="AV588" t="s">
        <v>853</v>
      </c>
      <c r="AW588" s="72">
        <f>L587</f>
        <v>3935.16</v>
      </c>
      <c r="AZ588">
        <f>Source!X128</f>
        <v>0</v>
      </c>
      <c r="BA588">
        <f>Source!Y128</f>
        <v>0</v>
      </c>
      <c r="CD588">
        <v>1</v>
      </c>
    </row>
    <row r="589" spans="1:82" ht="39.75" x14ac:dyDescent="0.2">
      <c r="A589" s="78" t="s">
        <v>293</v>
      </c>
      <c r="B589" s="67" t="str">
        <f>Source!F129</f>
        <v>Цена поставщика</v>
      </c>
      <c r="C589" s="67" t="s">
        <v>927</v>
      </c>
      <c r="D589" s="68" t="str">
        <f>Source!H129</f>
        <v>ШТ</v>
      </c>
      <c r="E589" s="69">
        <f>Source!K129</f>
        <v>1</v>
      </c>
      <c r="F589" s="69"/>
      <c r="G589" s="69">
        <f>Source!I129</f>
        <v>1</v>
      </c>
      <c r="H589" s="70">
        <f>Source!AL129</f>
        <v>370.7</v>
      </c>
      <c r="I589" s="71"/>
      <c r="J589" s="70"/>
      <c r="K589" s="71">
        <f>ROUND(1.02,7)</f>
        <v>1.02</v>
      </c>
      <c r="L589" s="70">
        <f>Source!P129</f>
        <v>378.11</v>
      </c>
    </row>
    <row r="590" spans="1:82" ht="15" x14ac:dyDescent="0.2">
      <c r="C590" s="75" t="s">
        <v>852</v>
      </c>
      <c r="D590" s="75"/>
      <c r="E590" s="75"/>
      <c r="F590" s="75"/>
      <c r="G590" s="75"/>
      <c r="H590" s="75"/>
      <c r="I590" s="76">
        <f>K590/E589</f>
        <v>378.11</v>
      </c>
      <c r="J590" s="76"/>
      <c r="K590" s="76">
        <f>L589</f>
        <v>378.11</v>
      </c>
      <c r="L590" s="76"/>
      <c r="AD590">
        <f>ROUND((Source!AT129/100)*((ROUND(ROUND(Source!AO129,2)*Source!I129, 2)+ROUND(ROUND(Source!AN129,2)*Source!I129, 2))), 2)</f>
        <v>0</v>
      </c>
      <c r="AE590">
        <f>ROUND((Source!AU129/100)*((ROUND(ROUND(Source!AO129,2)*Source!I129, 2)+ROUND(ROUND(Source!AN129,2)*Source!I129, 2))), 2)</f>
        <v>0</v>
      </c>
      <c r="AN590" s="72">
        <f>L589</f>
        <v>378.11</v>
      </c>
      <c r="AO590">
        <f>0</f>
        <v>0</v>
      </c>
      <c r="AQ590" t="s">
        <v>853</v>
      </c>
      <c r="AR590">
        <f>0</f>
        <v>0</v>
      </c>
      <c r="AT590">
        <f>0</f>
        <v>0</v>
      </c>
      <c r="AV590" t="s">
        <v>853</v>
      </c>
      <c r="AW590" s="72">
        <f>L589</f>
        <v>378.11</v>
      </c>
      <c r="AZ590">
        <f>Source!X129</f>
        <v>0</v>
      </c>
      <c r="BA590">
        <f>Source!Y129</f>
        <v>0</v>
      </c>
      <c r="CD590">
        <v>1</v>
      </c>
    </row>
    <row r="591" spans="1:82" ht="39.75" x14ac:dyDescent="0.2">
      <c r="A591" s="78" t="s">
        <v>294</v>
      </c>
      <c r="B591" s="67" t="str">
        <f>Source!F130</f>
        <v>Цена поставщика</v>
      </c>
      <c r="C591" s="67" t="s">
        <v>929</v>
      </c>
      <c r="D591" s="68" t="str">
        <f>Source!H130</f>
        <v>ШТ</v>
      </c>
      <c r="E591" s="69">
        <f>Source!K130</f>
        <v>19</v>
      </c>
      <c r="F591" s="69"/>
      <c r="G591" s="69">
        <f>Source!I130</f>
        <v>19</v>
      </c>
      <c r="H591" s="70">
        <f>Source!AL130</f>
        <v>2087.4</v>
      </c>
      <c r="I591" s="71"/>
      <c r="J591" s="70"/>
      <c r="K591" s="71">
        <f>ROUND(1.02,7)</f>
        <v>1.02</v>
      </c>
      <c r="L591" s="70">
        <f>Source!P130</f>
        <v>40453.81</v>
      </c>
    </row>
    <row r="592" spans="1:82" ht="15" x14ac:dyDescent="0.2">
      <c r="C592" s="75" t="s">
        <v>852</v>
      </c>
      <c r="D592" s="75"/>
      <c r="E592" s="75"/>
      <c r="F592" s="75"/>
      <c r="G592" s="75"/>
      <c r="H592" s="75"/>
      <c r="I592" s="76">
        <f>K592/E591</f>
        <v>2129.1478947368419</v>
      </c>
      <c r="J592" s="76"/>
      <c r="K592" s="76">
        <f>L591</f>
        <v>40453.81</v>
      </c>
      <c r="L592" s="76"/>
      <c r="AD592">
        <f>ROUND((Source!AT130/100)*((ROUND(ROUND(Source!AO130,2)*Source!I130, 2)+ROUND(ROUND(Source!AN130,2)*Source!I130, 2))), 2)</f>
        <v>0</v>
      </c>
      <c r="AE592">
        <f>ROUND((Source!AU130/100)*((ROUND(ROUND(Source!AO130,2)*Source!I130, 2)+ROUND(ROUND(Source!AN130,2)*Source!I130, 2))), 2)</f>
        <v>0</v>
      </c>
      <c r="AN592" s="72">
        <f>L591</f>
        <v>40453.81</v>
      </c>
      <c r="AO592">
        <f>0</f>
        <v>0</v>
      </c>
      <c r="AQ592" t="s">
        <v>853</v>
      </c>
      <c r="AR592">
        <f>0</f>
        <v>0</v>
      </c>
      <c r="AT592">
        <f>0</f>
        <v>0</v>
      </c>
      <c r="AV592" t="s">
        <v>853</v>
      </c>
      <c r="AW592" s="72">
        <f>L591</f>
        <v>40453.81</v>
      </c>
      <c r="AZ592">
        <f>Source!X130</f>
        <v>0</v>
      </c>
      <c r="BA592">
        <f>Source!Y130</f>
        <v>0</v>
      </c>
      <c r="CD592">
        <v>1</v>
      </c>
    </row>
    <row r="593" spans="1:83" ht="39.75" x14ac:dyDescent="0.2">
      <c r="A593" s="78" t="s">
        <v>295</v>
      </c>
      <c r="B593" s="67" t="str">
        <f>Source!F132</f>
        <v>Цена поставщика</v>
      </c>
      <c r="C593" s="67" t="s">
        <v>930</v>
      </c>
      <c r="D593" s="68" t="str">
        <f>Source!H132</f>
        <v>ШТ</v>
      </c>
      <c r="E593" s="69">
        <f>Source!K132</f>
        <v>19</v>
      </c>
      <c r="F593" s="69"/>
      <c r="G593" s="69">
        <f>Source!I132</f>
        <v>19</v>
      </c>
      <c r="H593" s="70">
        <f>Source!AL132</f>
        <v>11.5</v>
      </c>
      <c r="I593" s="71"/>
      <c r="J593" s="70"/>
      <c r="K593" s="71">
        <f>ROUND(1.02,7)</f>
        <v>1.02</v>
      </c>
      <c r="L593" s="70">
        <f>Source!P132</f>
        <v>222.87</v>
      </c>
    </row>
    <row r="594" spans="1:83" ht="15" x14ac:dyDescent="0.2">
      <c r="C594" s="75" t="s">
        <v>852</v>
      </c>
      <c r="D594" s="75"/>
      <c r="E594" s="75"/>
      <c r="F594" s="75"/>
      <c r="G594" s="75"/>
      <c r="H594" s="75"/>
      <c r="I594" s="76">
        <f>K594/E593</f>
        <v>11.73</v>
      </c>
      <c r="J594" s="76"/>
      <c r="K594" s="76">
        <f>L593</f>
        <v>222.87</v>
      </c>
      <c r="L594" s="76"/>
      <c r="AD594">
        <f>ROUND((Source!AT132/100)*((ROUND(ROUND(Source!AO132,2)*Source!I132, 2)+ROUND(ROUND(Source!AN132,2)*Source!I132, 2))), 2)</f>
        <v>0</v>
      </c>
      <c r="AE594">
        <f>ROUND((Source!AU132/100)*((ROUND(ROUND(Source!AO132,2)*Source!I132, 2)+ROUND(ROUND(Source!AN132,2)*Source!I132, 2))), 2)</f>
        <v>0</v>
      </c>
      <c r="AN594" s="72">
        <f>L593</f>
        <v>222.87</v>
      </c>
      <c r="AO594">
        <f>0</f>
        <v>0</v>
      </c>
      <c r="AQ594" t="s">
        <v>853</v>
      </c>
      <c r="AR594">
        <f>0</f>
        <v>0</v>
      </c>
      <c r="AT594">
        <f>0</f>
        <v>0</v>
      </c>
      <c r="AV594" t="s">
        <v>853</v>
      </c>
      <c r="AW594" s="72">
        <f>L593</f>
        <v>222.87</v>
      </c>
      <c r="AZ594">
        <f>Source!X132</f>
        <v>0</v>
      </c>
      <c r="BA594">
        <f>Source!Y132</f>
        <v>0</v>
      </c>
      <c r="CD594">
        <v>1</v>
      </c>
    </row>
    <row r="595" spans="1:83" ht="71.25" x14ac:dyDescent="0.2">
      <c r="A595" s="78" t="s">
        <v>296</v>
      </c>
      <c r="B595" s="67" t="str">
        <f>Source!F133</f>
        <v>20.1.02.23-1031</v>
      </c>
      <c r="C595" s="67" t="str">
        <f>Source!G133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595" s="68" t="str">
        <f>Source!H133</f>
        <v>ШТ</v>
      </c>
      <c r="E595" s="69">
        <f>Source!K133</f>
        <v>38</v>
      </c>
      <c r="F595" s="69"/>
      <c r="G595" s="69">
        <f>Source!I133</f>
        <v>38</v>
      </c>
      <c r="H595" s="70">
        <f>Source!AL133</f>
        <v>127.56</v>
      </c>
      <c r="I595" s="71">
        <f>IF(Source!BC133&lt;&gt; 0, Source!BC133, 1)</f>
        <v>1.24</v>
      </c>
      <c r="J595" s="70">
        <f>ROUND(H595*I595, 2)</f>
        <v>158.16999999999999</v>
      </c>
      <c r="K595" s="71"/>
      <c r="L595" s="70">
        <f>Source!P133</f>
        <v>6010.46</v>
      </c>
    </row>
    <row r="596" spans="1:83" ht="15" x14ac:dyDescent="0.2">
      <c r="C596" s="75" t="s">
        <v>852</v>
      </c>
      <c r="D596" s="75"/>
      <c r="E596" s="75"/>
      <c r="F596" s="75"/>
      <c r="G596" s="75"/>
      <c r="H596" s="75"/>
      <c r="I596" s="76">
        <f>K596/E595</f>
        <v>158.16999999999999</v>
      </c>
      <c r="J596" s="76"/>
      <c r="K596" s="76">
        <f>L595</f>
        <v>6010.46</v>
      </c>
      <c r="L596" s="76"/>
      <c r="AD596">
        <f>ROUND((Source!AT133/100)*((ROUND(ROUND(Source!AO133,2)*Source!I133, 2)+ROUND(ROUND(Source!AN133,2)*Source!I133, 2))), 2)</f>
        <v>0</v>
      </c>
      <c r="AE596">
        <f>ROUND((Source!AU133/100)*((ROUND(ROUND(Source!AO133,2)*Source!I133, 2)+ROUND(ROUND(Source!AN133,2)*Source!I133, 2))), 2)</f>
        <v>0</v>
      </c>
      <c r="AN596" s="72">
        <f>L595</f>
        <v>6010.46</v>
      </c>
      <c r="AO596">
        <f>0</f>
        <v>0</v>
      </c>
      <c r="AQ596" t="s">
        <v>853</v>
      </c>
      <c r="AR596">
        <f>0</f>
        <v>0</v>
      </c>
      <c r="AT596">
        <f>0</f>
        <v>0</v>
      </c>
      <c r="AV596" t="s">
        <v>853</v>
      </c>
      <c r="AW596" s="72">
        <f>L595</f>
        <v>6010.46</v>
      </c>
      <c r="AZ596">
        <f>Source!X133</f>
        <v>0</v>
      </c>
      <c r="BA596">
        <f>Source!Y133</f>
        <v>0</v>
      </c>
      <c r="CD596">
        <v>2</v>
      </c>
    </row>
    <row r="597" spans="1:83" ht="39.75" x14ac:dyDescent="0.2">
      <c r="A597" s="78" t="s">
        <v>297</v>
      </c>
      <c r="B597" s="67" t="str">
        <f>Source!F134</f>
        <v>Цена поставщика</v>
      </c>
      <c r="C597" s="67" t="s">
        <v>928</v>
      </c>
      <c r="D597" s="68" t="str">
        <f>Source!H134</f>
        <v>ШТ</v>
      </c>
      <c r="E597" s="69">
        <f>Source!K134</f>
        <v>14</v>
      </c>
      <c r="F597" s="69"/>
      <c r="G597" s="69">
        <f>Source!I134</f>
        <v>14</v>
      </c>
      <c r="H597" s="70">
        <f>Source!AL134</f>
        <v>35</v>
      </c>
      <c r="I597" s="71"/>
      <c r="J597" s="70"/>
      <c r="K597" s="71">
        <f>ROUND(1.02,7)</f>
        <v>1.02</v>
      </c>
      <c r="L597" s="70">
        <f>Source!P134</f>
        <v>499.8</v>
      </c>
    </row>
    <row r="598" spans="1:83" ht="15" x14ac:dyDescent="0.2">
      <c r="C598" s="75" t="s">
        <v>852</v>
      </c>
      <c r="D598" s="75"/>
      <c r="E598" s="75"/>
      <c r="F598" s="75"/>
      <c r="G598" s="75"/>
      <c r="H598" s="75"/>
      <c r="I598" s="76">
        <f>K598/E597</f>
        <v>35.700000000000003</v>
      </c>
      <c r="J598" s="76"/>
      <c r="K598" s="76">
        <f>L597</f>
        <v>499.8</v>
      </c>
      <c r="L598" s="76"/>
      <c r="AD598">
        <f>ROUND((Source!AT134/100)*((ROUND(ROUND(Source!AO134,2)*Source!I134, 2)+ROUND(ROUND(Source!AN134,2)*Source!I134, 2))), 2)</f>
        <v>0</v>
      </c>
      <c r="AE598">
        <f>ROUND((Source!AU134/100)*((ROUND(ROUND(Source!AO134,2)*Source!I134, 2)+ROUND(ROUND(Source!AN134,2)*Source!I134, 2))), 2)</f>
        <v>0</v>
      </c>
      <c r="AN598" s="72">
        <f>L597</f>
        <v>499.8</v>
      </c>
      <c r="AO598">
        <f>0</f>
        <v>0</v>
      </c>
      <c r="AQ598" t="s">
        <v>853</v>
      </c>
      <c r="AR598">
        <f>0</f>
        <v>0</v>
      </c>
      <c r="AT598">
        <f>0</f>
        <v>0</v>
      </c>
      <c r="AV598" t="s">
        <v>853</v>
      </c>
      <c r="AW598" s="72">
        <f>L597</f>
        <v>499.8</v>
      </c>
      <c r="AZ598">
        <f>Source!X134</f>
        <v>0</v>
      </c>
      <c r="BA598">
        <f>Source!Y134</f>
        <v>0</v>
      </c>
      <c r="CD598">
        <v>1</v>
      </c>
    </row>
    <row r="599" spans="1:83" ht="106.5" x14ac:dyDescent="0.2">
      <c r="A599" s="57" t="s">
        <v>298</v>
      </c>
      <c r="B599" s="59" t="s">
        <v>941</v>
      </c>
      <c r="C599" s="59" t="s">
        <v>942</v>
      </c>
      <c r="D599" s="60" t="str">
        <f>Source!H135</f>
        <v>ШТ</v>
      </c>
      <c r="E599" s="61">
        <f>Source!K135</f>
        <v>1</v>
      </c>
      <c r="F599" s="61"/>
      <c r="G599" s="61">
        <f>Source!I135</f>
        <v>1</v>
      </c>
      <c r="H599" s="63"/>
      <c r="I599" s="62"/>
      <c r="J599" s="63"/>
      <c r="K599" s="62"/>
      <c r="L599" s="63"/>
    </row>
    <row r="600" spans="1:83" ht="165.75" x14ac:dyDescent="0.2">
      <c r="B600" s="64" t="str">
        <f>Source!EO135</f>
        <v>Поправка: 421/пр_2020_прил.10_т.5_п.4_гр.3</v>
      </c>
      <c r="C600" s="64" t="str">
        <f>Source!CN135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01" spans="1:83" ht="15" x14ac:dyDescent="0.2">
      <c r="A601" s="58"/>
      <c r="B601" s="61">
        <v>1</v>
      </c>
      <c r="C601" s="58" t="s">
        <v>844</v>
      </c>
      <c r="D601" s="60" t="s">
        <v>618</v>
      </c>
      <c r="E601" s="65"/>
      <c r="F601" s="61"/>
      <c r="G601" s="65">
        <f>Source!U135</f>
        <v>9.1920000000000002</v>
      </c>
      <c r="H601" s="61"/>
      <c r="I601" s="61"/>
      <c r="J601" s="61"/>
      <c r="K601" s="61"/>
      <c r="L601" s="66">
        <f>SUM(L602:L602)-SUMIF(CE602:CE602, 1, L602:L602)</f>
        <v>3950.91</v>
      </c>
    </row>
    <row r="602" spans="1:83" ht="28.5" x14ac:dyDescent="0.2">
      <c r="A602" s="59"/>
      <c r="B602" s="59" t="s">
        <v>701</v>
      </c>
      <c r="C602" s="59" t="s">
        <v>702</v>
      </c>
      <c r="D602" s="60" t="s">
        <v>618</v>
      </c>
      <c r="E602" s="61">
        <v>7.66</v>
      </c>
      <c r="F602" s="61">
        <f>ROUND(1.2,7)</f>
        <v>1.2</v>
      </c>
      <c r="G602" s="61">
        <f>SmtRes!CX134</f>
        <v>9.1920000000000002</v>
      </c>
      <c r="H602" s="63"/>
      <c r="I602" s="62"/>
      <c r="J602" s="63">
        <f>SmtRes!CZ134</f>
        <v>429.82</v>
      </c>
      <c r="K602" s="62"/>
      <c r="L602" s="63">
        <f>SmtRes!DI134</f>
        <v>3950.91</v>
      </c>
    </row>
    <row r="603" spans="1:83" ht="15" x14ac:dyDescent="0.2">
      <c r="A603" s="58"/>
      <c r="B603" s="61">
        <v>2</v>
      </c>
      <c r="C603" s="58" t="s">
        <v>845</v>
      </c>
      <c r="D603" s="60"/>
      <c r="E603" s="65"/>
      <c r="F603" s="61"/>
      <c r="G603" s="65"/>
      <c r="H603" s="61"/>
      <c r="I603" s="61"/>
      <c r="J603" s="61"/>
      <c r="K603" s="61"/>
      <c r="L603" s="66">
        <f>SUM(L604:L608)-SUMIF(CE604:CE608, 1, L604:L608)</f>
        <v>2248.6299999999997</v>
      </c>
    </row>
    <row r="604" spans="1:83" ht="15" x14ac:dyDescent="0.2">
      <c r="A604" s="58"/>
      <c r="B604" s="61"/>
      <c r="C604" s="58" t="s">
        <v>847</v>
      </c>
      <c r="D604" s="60" t="s">
        <v>618</v>
      </c>
      <c r="E604" s="65"/>
      <c r="F604" s="61"/>
      <c r="G604" s="65">
        <f>Source!V135</f>
        <v>1.56</v>
      </c>
      <c r="H604" s="61"/>
      <c r="I604" s="61"/>
      <c r="J604" s="61"/>
      <c r="K604" s="61"/>
      <c r="L604" s="66">
        <f>SUMIF(CE605:CE608, 1, L605:L608)</f>
        <v>824.41000000000008</v>
      </c>
      <c r="CE604">
        <v>1</v>
      </c>
    </row>
    <row r="605" spans="1:83" ht="42.75" x14ac:dyDescent="0.2">
      <c r="A605" s="59"/>
      <c r="B605" s="59" t="s">
        <v>684</v>
      </c>
      <c r="C605" s="59" t="s">
        <v>686</v>
      </c>
      <c r="D605" s="60" t="s">
        <v>509</v>
      </c>
      <c r="E605" s="61">
        <v>0.92</v>
      </c>
      <c r="F605" s="61">
        <f>ROUND(1.2,7)</f>
        <v>1.2</v>
      </c>
      <c r="G605" s="61">
        <f>SmtRes!CX136</f>
        <v>1.1040000000000001</v>
      </c>
      <c r="H605" s="63"/>
      <c r="I605" s="62"/>
      <c r="J605" s="63">
        <f>SmtRes!CZ136</f>
        <v>1811.82</v>
      </c>
      <c r="K605" s="62"/>
      <c r="L605" s="63">
        <f>SmtRes!DG136</f>
        <v>2000.25</v>
      </c>
    </row>
    <row r="606" spans="1:83" ht="28.5" x14ac:dyDescent="0.2">
      <c r="A606" s="59"/>
      <c r="B606" s="59" t="s">
        <v>687</v>
      </c>
      <c r="C606" s="59" t="s">
        <v>870</v>
      </c>
      <c r="D606" s="60" t="s">
        <v>618</v>
      </c>
      <c r="E606" s="61">
        <f>SmtRes!DO136*SmtRes!AT136</f>
        <v>0.92</v>
      </c>
      <c r="F606" s="61">
        <f>ROUND(1.2,7)</f>
        <v>1.2</v>
      </c>
      <c r="G606" s="61">
        <f>SmtRes!DO136*SmtRes!CX136</f>
        <v>1.1040000000000001</v>
      </c>
      <c r="H606" s="63"/>
      <c r="I606" s="62"/>
      <c r="J606" s="63">
        <f>ROUND(SmtRes!AG136/SmtRes!DO136, 2)</f>
        <v>549.32000000000005</v>
      </c>
      <c r="K606" s="62"/>
      <c r="L606" s="63">
        <f>SmtRes!DH136</f>
        <v>606.45000000000005</v>
      </c>
      <c r="CE606">
        <v>1</v>
      </c>
    </row>
    <row r="607" spans="1:83" ht="28.5" x14ac:dyDescent="0.2">
      <c r="A607" s="59"/>
      <c r="B607" s="59" t="s">
        <v>626</v>
      </c>
      <c r="C607" s="59" t="s">
        <v>628</v>
      </c>
      <c r="D607" s="60" t="s">
        <v>509</v>
      </c>
      <c r="E607" s="61">
        <v>0.38</v>
      </c>
      <c r="F607" s="61">
        <f>ROUND(1.2,7)</f>
        <v>1.2</v>
      </c>
      <c r="G607" s="61">
        <f>SmtRes!CX137</f>
        <v>0.45600000000000002</v>
      </c>
      <c r="H607" s="63"/>
      <c r="I607" s="62"/>
      <c r="J607" s="63">
        <f>SmtRes!CZ137</f>
        <v>544.70000000000005</v>
      </c>
      <c r="K607" s="62"/>
      <c r="L607" s="63">
        <f>SmtRes!DG137</f>
        <v>248.38</v>
      </c>
    </row>
    <row r="608" spans="1:83" ht="28.5" x14ac:dyDescent="0.2">
      <c r="A608" s="59"/>
      <c r="B608" s="59" t="s">
        <v>625</v>
      </c>
      <c r="C608" s="59" t="s">
        <v>846</v>
      </c>
      <c r="D608" s="60" t="s">
        <v>618</v>
      </c>
      <c r="E608" s="61">
        <f>SmtRes!DO137*SmtRes!AT137</f>
        <v>0.38</v>
      </c>
      <c r="F608" s="61">
        <f>ROUND(1.2,7)</f>
        <v>1.2</v>
      </c>
      <c r="G608" s="61">
        <f>SmtRes!DO137*SmtRes!CX137</f>
        <v>0.45600000000000002</v>
      </c>
      <c r="H608" s="63"/>
      <c r="I608" s="62"/>
      <c r="J608" s="63">
        <f>ROUND(SmtRes!AG137/SmtRes!DO137, 2)</f>
        <v>477.98</v>
      </c>
      <c r="K608" s="62"/>
      <c r="L608" s="63">
        <f>SmtRes!DH137</f>
        <v>217.96</v>
      </c>
      <c r="CE608">
        <v>1</v>
      </c>
    </row>
    <row r="609" spans="1:12" ht="15" x14ac:dyDescent="0.2">
      <c r="A609" s="58"/>
      <c r="B609" s="61">
        <v>4</v>
      </c>
      <c r="C609" s="58" t="s">
        <v>858</v>
      </c>
      <c r="D609" s="60"/>
      <c r="E609" s="65"/>
      <c r="F609" s="61"/>
      <c r="G609" s="65"/>
      <c r="H609" s="61"/>
      <c r="I609" s="61"/>
      <c r="J609" s="61"/>
      <c r="K609" s="61"/>
      <c r="L609" s="66">
        <f>SUM(L610:L615)-SUMIF(CE610:CE615, 1, L610:L615)</f>
        <v>0</v>
      </c>
    </row>
    <row r="610" spans="1:12" ht="14.25" x14ac:dyDescent="0.2">
      <c r="A610" s="59"/>
      <c r="B610" s="59" t="s">
        <v>634</v>
      </c>
      <c r="C610" s="59" t="s">
        <v>636</v>
      </c>
      <c r="D610" s="60" t="s">
        <v>637</v>
      </c>
      <c r="E610" s="61">
        <v>0.1</v>
      </c>
      <c r="F610" s="61">
        <f>ROUND(0,7)</f>
        <v>0</v>
      </c>
      <c r="G610" s="61">
        <f>SmtRes!CX138</f>
        <v>0</v>
      </c>
      <c r="H610" s="63">
        <f>SmtRes!CZ138</f>
        <v>238.29</v>
      </c>
      <c r="I610" s="62">
        <f>SmtRes!AI138</f>
        <v>2.0699999999999998</v>
      </c>
      <c r="J610" s="63">
        <f>ROUND(H610*I610, 2)</f>
        <v>493.26</v>
      </c>
      <c r="K610" s="62"/>
      <c r="L610" s="63">
        <f>SmtRes!DF138</f>
        <v>0</v>
      </c>
    </row>
    <row r="611" spans="1:12" ht="14.25" x14ac:dyDescent="0.2">
      <c r="A611" s="59"/>
      <c r="B611" s="59" t="s">
        <v>638</v>
      </c>
      <c r="C611" s="59" t="s">
        <v>640</v>
      </c>
      <c r="D611" s="60" t="s">
        <v>637</v>
      </c>
      <c r="E611" s="61">
        <v>0.03</v>
      </c>
      <c r="F611" s="61">
        <f>ROUND(0,7)</f>
        <v>0</v>
      </c>
      <c r="G611" s="61">
        <f>SmtRes!CX139</f>
        <v>0</v>
      </c>
      <c r="H611" s="63">
        <f>SmtRes!CZ139</f>
        <v>80.02</v>
      </c>
      <c r="I611" s="62">
        <f>SmtRes!AI139</f>
        <v>2.0699999999999998</v>
      </c>
      <c r="J611" s="63">
        <f>ROUND(H611*I611, 2)</f>
        <v>165.64</v>
      </c>
      <c r="K611" s="62"/>
      <c r="L611" s="63">
        <f>SmtRes!DF139</f>
        <v>0</v>
      </c>
    </row>
    <row r="612" spans="1:12" ht="14.25" x14ac:dyDescent="0.2">
      <c r="A612" s="59"/>
      <c r="B612" s="59" t="s">
        <v>641</v>
      </c>
      <c r="C612" s="59" t="s">
        <v>643</v>
      </c>
      <c r="D612" s="60" t="s">
        <v>637</v>
      </c>
      <c r="E612" s="61">
        <v>0.02</v>
      </c>
      <c r="F612" s="61">
        <f>ROUND(0,7)</f>
        <v>0</v>
      </c>
      <c r="G612" s="61">
        <f>SmtRes!CX140</f>
        <v>0</v>
      </c>
      <c r="H612" s="63">
        <f>SmtRes!CZ140</f>
        <v>56.11</v>
      </c>
      <c r="I612" s="62">
        <f>SmtRes!AI140</f>
        <v>1.58</v>
      </c>
      <c r="J612" s="63">
        <f>ROUND(H612*I612, 2)</f>
        <v>88.65</v>
      </c>
      <c r="K612" s="62"/>
      <c r="L612" s="63">
        <f>SmtRes!DF140</f>
        <v>0</v>
      </c>
    </row>
    <row r="613" spans="1:12" ht="14.25" x14ac:dyDescent="0.2">
      <c r="A613" s="59"/>
      <c r="B613" s="59" t="s">
        <v>695</v>
      </c>
      <c r="C613" s="59" t="s">
        <v>697</v>
      </c>
      <c r="D613" s="60" t="s">
        <v>224</v>
      </c>
      <c r="E613" s="61">
        <v>4.0000000000000002E-4</v>
      </c>
      <c r="F613" s="61">
        <f>ROUND(0,7)</f>
        <v>0</v>
      </c>
      <c r="G613" s="61">
        <f>SmtRes!CX141</f>
        <v>0</v>
      </c>
      <c r="H613" s="63">
        <f>SmtRes!CZ141</f>
        <v>61265.39</v>
      </c>
      <c r="I613" s="62">
        <f>SmtRes!AI141</f>
        <v>1.3</v>
      </c>
      <c r="J613" s="63">
        <f>ROUND(H613*I613, 2)</f>
        <v>79645.009999999995</v>
      </c>
      <c r="K613" s="62"/>
      <c r="L613" s="63">
        <f>SmtRes!DF141</f>
        <v>0</v>
      </c>
    </row>
    <row r="614" spans="1:12" ht="14.25" x14ac:dyDescent="0.2">
      <c r="A614" s="59"/>
      <c r="B614" s="59" t="s">
        <v>644</v>
      </c>
      <c r="C614" s="59" t="s">
        <v>646</v>
      </c>
      <c r="D614" s="60" t="s">
        <v>224</v>
      </c>
      <c r="E614" s="61">
        <v>1E-4</v>
      </c>
      <c r="F614" s="61">
        <f>ROUND(0,7)</f>
        <v>0</v>
      </c>
      <c r="G614" s="61">
        <f>SmtRes!CX142</f>
        <v>0</v>
      </c>
      <c r="H614" s="63">
        <f>SmtRes!CZ142</f>
        <v>80020.98</v>
      </c>
      <c r="I614" s="62">
        <f>SmtRes!AI142</f>
        <v>1.02</v>
      </c>
      <c r="J614" s="63">
        <f>ROUND(H614*I614, 2)</f>
        <v>81621.399999999994</v>
      </c>
      <c r="K614" s="62"/>
      <c r="L614" s="63">
        <f>SmtRes!DF142</f>
        <v>0</v>
      </c>
    </row>
    <row r="615" spans="1:12" ht="14.25" x14ac:dyDescent="0.2">
      <c r="A615" s="59"/>
      <c r="B615" s="59" t="s">
        <v>698</v>
      </c>
      <c r="C615" s="59" t="s">
        <v>700</v>
      </c>
      <c r="D615" s="60" t="s">
        <v>241</v>
      </c>
      <c r="E615" s="61">
        <v>0.06</v>
      </c>
      <c r="F615" s="61">
        <f>ROUND(0,7)</f>
        <v>0</v>
      </c>
      <c r="G615" s="61">
        <f>SmtRes!CX143</f>
        <v>0</v>
      </c>
      <c r="H615" s="63">
        <f>SmtRes!CZ143</f>
        <v>1031.73</v>
      </c>
      <c r="I615" s="62">
        <f>SmtRes!AI143</f>
        <v>1.27</v>
      </c>
      <c r="J615" s="63">
        <f>ROUND(H615*I615, 2)</f>
        <v>1310.3</v>
      </c>
      <c r="K615" s="62"/>
      <c r="L615" s="63">
        <f>SmtRes!DF143</f>
        <v>0</v>
      </c>
    </row>
    <row r="616" spans="1:12" ht="14.25" x14ac:dyDescent="0.2">
      <c r="A616" s="59"/>
      <c r="B616" s="59" t="str">
        <f>EtalonRes!I178</f>
        <v>05.1.02.06</v>
      </c>
      <c r="C616" s="59" t="str">
        <f>EtalonRes!K178</f>
        <v>Приставки железобетонные</v>
      </c>
      <c r="D616" s="60" t="str">
        <f>EtalonRes!O178</f>
        <v>ШТ</v>
      </c>
      <c r="E616" s="61">
        <f>EtalonRes!X178</f>
        <v>0</v>
      </c>
      <c r="F616" s="61">
        <f>ROUND(0,7)</f>
        <v>0</v>
      </c>
      <c r="G616" s="61">
        <f>ROUND(EtalonRes!AG178*Source!I135, 7)</f>
        <v>0</v>
      </c>
      <c r="H616" s="63"/>
      <c r="I616" s="62"/>
      <c r="J616" s="63"/>
      <c r="K616" s="62"/>
      <c r="L616" s="63"/>
    </row>
    <row r="617" spans="1:12" ht="28.5" x14ac:dyDescent="0.2">
      <c r="A617" s="59"/>
      <c r="B617" s="59" t="str">
        <f>EtalonRes!I179</f>
        <v>05.1.02.07</v>
      </c>
      <c r="C617" s="59" t="str">
        <f>EtalonRes!K179</f>
        <v>Стойка железобетонная вибрированная для опор</v>
      </c>
      <c r="D617" s="60" t="str">
        <f>EtalonRes!O179</f>
        <v>ШТ</v>
      </c>
      <c r="E617" s="61">
        <f>EtalonRes!X179</f>
        <v>0</v>
      </c>
      <c r="F617" s="61">
        <f>ROUND(0,7)</f>
        <v>0</v>
      </c>
      <c r="G617" s="61">
        <f>ROUND(EtalonRes!AG179*Source!I135, 7)</f>
        <v>0</v>
      </c>
      <c r="H617" s="63"/>
      <c r="I617" s="62"/>
      <c r="J617" s="63"/>
      <c r="K617" s="62"/>
      <c r="L617" s="63"/>
    </row>
    <row r="618" spans="1:12" ht="14.25" x14ac:dyDescent="0.2">
      <c r="A618" s="59"/>
      <c r="B618" s="59" t="str">
        <f>EtalonRes!I180</f>
        <v>07.2.02.05</v>
      </c>
      <c r="C618" s="59" t="str">
        <f>EtalonRes!K180</f>
        <v>Траверсы стальные</v>
      </c>
      <c r="D618" s="60" t="str">
        <f>EtalonRes!O180</f>
        <v>т</v>
      </c>
      <c r="E618" s="61">
        <f>EtalonRes!X180</f>
        <v>0</v>
      </c>
      <c r="F618" s="61">
        <f>ROUND(0,7)</f>
        <v>0</v>
      </c>
      <c r="G618" s="61">
        <f>ROUND(EtalonRes!AG180*Source!I135, 7)</f>
        <v>0</v>
      </c>
      <c r="H618" s="63"/>
      <c r="I618" s="62"/>
      <c r="J618" s="63"/>
      <c r="K618" s="62"/>
      <c r="L618" s="63"/>
    </row>
    <row r="619" spans="1:12" ht="14.25" x14ac:dyDescent="0.2">
      <c r="A619" s="59"/>
      <c r="B619" s="59" t="str">
        <f>EtalonRes!I181</f>
        <v>07.2.07.13</v>
      </c>
      <c r="C619" s="59" t="str">
        <f>EtalonRes!K181</f>
        <v>Хомуты стальные</v>
      </c>
      <c r="D619" s="60" t="str">
        <f>EtalonRes!O181</f>
        <v>кг</v>
      </c>
      <c r="E619" s="61">
        <f>EtalonRes!X181</f>
        <v>0</v>
      </c>
      <c r="F619" s="61">
        <f>ROUND(0,7)</f>
        <v>0</v>
      </c>
      <c r="G619" s="61">
        <f>ROUND(EtalonRes!AG181*Source!I135, 7)</f>
        <v>0</v>
      </c>
      <c r="H619" s="63"/>
      <c r="I619" s="62"/>
      <c r="J619" s="63"/>
      <c r="K619" s="62"/>
      <c r="L619" s="63"/>
    </row>
    <row r="620" spans="1:12" ht="14.25" x14ac:dyDescent="0.2">
      <c r="A620" s="59"/>
      <c r="B620" s="59" t="str">
        <f>EtalonRes!I182</f>
        <v>08.3.04.02</v>
      </c>
      <c r="C620" s="59" t="str">
        <f>EtalonRes!K182</f>
        <v>Сталь стержневая диаметром до 10 мм</v>
      </c>
      <c r="D620" s="60" t="str">
        <f>EtalonRes!O182</f>
        <v>т</v>
      </c>
      <c r="E620" s="61">
        <f>EtalonRes!X182</f>
        <v>0</v>
      </c>
      <c r="F620" s="61">
        <f>ROUND(0,7)</f>
        <v>0</v>
      </c>
      <c r="G620" s="61">
        <f>ROUND(EtalonRes!AG182*Source!I135, 7)</f>
        <v>0</v>
      </c>
      <c r="H620" s="63"/>
      <c r="I620" s="62"/>
      <c r="J620" s="63"/>
      <c r="K620" s="62"/>
      <c r="L620" s="63"/>
    </row>
    <row r="621" spans="1:12" ht="14.25" x14ac:dyDescent="0.2">
      <c r="A621" s="59"/>
      <c r="B621" s="59" t="str">
        <f>EtalonRes!I186</f>
        <v>22.2.01.04</v>
      </c>
      <c r="C621" s="59" t="str">
        <f>EtalonRes!K186</f>
        <v>Изоляторы штыревые</v>
      </c>
      <c r="D621" s="60" t="str">
        <f>EtalonRes!O186</f>
        <v>ШТ</v>
      </c>
      <c r="E621" s="61">
        <f>EtalonRes!X186</f>
        <v>0</v>
      </c>
      <c r="F621" s="61">
        <f>ROUND(0,7)</f>
        <v>0</v>
      </c>
      <c r="G621" s="61">
        <f>ROUND(EtalonRes!AG186*Source!I135, 7)</f>
        <v>0</v>
      </c>
      <c r="H621" s="63"/>
      <c r="I621" s="62"/>
      <c r="J621" s="63"/>
      <c r="K621" s="62"/>
      <c r="L621" s="63"/>
    </row>
    <row r="622" spans="1:12" ht="14.25" x14ac:dyDescent="0.2">
      <c r="A622" s="59"/>
      <c r="B622" s="59" t="str">
        <f>EtalonRes!I187</f>
        <v>22.2.02.21</v>
      </c>
      <c r="C622" s="59" t="str">
        <f>EtalonRes!K187</f>
        <v>Штыри</v>
      </c>
      <c r="D622" s="60" t="str">
        <f>EtalonRes!O187</f>
        <v>ШТ</v>
      </c>
      <c r="E622" s="61">
        <f>EtalonRes!X187</f>
        <v>0</v>
      </c>
      <c r="F622" s="61">
        <f>ROUND(0,7)</f>
        <v>0</v>
      </c>
      <c r="G622" s="61">
        <f>ROUND(EtalonRes!AG187*Source!I135, 7)</f>
        <v>0</v>
      </c>
      <c r="H622" s="63"/>
      <c r="I622" s="62"/>
      <c r="J622" s="63"/>
      <c r="K622" s="62"/>
      <c r="L622" s="63"/>
    </row>
    <row r="623" spans="1:12" ht="14.25" x14ac:dyDescent="0.2">
      <c r="A623" s="59"/>
      <c r="B623" s="59" t="str">
        <f>EtalonRes!I188</f>
        <v>22.2.02.23</v>
      </c>
      <c r="C623" s="67" t="str">
        <f>EtalonRes!K188</f>
        <v>Металлические плакаты</v>
      </c>
      <c r="D623" s="68" t="str">
        <f>EtalonRes!O188</f>
        <v>ШТ</v>
      </c>
      <c r="E623" s="69">
        <f>EtalonRes!X188</f>
        <v>0</v>
      </c>
      <c r="F623" s="69">
        <f>ROUND(0,7)</f>
        <v>0</v>
      </c>
      <c r="G623" s="69">
        <f>ROUND(EtalonRes!AG188*Source!I135, 7)</f>
        <v>0</v>
      </c>
      <c r="H623" s="70"/>
      <c r="I623" s="71"/>
      <c r="J623" s="70"/>
      <c r="K623" s="71"/>
      <c r="L623" s="70"/>
    </row>
    <row r="624" spans="1:12" ht="15" x14ac:dyDescent="0.2">
      <c r="A624" s="59"/>
      <c r="B624" s="59"/>
      <c r="C624" s="73" t="s">
        <v>848</v>
      </c>
      <c r="D624" s="60"/>
      <c r="E624" s="61"/>
      <c r="F624" s="61"/>
      <c r="G624" s="61"/>
      <c r="H624" s="63"/>
      <c r="I624" s="62"/>
      <c r="J624" s="63"/>
      <c r="K624" s="62"/>
      <c r="L624" s="63">
        <f>L601+L603+L604+L609</f>
        <v>7023.9499999999989</v>
      </c>
    </row>
    <row r="625" spans="1:82" ht="14.25" x14ac:dyDescent="0.2">
      <c r="A625" s="59"/>
      <c r="B625" s="59"/>
      <c r="C625" s="59" t="s">
        <v>849</v>
      </c>
      <c r="D625" s="60"/>
      <c r="E625" s="61"/>
      <c r="F625" s="61"/>
      <c r="G625" s="61"/>
      <c r="H625" s="63"/>
      <c r="I625" s="62"/>
      <c r="J625" s="63"/>
      <c r="K625" s="62"/>
      <c r="L625" s="63">
        <f>SUM(AR599:AR628)+SUM(AS599:AS628)+SUM(AT599:AT628)+SUM(AU599:AU628)+SUM(AV599:AV628)</f>
        <v>4775.32</v>
      </c>
    </row>
    <row r="626" spans="1:82" ht="14.25" x14ac:dyDescent="0.2">
      <c r="A626" s="59"/>
      <c r="B626" s="59" t="s">
        <v>27</v>
      </c>
      <c r="C626" s="59" t="s">
        <v>850</v>
      </c>
      <c r="D626" s="60" t="s">
        <v>781</v>
      </c>
      <c r="E626" s="61">
        <f>Source!BZ135</f>
        <v>103</v>
      </c>
      <c r="F626" s="61"/>
      <c r="G626" s="61">
        <f>Source!AT135</f>
        <v>103</v>
      </c>
      <c r="H626" s="63"/>
      <c r="I626" s="62"/>
      <c r="J626" s="63"/>
      <c r="K626" s="62"/>
      <c r="L626" s="63">
        <f>SUM(AZ599:AZ628)</f>
        <v>4918.58</v>
      </c>
    </row>
    <row r="627" spans="1:82" ht="14.25" x14ac:dyDescent="0.2">
      <c r="A627" s="67"/>
      <c r="B627" s="67" t="s">
        <v>28</v>
      </c>
      <c r="C627" s="67" t="s">
        <v>851</v>
      </c>
      <c r="D627" s="68" t="s">
        <v>781</v>
      </c>
      <c r="E627" s="69">
        <f>Source!CA135</f>
        <v>60</v>
      </c>
      <c r="F627" s="69"/>
      <c r="G627" s="69">
        <f>Source!AU135</f>
        <v>60</v>
      </c>
      <c r="H627" s="70"/>
      <c r="I627" s="71"/>
      <c r="J627" s="70"/>
      <c r="K627" s="71"/>
      <c r="L627" s="70">
        <f>SUM(BA599:BA628)</f>
        <v>2865.19</v>
      </c>
    </row>
    <row r="628" spans="1:82" ht="15" x14ac:dyDescent="0.2">
      <c r="C628" s="75" t="s">
        <v>852</v>
      </c>
      <c r="D628" s="75"/>
      <c r="E628" s="75"/>
      <c r="F628" s="75"/>
      <c r="G628" s="75"/>
      <c r="H628" s="75"/>
      <c r="I628" s="76">
        <f>K628/E599</f>
        <v>14807.72</v>
      </c>
      <c r="J628" s="76"/>
      <c r="K628" s="76">
        <f>L601+L603+L609+L626+L627+L604</f>
        <v>14807.72</v>
      </c>
      <c r="L628" s="76"/>
      <c r="AD628">
        <f>ROUND((Source!AT135/100)*((ROUND(SUMIF(SmtRes!AQ134:'SmtRes'!AQ143,"=1",SmtRes!AD134:'SmtRes'!AD143)*Source!I135, 2)+ROUND(SUMIF(SmtRes!AQ134:'SmtRes'!AQ143,"=1",SmtRes!AC134:'SmtRes'!AC143)*Source!I135, 2))), 2)</f>
        <v>1500.83</v>
      </c>
      <c r="AE628">
        <f>ROUND((Source!AU135/100)*((ROUND(SUMIF(SmtRes!AQ134:'SmtRes'!AQ143,"=1",SmtRes!AD134:'SmtRes'!AD143)*Source!I135, 2)+ROUND(SUMIF(SmtRes!AQ134:'SmtRes'!AQ143,"=1",SmtRes!AC134:'SmtRes'!AC143)*Source!I135, 2))), 2)</f>
        <v>874.27</v>
      </c>
      <c r="AN628" s="72">
        <f>L601+L603+L609+L626+L627+L604</f>
        <v>14807.72</v>
      </c>
      <c r="AO628" s="72">
        <f>L603</f>
        <v>2248.6299999999997</v>
      </c>
      <c r="AQ628" t="s">
        <v>853</v>
      </c>
      <c r="AR628" s="72">
        <f>L601</f>
        <v>3950.91</v>
      </c>
      <c r="AT628" s="72">
        <f>L604</f>
        <v>824.41000000000008</v>
      </c>
      <c r="AV628" t="s">
        <v>853</v>
      </c>
      <c r="AW628" s="72">
        <f>L609</f>
        <v>0</v>
      </c>
      <c r="AZ628">
        <f>Source!X135</f>
        <v>4918.58</v>
      </c>
      <c r="BA628">
        <f>Source!Y135</f>
        <v>2865.19</v>
      </c>
      <c r="CD628">
        <v>1</v>
      </c>
    </row>
    <row r="629" spans="1:82" ht="39.75" x14ac:dyDescent="0.2">
      <c r="A629" s="57" t="s">
        <v>302</v>
      </c>
      <c r="B629" s="59" t="str">
        <f>Source!F136</f>
        <v>Цена поставщика</v>
      </c>
      <c r="C629" s="59" t="s">
        <v>924</v>
      </c>
      <c r="D629" s="60" t="str">
        <f>Source!H136</f>
        <v>ШТ</v>
      </c>
      <c r="E629" s="61">
        <f>Source!K136</f>
        <v>1</v>
      </c>
      <c r="F629" s="61"/>
      <c r="G629" s="61">
        <f>Source!I136</f>
        <v>1</v>
      </c>
      <c r="H629" s="63">
        <f>Source!AL136</f>
        <v>13768.53</v>
      </c>
      <c r="I629" s="62"/>
      <c r="J629" s="63"/>
      <c r="K629" s="62">
        <f>ROUND(1.02,7)</f>
        <v>1.02</v>
      </c>
      <c r="L629" s="63">
        <f>Source!P136</f>
        <v>14043.9</v>
      </c>
    </row>
    <row r="630" spans="1:82" ht="89.25" x14ac:dyDescent="0.2">
      <c r="A630" s="87"/>
      <c r="B630" s="88" t="str">
        <f>Source!EO136</f>
        <v>Поправка: ФСБЦ-2022, ОП, т.3, п.1.1.</v>
      </c>
      <c r="C630" s="88" t="str">
        <f>Source!CN136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630" s="87"/>
      <c r="E630" s="87"/>
      <c r="F630" s="87"/>
      <c r="G630" s="87"/>
      <c r="H630" s="87"/>
      <c r="I630" s="87"/>
      <c r="J630" s="87"/>
      <c r="K630" s="87"/>
      <c r="L630" s="87"/>
    </row>
    <row r="631" spans="1:82" ht="15" x14ac:dyDescent="0.2">
      <c r="C631" s="75" t="s">
        <v>852</v>
      </c>
      <c r="D631" s="75"/>
      <c r="E631" s="75"/>
      <c r="F631" s="75"/>
      <c r="G631" s="75"/>
      <c r="H631" s="75"/>
      <c r="I631" s="76">
        <f>K631/E629</f>
        <v>14043.9</v>
      </c>
      <c r="J631" s="76"/>
      <c r="K631" s="76">
        <f>L629</f>
        <v>14043.9</v>
      </c>
      <c r="L631" s="76"/>
      <c r="AD631">
        <f>ROUND((Source!AT136/100)*((ROUND(ROUND(Source!AO136,2)*Source!I136, 2)+ROUND(ROUND(Source!AN136,2)*Source!I136, 2))), 2)</f>
        <v>0</v>
      </c>
      <c r="AE631">
        <f>ROUND((Source!AU136/100)*((ROUND(ROUND(Source!AO136,2)*Source!I136, 2)+ROUND(ROUND(Source!AN136,2)*Source!I136, 2))), 2)</f>
        <v>0</v>
      </c>
      <c r="AN631" s="72">
        <f>L629</f>
        <v>14043.9</v>
      </c>
      <c r="AO631">
        <f>0</f>
        <v>0</v>
      </c>
      <c r="AQ631" t="s">
        <v>853</v>
      </c>
      <c r="AR631">
        <f>0</f>
        <v>0</v>
      </c>
      <c r="AT631">
        <f>0</f>
        <v>0</v>
      </c>
      <c r="AV631" t="s">
        <v>853</v>
      </c>
      <c r="AW631" s="72">
        <f>L629</f>
        <v>14043.9</v>
      </c>
      <c r="AZ631">
        <f>Source!X136</f>
        <v>0</v>
      </c>
      <c r="BA631">
        <f>Source!Y136</f>
        <v>0</v>
      </c>
      <c r="CD631">
        <v>1</v>
      </c>
    </row>
    <row r="632" spans="1:82" ht="14.25" x14ac:dyDescent="0.2">
      <c r="A632" s="78" t="s">
        <v>303</v>
      </c>
      <c r="B632" s="67" t="str">
        <f>Source!F137</f>
        <v>Цена поставщика</v>
      </c>
      <c r="C632" s="67" t="str">
        <f>Source!G137</f>
        <v>Приставка ПТ-45</v>
      </c>
      <c r="D632" s="68" t="str">
        <f>Source!H137</f>
        <v>ШТ</v>
      </c>
      <c r="E632" s="69">
        <f>Source!K137</f>
        <v>2</v>
      </c>
      <c r="F632" s="69"/>
      <c r="G632" s="69">
        <f>Source!I137</f>
        <v>2</v>
      </c>
      <c r="H632" s="70">
        <f>Source!AL137</f>
        <v>11223.33</v>
      </c>
      <c r="I632" s="71"/>
      <c r="J632" s="70"/>
      <c r="K632" s="71"/>
      <c r="L632" s="70">
        <f>Source!P137</f>
        <v>22446.66</v>
      </c>
    </row>
    <row r="633" spans="1:82" ht="15" x14ac:dyDescent="0.2">
      <c r="C633" s="75" t="s">
        <v>852</v>
      </c>
      <c r="D633" s="75"/>
      <c r="E633" s="75"/>
      <c r="F633" s="75"/>
      <c r="G633" s="75"/>
      <c r="H633" s="75"/>
      <c r="I633" s="76">
        <f>K633/E632</f>
        <v>11223.33</v>
      </c>
      <c r="J633" s="76"/>
      <c r="K633" s="76">
        <f>L632</f>
        <v>22446.66</v>
      </c>
      <c r="L633" s="76"/>
      <c r="AD633">
        <f>ROUND((Source!AT137/100)*((ROUND(ROUND(Source!AO137,2)*Source!I137, 2)+ROUND(ROUND(Source!AN137,2)*Source!I137, 2))), 2)</f>
        <v>0</v>
      </c>
      <c r="AE633">
        <f>ROUND((Source!AU137/100)*((ROUND(ROUND(Source!AO137,2)*Source!I137, 2)+ROUND(ROUND(Source!AN137,2)*Source!I137, 2))), 2)</f>
        <v>0</v>
      </c>
      <c r="AN633" s="72">
        <f>L632</f>
        <v>22446.66</v>
      </c>
      <c r="AO633">
        <f>0</f>
        <v>0</v>
      </c>
      <c r="AQ633" t="s">
        <v>853</v>
      </c>
      <c r="AR633">
        <f>0</f>
        <v>0</v>
      </c>
      <c r="AT633">
        <f>0</f>
        <v>0</v>
      </c>
      <c r="AV633" t="s">
        <v>853</v>
      </c>
      <c r="AW633" s="72">
        <f>L632</f>
        <v>22446.66</v>
      </c>
      <c r="AZ633">
        <f>Source!X137</f>
        <v>0</v>
      </c>
      <c r="BA633">
        <f>Source!Y137</f>
        <v>0</v>
      </c>
      <c r="CD633">
        <v>1</v>
      </c>
    </row>
    <row r="634" spans="1:82" ht="14.25" x14ac:dyDescent="0.2">
      <c r="A634" s="78" t="s">
        <v>305</v>
      </c>
      <c r="B634" s="67" t="str">
        <f>Source!F138</f>
        <v>Цена поставщика</v>
      </c>
      <c r="C634" s="67" t="str">
        <f>Source!G138</f>
        <v>Стяжка СТ-51</v>
      </c>
      <c r="D634" s="68" t="str">
        <f>Source!H138</f>
        <v>ШТ</v>
      </c>
      <c r="E634" s="69">
        <f>Source!K138</f>
        <v>4</v>
      </c>
      <c r="F634" s="69"/>
      <c r="G634" s="69">
        <f>Source!I138</f>
        <v>4</v>
      </c>
      <c r="H634" s="70">
        <f>Source!AL138</f>
        <v>833.75</v>
      </c>
      <c r="I634" s="71"/>
      <c r="J634" s="70"/>
      <c r="K634" s="71"/>
      <c r="L634" s="70">
        <f>Source!P138</f>
        <v>3335</v>
      </c>
    </row>
    <row r="635" spans="1:82" ht="15" x14ac:dyDescent="0.2">
      <c r="C635" s="75" t="s">
        <v>852</v>
      </c>
      <c r="D635" s="75"/>
      <c r="E635" s="75"/>
      <c r="F635" s="75"/>
      <c r="G635" s="75"/>
      <c r="H635" s="75"/>
      <c r="I635" s="76">
        <f>K635/E634</f>
        <v>833.75</v>
      </c>
      <c r="J635" s="76"/>
      <c r="K635" s="76">
        <f>L634</f>
        <v>3335</v>
      </c>
      <c r="L635" s="76"/>
      <c r="AD635">
        <f>ROUND((Source!AT138/100)*((ROUND(ROUND(Source!AO138,2)*Source!I138, 2)+ROUND(ROUND(Source!AN138,2)*Source!I138, 2))), 2)</f>
        <v>0</v>
      </c>
      <c r="AE635">
        <f>ROUND((Source!AU138/100)*((ROUND(ROUND(Source!AO138,2)*Source!I138, 2)+ROUND(ROUND(Source!AN138,2)*Source!I138, 2))), 2)</f>
        <v>0</v>
      </c>
      <c r="AN635" s="72">
        <f>L634</f>
        <v>3335</v>
      </c>
      <c r="AO635">
        <f>0</f>
        <v>0</v>
      </c>
      <c r="AQ635" t="s">
        <v>853</v>
      </c>
      <c r="AR635">
        <f>0</f>
        <v>0</v>
      </c>
      <c r="AT635">
        <f>0</f>
        <v>0</v>
      </c>
      <c r="AV635" t="s">
        <v>853</v>
      </c>
      <c r="AW635" s="72">
        <f>L634</f>
        <v>3335</v>
      </c>
      <c r="AZ635">
        <f>Source!X138</f>
        <v>0</v>
      </c>
      <c r="BA635">
        <f>Source!Y138</f>
        <v>0</v>
      </c>
      <c r="CD635">
        <v>1</v>
      </c>
    </row>
    <row r="636" spans="1:82" ht="28.5" x14ac:dyDescent="0.2">
      <c r="A636" s="78" t="s">
        <v>307</v>
      </c>
      <c r="B636" s="67" t="str">
        <f>Source!F139</f>
        <v>01.7.15.05-0015</v>
      </c>
      <c r="C636" s="67" t="str">
        <f>Source!G139</f>
        <v>Гайки стальные шестигранные, диаметр резьбы М16 (М18)(0,038кг/шт)</v>
      </c>
      <c r="D636" s="68" t="str">
        <f>Source!H139</f>
        <v>т</v>
      </c>
      <c r="E636" s="69">
        <f>Source!K139</f>
        <v>7.6000000000000004E-5</v>
      </c>
      <c r="F636" s="69"/>
      <c r="G636" s="69">
        <f>Source!I139</f>
        <v>7.6000000000000004E-5</v>
      </c>
      <c r="H636" s="70">
        <f>Source!AL139</f>
        <v>123285.2</v>
      </c>
      <c r="I636" s="71">
        <f>IF(Source!BC139&lt;&gt; 0, Source!BC139, 1)</f>
        <v>1.1200000000000001</v>
      </c>
      <c r="J636" s="70">
        <f>ROUND(H636*I636, 2)</f>
        <v>138079.42000000001</v>
      </c>
      <c r="K636" s="71"/>
      <c r="L636" s="70">
        <f>Source!P139</f>
        <v>10.49</v>
      </c>
    </row>
    <row r="637" spans="1:82" ht="15" x14ac:dyDescent="0.2">
      <c r="C637" s="75" t="s">
        <v>852</v>
      </c>
      <c r="D637" s="75"/>
      <c r="E637" s="75"/>
      <c r="F637" s="75"/>
      <c r="G637" s="75"/>
      <c r="H637" s="75"/>
      <c r="I637" s="76">
        <f>K637/E636</f>
        <v>138026.31578947368</v>
      </c>
      <c r="J637" s="76"/>
      <c r="K637" s="76">
        <f>L636</f>
        <v>10.49</v>
      </c>
      <c r="L637" s="76"/>
      <c r="AD637">
        <f>ROUND((Source!AT139/100)*((ROUND(ROUND(Source!AO139,2)*Source!I139, 2)+ROUND(ROUND(Source!AN139,2)*Source!I139, 2))), 2)</f>
        <v>0</v>
      </c>
      <c r="AE637">
        <f>ROUND((Source!AU139/100)*((ROUND(ROUND(Source!AO139,2)*Source!I139, 2)+ROUND(ROUND(Source!AN139,2)*Source!I139, 2))), 2)</f>
        <v>0</v>
      </c>
      <c r="AN637" s="72">
        <f>L636</f>
        <v>10.49</v>
      </c>
      <c r="AO637">
        <f>0</f>
        <v>0</v>
      </c>
      <c r="AQ637" t="s">
        <v>853</v>
      </c>
      <c r="AR637">
        <f>0</f>
        <v>0</v>
      </c>
      <c r="AT637">
        <f>0</f>
        <v>0</v>
      </c>
      <c r="AV637" t="s">
        <v>853</v>
      </c>
      <c r="AW637" s="72">
        <f>L636</f>
        <v>10.49</v>
      </c>
      <c r="AZ637">
        <f>Source!X139</f>
        <v>0</v>
      </c>
      <c r="BA637">
        <f>Source!Y139</f>
        <v>0</v>
      </c>
      <c r="CD637">
        <v>1</v>
      </c>
    </row>
    <row r="638" spans="1:82" ht="39.75" x14ac:dyDescent="0.2">
      <c r="A638" s="78" t="s">
        <v>308</v>
      </c>
      <c r="B638" s="67" t="str">
        <f>Source!F140</f>
        <v>Цена поставщика</v>
      </c>
      <c r="C638" s="67" t="s">
        <v>925</v>
      </c>
      <c r="D638" s="68" t="str">
        <f>Source!H140</f>
        <v>ШТ</v>
      </c>
      <c r="E638" s="69">
        <f>Source!K140</f>
        <v>1</v>
      </c>
      <c r="F638" s="69"/>
      <c r="G638" s="69">
        <f>Source!I140</f>
        <v>1</v>
      </c>
      <c r="H638" s="70">
        <f>Source!AL140</f>
        <v>78.5</v>
      </c>
      <c r="I638" s="71"/>
      <c r="J638" s="70"/>
      <c r="K638" s="71">
        <f>ROUND(1.02,7)</f>
        <v>1.02</v>
      </c>
      <c r="L638" s="70">
        <f>Source!P140</f>
        <v>80.069999999999993</v>
      </c>
    </row>
    <row r="639" spans="1:82" ht="15" x14ac:dyDescent="0.2">
      <c r="C639" s="75" t="s">
        <v>852</v>
      </c>
      <c r="D639" s="75"/>
      <c r="E639" s="75"/>
      <c r="F639" s="75"/>
      <c r="G639" s="75"/>
      <c r="H639" s="75"/>
      <c r="I639" s="76">
        <f>K639/E638</f>
        <v>80.069999999999993</v>
      </c>
      <c r="J639" s="76"/>
      <c r="K639" s="76">
        <f>L638</f>
        <v>80.069999999999993</v>
      </c>
      <c r="L639" s="76"/>
      <c r="AD639">
        <f>ROUND((Source!AT140/100)*((ROUND(ROUND(Source!AO140,2)*Source!I140, 2)+ROUND(ROUND(Source!AN140,2)*Source!I140, 2))), 2)</f>
        <v>0</v>
      </c>
      <c r="AE639">
        <f>ROUND((Source!AU140/100)*((ROUND(ROUND(Source!AO140,2)*Source!I140, 2)+ROUND(ROUND(Source!AN140,2)*Source!I140, 2))), 2)</f>
        <v>0</v>
      </c>
      <c r="AN639" s="72">
        <f>L638</f>
        <v>80.069999999999993</v>
      </c>
      <c r="AO639">
        <f>0</f>
        <v>0</v>
      </c>
      <c r="AQ639" t="s">
        <v>853</v>
      </c>
      <c r="AR639">
        <f>0</f>
        <v>0</v>
      </c>
      <c r="AT639">
        <f>0</f>
        <v>0</v>
      </c>
      <c r="AV639" t="s">
        <v>853</v>
      </c>
      <c r="AW639" s="72">
        <f>L638</f>
        <v>80.069999999999993</v>
      </c>
      <c r="AZ639">
        <f>Source!X140</f>
        <v>0</v>
      </c>
      <c r="BA639">
        <f>Source!Y140</f>
        <v>0</v>
      </c>
      <c r="CD639">
        <v>1</v>
      </c>
    </row>
    <row r="640" spans="1:82" ht="39.75" x14ac:dyDescent="0.2">
      <c r="A640" s="78" t="s">
        <v>309</v>
      </c>
      <c r="B640" s="67" t="str">
        <f>Source!F141</f>
        <v>Цена поставщика</v>
      </c>
      <c r="C640" s="67" t="s">
        <v>926</v>
      </c>
      <c r="D640" s="68" t="str">
        <f>Source!H141</f>
        <v>ШТ</v>
      </c>
      <c r="E640" s="69">
        <f>Source!K141</f>
        <v>1</v>
      </c>
      <c r="F640" s="69"/>
      <c r="G640" s="69">
        <f>Source!I141</f>
        <v>1</v>
      </c>
      <c r="H640" s="70">
        <f>Source!AL141</f>
        <v>3858</v>
      </c>
      <c r="I640" s="71"/>
      <c r="J640" s="70"/>
      <c r="K640" s="71">
        <f>ROUND(1.02,7)</f>
        <v>1.02</v>
      </c>
      <c r="L640" s="70">
        <f>Source!P141</f>
        <v>3935.16</v>
      </c>
    </row>
    <row r="641" spans="1:82" ht="15" x14ac:dyDescent="0.2">
      <c r="C641" s="75" t="s">
        <v>852</v>
      </c>
      <c r="D641" s="75"/>
      <c r="E641" s="75"/>
      <c r="F641" s="75"/>
      <c r="G641" s="75"/>
      <c r="H641" s="75"/>
      <c r="I641" s="76">
        <f>K641/E640</f>
        <v>3935.16</v>
      </c>
      <c r="J641" s="76"/>
      <c r="K641" s="76">
        <f>L640</f>
        <v>3935.16</v>
      </c>
      <c r="L641" s="76"/>
      <c r="AD641">
        <f>ROUND((Source!AT141/100)*((ROUND(ROUND(Source!AO141,2)*Source!I141, 2)+ROUND(ROUND(Source!AN141,2)*Source!I141, 2))), 2)</f>
        <v>0</v>
      </c>
      <c r="AE641">
        <f>ROUND((Source!AU141/100)*((ROUND(ROUND(Source!AO141,2)*Source!I141, 2)+ROUND(ROUND(Source!AN141,2)*Source!I141, 2))), 2)</f>
        <v>0</v>
      </c>
      <c r="AN641" s="72">
        <f>L640</f>
        <v>3935.16</v>
      </c>
      <c r="AO641">
        <f>0</f>
        <v>0</v>
      </c>
      <c r="AQ641" t="s">
        <v>853</v>
      </c>
      <c r="AR641">
        <f>0</f>
        <v>0</v>
      </c>
      <c r="AT641">
        <f>0</f>
        <v>0</v>
      </c>
      <c r="AV641" t="s">
        <v>853</v>
      </c>
      <c r="AW641" s="72">
        <f>L640</f>
        <v>3935.16</v>
      </c>
      <c r="AZ641">
        <f>Source!X141</f>
        <v>0</v>
      </c>
      <c r="BA641">
        <f>Source!Y141</f>
        <v>0</v>
      </c>
      <c r="CD641">
        <v>1</v>
      </c>
    </row>
    <row r="642" spans="1:82" ht="39.75" x14ac:dyDescent="0.2">
      <c r="A642" s="78" t="s">
        <v>310</v>
      </c>
      <c r="B642" s="67" t="str">
        <f>Source!F142</f>
        <v>Цена поставщика</v>
      </c>
      <c r="C642" s="67" t="s">
        <v>927</v>
      </c>
      <c r="D642" s="68" t="str">
        <f>Source!H142</f>
        <v>ШТ</v>
      </c>
      <c r="E642" s="69">
        <f>Source!K142</f>
        <v>1</v>
      </c>
      <c r="F642" s="69"/>
      <c r="G642" s="69">
        <f>Source!I142</f>
        <v>1</v>
      </c>
      <c r="H642" s="70">
        <f>Source!AL142</f>
        <v>370.7</v>
      </c>
      <c r="I642" s="71"/>
      <c r="J642" s="70"/>
      <c r="K642" s="71">
        <f>ROUND(1.02,7)</f>
        <v>1.02</v>
      </c>
      <c r="L642" s="70">
        <f>Source!P142</f>
        <v>378.11</v>
      </c>
    </row>
    <row r="643" spans="1:82" ht="15" x14ac:dyDescent="0.2">
      <c r="C643" s="75" t="s">
        <v>852</v>
      </c>
      <c r="D643" s="75"/>
      <c r="E643" s="75"/>
      <c r="F643" s="75"/>
      <c r="G643" s="75"/>
      <c r="H643" s="75"/>
      <c r="I643" s="76">
        <f>K643/E642</f>
        <v>378.11</v>
      </c>
      <c r="J643" s="76"/>
      <c r="K643" s="76">
        <f>L642</f>
        <v>378.11</v>
      </c>
      <c r="L643" s="76"/>
      <c r="AD643">
        <f>ROUND((Source!AT142/100)*((ROUND(ROUND(Source!AO142,2)*Source!I142, 2)+ROUND(ROUND(Source!AN142,2)*Source!I142, 2))), 2)</f>
        <v>0</v>
      </c>
      <c r="AE643">
        <f>ROUND((Source!AU142/100)*((ROUND(ROUND(Source!AO142,2)*Source!I142, 2)+ROUND(ROUND(Source!AN142,2)*Source!I142, 2))), 2)</f>
        <v>0</v>
      </c>
      <c r="AN643" s="72">
        <f>L642</f>
        <v>378.11</v>
      </c>
      <c r="AO643">
        <f>0</f>
        <v>0</v>
      </c>
      <c r="AQ643" t="s">
        <v>853</v>
      </c>
      <c r="AR643">
        <f>0</f>
        <v>0</v>
      </c>
      <c r="AT643">
        <f>0</f>
        <v>0</v>
      </c>
      <c r="AV643" t="s">
        <v>853</v>
      </c>
      <c r="AW643" s="72">
        <f>L642</f>
        <v>378.11</v>
      </c>
      <c r="AZ643">
        <f>Source!X142</f>
        <v>0</v>
      </c>
      <c r="BA643">
        <f>Source!Y142</f>
        <v>0</v>
      </c>
      <c r="CD643">
        <v>1</v>
      </c>
    </row>
    <row r="644" spans="1:82" ht="39.75" x14ac:dyDescent="0.2">
      <c r="A644" s="78" t="s">
        <v>311</v>
      </c>
      <c r="B644" s="67" t="str">
        <f>Source!F143</f>
        <v>Цена поставщика</v>
      </c>
      <c r="C644" s="67" t="s">
        <v>928</v>
      </c>
      <c r="D644" s="68" t="str">
        <f>Source!H143</f>
        <v>ШТ</v>
      </c>
      <c r="E644" s="69">
        <f>Source!K143</f>
        <v>2</v>
      </c>
      <c r="F644" s="69"/>
      <c r="G644" s="69">
        <f>Source!I143</f>
        <v>2</v>
      </c>
      <c r="H644" s="70">
        <f>Source!AL143</f>
        <v>35</v>
      </c>
      <c r="I644" s="71"/>
      <c r="J644" s="70"/>
      <c r="K644" s="71">
        <f>ROUND(1.02,7)</f>
        <v>1.02</v>
      </c>
      <c r="L644" s="70">
        <f>Source!P143</f>
        <v>71.400000000000006</v>
      </c>
    </row>
    <row r="645" spans="1:82" ht="15" x14ac:dyDescent="0.2">
      <c r="C645" s="75" t="s">
        <v>852</v>
      </c>
      <c r="D645" s="75"/>
      <c r="E645" s="75"/>
      <c r="F645" s="75"/>
      <c r="G645" s="75"/>
      <c r="H645" s="75"/>
      <c r="I645" s="76">
        <f>K645/E644</f>
        <v>35.700000000000003</v>
      </c>
      <c r="J645" s="76"/>
      <c r="K645" s="76">
        <f>L644</f>
        <v>71.400000000000006</v>
      </c>
      <c r="L645" s="76"/>
      <c r="AD645">
        <f>ROUND((Source!AT143/100)*((ROUND(ROUND(Source!AO143,2)*Source!I143, 2)+ROUND(ROUND(Source!AN143,2)*Source!I143, 2))), 2)</f>
        <v>0</v>
      </c>
      <c r="AE645">
        <f>ROUND((Source!AU143/100)*((ROUND(ROUND(Source!AO143,2)*Source!I143, 2)+ROUND(ROUND(Source!AN143,2)*Source!I143, 2))), 2)</f>
        <v>0</v>
      </c>
      <c r="AN645" s="72">
        <f>L644</f>
        <v>71.400000000000006</v>
      </c>
      <c r="AO645">
        <f>0</f>
        <v>0</v>
      </c>
      <c r="AQ645" t="s">
        <v>853</v>
      </c>
      <c r="AR645">
        <f>0</f>
        <v>0</v>
      </c>
      <c r="AT645">
        <f>0</f>
        <v>0</v>
      </c>
      <c r="AV645" t="s">
        <v>853</v>
      </c>
      <c r="AW645" s="72">
        <f>L644</f>
        <v>71.400000000000006</v>
      </c>
      <c r="AZ645">
        <f>Source!X143</f>
        <v>0</v>
      </c>
      <c r="BA645">
        <f>Source!Y143</f>
        <v>0</v>
      </c>
      <c r="CD645">
        <v>1</v>
      </c>
    </row>
    <row r="646" spans="1:82" ht="39.75" x14ac:dyDescent="0.2">
      <c r="A646" s="78" t="s">
        <v>312</v>
      </c>
      <c r="B646" s="67" t="str">
        <f>Source!F144</f>
        <v>Цена поставщика</v>
      </c>
      <c r="C646" s="67" t="s">
        <v>929</v>
      </c>
      <c r="D646" s="68" t="str">
        <f>Source!H144</f>
        <v>ШТ</v>
      </c>
      <c r="E646" s="69">
        <f>Source!K144</f>
        <v>3</v>
      </c>
      <c r="F646" s="69"/>
      <c r="G646" s="69">
        <f>Source!I144</f>
        <v>3</v>
      </c>
      <c r="H646" s="70">
        <f>Source!AL144</f>
        <v>2087.4</v>
      </c>
      <c r="I646" s="71"/>
      <c r="J646" s="70"/>
      <c r="K646" s="71">
        <f>ROUND(1.02,7)</f>
        <v>1.02</v>
      </c>
      <c r="L646" s="70">
        <f>Source!P144</f>
        <v>6387.44</v>
      </c>
    </row>
    <row r="647" spans="1:82" ht="15" x14ac:dyDescent="0.2">
      <c r="C647" s="75" t="s">
        <v>852</v>
      </c>
      <c r="D647" s="75"/>
      <c r="E647" s="75"/>
      <c r="F647" s="75"/>
      <c r="G647" s="75"/>
      <c r="H647" s="75"/>
      <c r="I647" s="76">
        <f>K647/E646</f>
        <v>2129.1466666666665</v>
      </c>
      <c r="J647" s="76"/>
      <c r="K647" s="76">
        <f>L646</f>
        <v>6387.44</v>
      </c>
      <c r="L647" s="76"/>
      <c r="AD647">
        <f>ROUND((Source!AT144/100)*((ROUND(ROUND(Source!AO144,2)*Source!I144, 2)+ROUND(ROUND(Source!AN144,2)*Source!I144, 2))), 2)</f>
        <v>0</v>
      </c>
      <c r="AE647">
        <f>ROUND((Source!AU144/100)*((ROUND(ROUND(Source!AO144,2)*Source!I144, 2)+ROUND(ROUND(Source!AN144,2)*Source!I144, 2))), 2)</f>
        <v>0</v>
      </c>
      <c r="AN647" s="72">
        <f>L646</f>
        <v>6387.44</v>
      </c>
      <c r="AO647">
        <f>0</f>
        <v>0</v>
      </c>
      <c r="AQ647" t="s">
        <v>853</v>
      </c>
      <c r="AR647">
        <f>0</f>
        <v>0</v>
      </c>
      <c r="AT647">
        <f>0</f>
        <v>0</v>
      </c>
      <c r="AV647" t="s">
        <v>853</v>
      </c>
      <c r="AW647" s="72">
        <f>L646</f>
        <v>6387.44</v>
      </c>
      <c r="AZ647">
        <f>Source!X144</f>
        <v>0</v>
      </c>
      <c r="BA647">
        <f>Source!Y144</f>
        <v>0</v>
      </c>
      <c r="CD647">
        <v>1</v>
      </c>
    </row>
    <row r="648" spans="1:82" ht="39.75" x14ac:dyDescent="0.2">
      <c r="A648" s="78" t="s">
        <v>313</v>
      </c>
      <c r="B648" s="67" t="str">
        <f>Source!F146</f>
        <v>Цена поставщика</v>
      </c>
      <c r="C648" s="67" t="s">
        <v>930</v>
      </c>
      <c r="D648" s="68" t="str">
        <f>Source!H146</f>
        <v>ШТ</v>
      </c>
      <c r="E648" s="69">
        <f>Source!K146</f>
        <v>3</v>
      </c>
      <c r="F648" s="69"/>
      <c r="G648" s="69">
        <f>Source!I146</f>
        <v>3</v>
      </c>
      <c r="H648" s="70">
        <f>Source!AL146</f>
        <v>11.5</v>
      </c>
      <c r="I648" s="71"/>
      <c r="J648" s="70"/>
      <c r="K648" s="71">
        <f>ROUND(1.02,7)</f>
        <v>1.02</v>
      </c>
      <c r="L648" s="70">
        <f>Source!P146</f>
        <v>35.19</v>
      </c>
    </row>
    <row r="649" spans="1:82" ht="15" x14ac:dyDescent="0.2">
      <c r="C649" s="75" t="s">
        <v>852</v>
      </c>
      <c r="D649" s="75"/>
      <c r="E649" s="75"/>
      <c r="F649" s="75"/>
      <c r="G649" s="75"/>
      <c r="H649" s="75"/>
      <c r="I649" s="76">
        <f>K649/E648</f>
        <v>11.729999999999999</v>
      </c>
      <c r="J649" s="76"/>
      <c r="K649" s="76">
        <f>L648</f>
        <v>35.19</v>
      </c>
      <c r="L649" s="76"/>
      <c r="AD649">
        <f>ROUND((Source!AT146/100)*((ROUND(ROUND(Source!AO146,2)*Source!I146, 2)+ROUND(ROUND(Source!AN146,2)*Source!I146, 2))), 2)</f>
        <v>0</v>
      </c>
      <c r="AE649">
        <f>ROUND((Source!AU146/100)*((ROUND(ROUND(Source!AO146,2)*Source!I146, 2)+ROUND(ROUND(Source!AN146,2)*Source!I146, 2))), 2)</f>
        <v>0</v>
      </c>
      <c r="AN649" s="72">
        <f>L648</f>
        <v>35.19</v>
      </c>
      <c r="AO649">
        <f>0</f>
        <v>0</v>
      </c>
      <c r="AQ649" t="s">
        <v>853</v>
      </c>
      <c r="AR649">
        <f>0</f>
        <v>0</v>
      </c>
      <c r="AT649">
        <f>0</f>
        <v>0</v>
      </c>
      <c r="AV649" t="s">
        <v>853</v>
      </c>
      <c r="AW649" s="72">
        <f>L648</f>
        <v>35.19</v>
      </c>
      <c r="AZ649">
        <f>Source!X146</f>
        <v>0</v>
      </c>
      <c r="BA649">
        <f>Source!Y146</f>
        <v>0</v>
      </c>
      <c r="CD649">
        <v>1</v>
      </c>
    </row>
    <row r="650" spans="1:82" ht="71.25" x14ac:dyDescent="0.2">
      <c r="A650" s="78" t="s">
        <v>314</v>
      </c>
      <c r="B650" s="67" t="str">
        <f>Source!F147</f>
        <v>20.1.02.23-1031</v>
      </c>
      <c r="C650" s="67" t="str">
        <f>Source!G147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650" s="68" t="str">
        <f>Source!H147</f>
        <v>ШТ</v>
      </c>
      <c r="E650" s="69">
        <f>Source!K147</f>
        <v>6</v>
      </c>
      <c r="F650" s="69"/>
      <c r="G650" s="69">
        <f>Source!I147</f>
        <v>6</v>
      </c>
      <c r="H650" s="70">
        <f>Source!AL147</f>
        <v>127.56</v>
      </c>
      <c r="I650" s="71">
        <f>IF(Source!BC147&lt;&gt; 0, Source!BC147, 1)</f>
        <v>1.24</v>
      </c>
      <c r="J650" s="70">
        <f>ROUND(H650*I650, 2)</f>
        <v>158.16999999999999</v>
      </c>
      <c r="K650" s="71"/>
      <c r="L650" s="70">
        <f>Source!P147</f>
        <v>949.02</v>
      </c>
    </row>
    <row r="651" spans="1:82" ht="15" x14ac:dyDescent="0.2">
      <c r="C651" s="75" t="s">
        <v>852</v>
      </c>
      <c r="D651" s="75"/>
      <c r="E651" s="75"/>
      <c r="F651" s="75"/>
      <c r="G651" s="75"/>
      <c r="H651" s="75"/>
      <c r="I651" s="76">
        <f>K651/E650</f>
        <v>158.16999999999999</v>
      </c>
      <c r="J651" s="76"/>
      <c r="K651" s="76">
        <f>L650</f>
        <v>949.02</v>
      </c>
      <c r="L651" s="76"/>
      <c r="AD651">
        <f>ROUND((Source!AT147/100)*((ROUND(ROUND(Source!AO147,2)*Source!I147, 2)+ROUND(ROUND(Source!AN147,2)*Source!I147, 2))), 2)</f>
        <v>0</v>
      </c>
      <c r="AE651">
        <f>ROUND((Source!AU147/100)*((ROUND(ROUND(Source!AO147,2)*Source!I147, 2)+ROUND(ROUND(Source!AN147,2)*Source!I147, 2))), 2)</f>
        <v>0</v>
      </c>
      <c r="AN651" s="72">
        <f>L650</f>
        <v>949.02</v>
      </c>
      <c r="AO651">
        <f>0</f>
        <v>0</v>
      </c>
      <c r="AQ651" t="s">
        <v>853</v>
      </c>
      <c r="AR651">
        <f>0</f>
        <v>0</v>
      </c>
      <c r="AT651">
        <f>0</f>
        <v>0</v>
      </c>
      <c r="AV651" t="s">
        <v>853</v>
      </c>
      <c r="AW651" s="72">
        <f>L650</f>
        <v>949.02</v>
      </c>
      <c r="AZ651">
        <f>Source!X147</f>
        <v>0</v>
      </c>
      <c r="BA651">
        <f>Source!Y147</f>
        <v>0</v>
      </c>
      <c r="CD651">
        <v>2</v>
      </c>
    </row>
    <row r="652" spans="1:82" ht="108" x14ac:dyDescent="0.2">
      <c r="A652" s="57" t="s">
        <v>315</v>
      </c>
      <c r="B652" s="59" t="s">
        <v>881</v>
      </c>
      <c r="C652" s="59" t="s">
        <v>943</v>
      </c>
      <c r="D652" s="60" t="str">
        <f>Source!H148</f>
        <v>ШТ</v>
      </c>
      <c r="E652" s="61">
        <f>Source!K148</f>
        <v>4</v>
      </c>
      <c r="F652" s="61"/>
      <c r="G652" s="61">
        <f>Source!I148</f>
        <v>4</v>
      </c>
      <c r="H652" s="63"/>
      <c r="I652" s="62"/>
      <c r="J652" s="63"/>
      <c r="K652" s="62"/>
      <c r="L652" s="63"/>
    </row>
    <row r="653" spans="1:82" ht="165.75" x14ac:dyDescent="0.2">
      <c r="B653" s="64" t="str">
        <f>Source!EO148</f>
        <v>Поправка: 421/пр_2020_прил.10_т.5_п.4_гр.4</v>
      </c>
      <c r="C653" s="64" t="str">
        <f>Source!CN148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54" spans="1:82" ht="15" x14ac:dyDescent="0.2">
      <c r="A654" s="58"/>
      <c r="B654" s="61">
        <v>1</v>
      </c>
      <c r="C654" s="58" t="s">
        <v>844</v>
      </c>
      <c r="D654" s="60" t="s">
        <v>618</v>
      </c>
      <c r="E654" s="65"/>
      <c r="F654" s="61"/>
      <c r="G654" s="65">
        <f>Source!U148</f>
        <v>1.68</v>
      </c>
      <c r="H654" s="61"/>
      <c r="I654" s="61"/>
      <c r="J654" s="61"/>
      <c r="K654" s="61"/>
      <c r="L654" s="66">
        <f>SUM(L655:L655)-SUMIF(CE655:CE655, 1, L655:L655)</f>
        <v>767.05</v>
      </c>
    </row>
    <row r="655" spans="1:82" ht="28.5" x14ac:dyDescent="0.2">
      <c r="A655" s="59"/>
      <c r="B655" s="59" t="s">
        <v>688</v>
      </c>
      <c r="C655" s="59" t="s">
        <v>689</v>
      </c>
      <c r="D655" s="60" t="s">
        <v>618</v>
      </c>
      <c r="E655" s="61">
        <v>0.35</v>
      </c>
      <c r="F655" s="61">
        <f>ROUND(1.2,7)</f>
        <v>1.2</v>
      </c>
      <c r="G655" s="61">
        <f>SmtRes!CX144</f>
        <v>1.68</v>
      </c>
      <c r="H655" s="63"/>
      <c r="I655" s="62"/>
      <c r="J655" s="63">
        <f>SmtRes!CZ144</f>
        <v>456.58</v>
      </c>
      <c r="K655" s="62"/>
      <c r="L655" s="63">
        <f>SmtRes!DI144</f>
        <v>767.05</v>
      </c>
    </row>
    <row r="656" spans="1:82" ht="15" x14ac:dyDescent="0.2">
      <c r="A656" s="58"/>
      <c r="B656" s="61">
        <v>2</v>
      </c>
      <c r="C656" s="58" t="s">
        <v>845</v>
      </c>
      <c r="D656" s="60"/>
      <c r="E656" s="65"/>
      <c r="F656" s="61"/>
      <c r="G656" s="65"/>
      <c r="H656" s="61"/>
      <c r="I656" s="61"/>
      <c r="J656" s="61"/>
      <c r="K656" s="61"/>
      <c r="L656" s="66">
        <f>SUM(L657:L659)-SUMIF(CE657:CE659, 1, L657:L659)</f>
        <v>1060.08</v>
      </c>
    </row>
    <row r="657" spans="1:83" ht="15" x14ac:dyDescent="0.2">
      <c r="A657" s="58"/>
      <c r="B657" s="61"/>
      <c r="C657" s="58" t="s">
        <v>847</v>
      </c>
      <c r="D657" s="60" t="s">
        <v>618</v>
      </c>
      <c r="E657" s="65"/>
      <c r="F657" s="61"/>
      <c r="G657" s="65">
        <f>Source!V148</f>
        <v>0.72</v>
      </c>
      <c r="H657" s="61"/>
      <c r="I657" s="61"/>
      <c r="J657" s="61"/>
      <c r="K657" s="61"/>
      <c r="L657" s="66">
        <f>SUMIF(CE658:CE659, 1, L658:L659)</f>
        <v>462.28</v>
      </c>
      <c r="CE657">
        <v>1</v>
      </c>
    </row>
    <row r="658" spans="1:83" ht="28.5" x14ac:dyDescent="0.2">
      <c r="A658" s="59"/>
      <c r="B658" s="59" t="s">
        <v>652</v>
      </c>
      <c r="C658" s="59" t="s">
        <v>654</v>
      </c>
      <c r="D658" s="60" t="s">
        <v>509</v>
      </c>
      <c r="E658" s="61">
        <v>0.15</v>
      </c>
      <c r="F658" s="61">
        <f>ROUND(1.2,7)</f>
        <v>1.2</v>
      </c>
      <c r="G658" s="61">
        <f>SmtRes!CX146</f>
        <v>0.72</v>
      </c>
      <c r="H658" s="63"/>
      <c r="I658" s="62"/>
      <c r="J658" s="63">
        <f>SmtRes!CZ146</f>
        <v>1472.33</v>
      </c>
      <c r="K658" s="62"/>
      <c r="L658" s="63">
        <f>SmtRes!DG146</f>
        <v>1060.08</v>
      </c>
    </row>
    <row r="659" spans="1:83" ht="28.5" x14ac:dyDescent="0.2">
      <c r="A659" s="59"/>
      <c r="B659" s="59" t="s">
        <v>655</v>
      </c>
      <c r="C659" s="67" t="s">
        <v>861</v>
      </c>
      <c r="D659" s="68" t="s">
        <v>618</v>
      </c>
      <c r="E659" s="69">
        <f>SmtRes!DO146*SmtRes!AT146</f>
        <v>0.15</v>
      </c>
      <c r="F659" s="69">
        <f>ROUND(1.2,7)</f>
        <v>1.2</v>
      </c>
      <c r="G659" s="69">
        <f>SmtRes!DO146*SmtRes!CX146</f>
        <v>0.72</v>
      </c>
      <c r="H659" s="70"/>
      <c r="I659" s="71"/>
      <c r="J659" s="70">
        <f>ROUND(SmtRes!AG146/SmtRes!DO146, 2)</f>
        <v>642.05999999999995</v>
      </c>
      <c r="K659" s="71"/>
      <c r="L659" s="70">
        <f>SmtRes!DH146</f>
        <v>462.28</v>
      </c>
      <c r="CE659">
        <v>1</v>
      </c>
    </row>
    <row r="660" spans="1:83" ht="15" x14ac:dyDescent="0.2">
      <c r="A660" s="59"/>
      <c r="B660" s="59"/>
      <c r="C660" s="73" t="s">
        <v>848</v>
      </c>
      <c r="D660" s="60"/>
      <c r="E660" s="61"/>
      <c r="F660" s="61"/>
      <c r="G660" s="61"/>
      <c r="H660" s="63"/>
      <c r="I660" s="62"/>
      <c r="J660" s="63"/>
      <c r="K660" s="62"/>
      <c r="L660" s="63">
        <f>L654+L656+L657</f>
        <v>2289.41</v>
      </c>
    </row>
    <row r="661" spans="1:83" ht="14.25" x14ac:dyDescent="0.2">
      <c r="A661" s="59"/>
      <c r="B661" s="59"/>
      <c r="C661" s="59" t="s">
        <v>849</v>
      </c>
      <c r="D661" s="60"/>
      <c r="E661" s="61"/>
      <c r="F661" s="61"/>
      <c r="G661" s="61"/>
      <c r="H661" s="63"/>
      <c r="I661" s="62"/>
      <c r="J661" s="63"/>
      <c r="K661" s="62"/>
      <c r="L661" s="63">
        <f>SUM(AR652:AR664)+SUM(AS652:AS664)+SUM(AT652:AT664)+SUM(AU652:AU664)+SUM(AV652:AV664)</f>
        <v>1229.33</v>
      </c>
    </row>
    <row r="662" spans="1:83" ht="28.5" x14ac:dyDescent="0.2">
      <c r="A662" s="59"/>
      <c r="B662" s="59" t="s">
        <v>50</v>
      </c>
      <c r="C662" s="59" t="s">
        <v>862</v>
      </c>
      <c r="D662" s="60" t="s">
        <v>781</v>
      </c>
      <c r="E662" s="61">
        <f>Source!BZ148</f>
        <v>97</v>
      </c>
      <c r="F662" s="61"/>
      <c r="G662" s="61">
        <f>Source!AT148</f>
        <v>97</v>
      </c>
      <c r="H662" s="63"/>
      <c r="I662" s="62"/>
      <c r="J662" s="63"/>
      <c r="K662" s="62"/>
      <c r="L662" s="63">
        <f>SUM(AZ652:AZ664)</f>
        <v>1192.45</v>
      </c>
    </row>
    <row r="663" spans="1:83" ht="28.5" x14ac:dyDescent="0.2">
      <c r="A663" s="67"/>
      <c r="B663" s="67" t="s">
        <v>51</v>
      </c>
      <c r="C663" s="67" t="s">
        <v>863</v>
      </c>
      <c r="D663" s="68" t="s">
        <v>781</v>
      </c>
      <c r="E663" s="69">
        <f>Source!CA148</f>
        <v>51</v>
      </c>
      <c r="F663" s="69"/>
      <c r="G663" s="69">
        <f>Source!AU148</f>
        <v>51</v>
      </c>
      <c r="H663" s="70"/>
      <c r="I663" s="71"/>
      <c r="J663" s="70"/>
      <c r="K663" s="71"/>
      <c r="L663" s="70">
        <f>SUM(BA652:BA664)</f>
        <v>626.96</v>
      </c>
    </row>
    <row r="664" spans="1:83" ht="15" x14ac:dyDescent="0.2">
      <c r="C664" s="75" t="s">
        <v>852</v>
      </c>
      <c r="D664" s="75"/>
      <c r="E664" s="75"/>
      <c r="F664" s="75"/>
      <c r="G664" s="75"/>
      <c r="H664" s="75"/>
      <c r="I664" s="76">
        <f>K664/E652</f>
        <v>1027.2049999999999</v>
      </c>
      <c r="J664" s="76"/>
      <c r="K664" s="76">
        <f>L654+L656+L662+L663+L657</f>
        <v>4108.82</v>
      </c>
      <c r="L664" s="76"/>
      <c r="AD664">
        <f>ROUND((Source!AT148/100)*((ROUND(SUMIF(SmtRes!AQ144:'SmtRes'!AQ146,"=1",SmtRes!AD144:'SmtRes'!AD146)*Source!I148, 2)+ROUND(SUMIF(SmtRes!AQ144:'SmtRes'!AQ146,"=1",SmtRes!AC144:'SmtRes'!AC146)*Source!I148, 2))), 2)</f>
        <v>4262.72</v>
      </c>
      <c r="AE664">
        <f>ROUND((Source!AU148/100)*((ROUND(SUMIF(SmtRes!AQ144:'SmtRes'!AQ146,"=1",SmtRes!AD144:'SmtRes'!AD146)*Source!I148, 2)+ROUND(SUMIF(SmtRes!AQ144:'SmtRes'!AQ146,"=1",SmtRes!AC144:'SmtRes'!AC146)*Source!I148, 2))), 2)</f>
        <v>2241.23</v>
      </c>
      <c r="AN664" s="72">
        <f>L654+L656+L662+L663+L657</f>
        <v>4108.82</v>
      </c>
      <c r="AO664" s="72">
        <f>L656</f>
        <v>1060.08</v>
      </c>
      <c r="AQ664" t="s">
        <v>853</v>
      </c>
      <c r="AR664" s="72">
        <f>L654</f>
        <v>767.05</v>
      </c>
      <c r="AT664" s="72">
        <f>L657</f>
        <v>462.28</v>
      </c>
      <c r="AV664" t="s">
        <v>853</v>
      </c>
      <c r="AW664">
        <f>0</f>
        <v>0</v>
      </c>
      <c r="AZ664">
        <f>Source!X148</f>
        <v>1192.45</v>
      </c>
      <c r="BA664">
        <f>Source!Y148</f>
        <v>626.96</v>
      </c>
      <c r="CD664">
        <v>2</v>
      </c>
    </row>
    <row r="665" spans="1:83" ht="14.25" x14ac:dyDescent="0.2">
      <c r="A665" s="78" t="s">
        <v>318</v>
      </c>
      <c r="B665" s="67" t="str">
        <f>Source!F149</f>
        <v>01.7.15.02-0051</v>
      </c>
      <c r="C665" s="67" t="str">
        <f>Source!G149</f>
        <v>Болты анкерные (0,38кг/шт)</v>
      </c>
      <c r="D665" s="68" t="str">
        <f>Source!H149</f>
        <v>т</v>
      </c>
      <c r="E665" s="69">
        <f>Source!K149</f>
        <v>7.6000000000000004E-4</v>
      </c>
      <c r="F665" s="69"/>
      <c r="G665" s="69">
        <f>Source!I149</f>
        <v>7.6000000000000004E-4</v>
      </c>
      <c r="H665" s="70">
        <f>Source!AL149</f>
        <v>89330.06</v>
      </c>
      <c r="I665" s="71">
        <f>IF(Source!BC149&lt;&gt; 0, Source!BC149, 1)</f>
        <v>1.1200000000000001</v>
      </c>
      <c r="J665" s="70">
        <f>ROUND(H665*I665, 2)</f>
        <v>100049.67</v>
      </c>
      <c r="K665" s="71"/>
      <c r="L665" s="70">
        <f>Source!P149</f>
        <v>76.040000000000006</v>
      </c>
    </row>
    <row r="666" spans="1:83" ht="15" x14ac:dyDescent="0.2">
      <c r="C666" s="75" t="s">
        <v>852</v>
      </c>
      <c r="D666" s="75"/>
      <c r="E666" s="75"/>
      <c r="F666" s="75"/>
      <c r="G666" s="75"/>
      <c r="H666" s="75"/>
      <c r="I666" s="76">
        <f>K666/E665</f>
        <v>100052.63157894737</v>
      </c>
      <c r="J666" s="76"/>
      <c r="K666" s="76">
        <f>L665</f>
        <v>76.040000000000006</v>
      </c>
      <c r="L666" s="76"/>
      <c r="AD666">
        <f>ROUND((Source!AT149/100)*((ROUND(ROUND(Source!AO149,2)*Source!I149, 2)+ROUND(ROUND(Source!AN149,2)*Source!I149, 2))), 2)</f>
        <v>0</v>
      </c>
      <c r="AE666">
        <f>ROUND((Source!AU149/100)*((ROUND(ROUND(Source!AO149,2)*Source!I149, 2)+ROUND(ROUND(Source!AN149,2)*Source!I149, 2))), 2)</f>
        <v>0</v>
      </c>
      <c r="AN666" s="72">
        <f>L665</f>
        <v>76.040000000000006</v>
      </c>
      <c r="AO666">
        <f>0</f>
        <v>0</v>
      </c>
      <c r="AQ666" t="s">
        <v>853</v>
      </c>
      <c r="AR666">
        <f>0</f>
        <v>0</v>
      </c>
      <c r="AT666">
        <f>0</f>
        <v>0</v>
      </c>
      <c r="AV666" t="s">
        <v>853</v>
      </c>
      <c r="AW666" s="72">
        <f>L665</f>
        <v>76.040000000000006</v>
      </c>
      <c r="AZ666">
        <f>Source!X149</f>
        <v>0</v>
      </c>
      <c r="BA666">
        <f>Source!Y149</f>
        <v>0</v>
      </c>
      <c r="CD666">
        <v>1</v>
      </c>
    </row>
    <row r="667" spans="1:83" ht="28.5" x14ac:dyDescent="0.2">
      <c r="A667" s="78" t="s">
        <v>319</v>
      </c>
      <c r="B667" s="67" t="str">
        <f>Source!F150</f>
        <v>01.7.15.05-0015</v>
      </c>
      <c r="C667" s="67" t="str">
        <f>Source!G150</f>
        <v>Гайки стальные шестигранные, диаметр резьбы М16 (М18)(0,038кг/шт)</v>
      </c>
      <c r="D667" s="68" t="str">
        <f>Source!H150</f>
        <v>т</v>
      </c>
      <c r="E667" s="69">
        <f>Source!K150</f>
        <v>6.0800000000000003E-3</v>
      </c>
      <c r="F667" s="69"/>
      <c r="G667" s="69">
        <f>Source!I150</f>
        <v>6.0800000000000003E-3</v>
      </c>
      <c r="H667" s="70">
        <f>Source!AL150</f>
        <v>123285.2</v>
      </c>
      <c r="I667" s="71">
        <f>IF(Source!BC150&lt;&gt; 0, Source!BC150, 1)</f>
        <v>1.1200000000000001</v>
      </c>
      <c r="J667" s="70">
        <f>ROUND(H667*I667, 2)</f>
        <v>138079.42000000001</v>
      </c>
      <c r="K667" s="71"/>
      <c r="L667" s="70">
        <f>Source!P150</f>
        <v>839.52</v>
      </c>
    </row>
    <row r="668" spans="1:83" ht="15" x14ac:dyDescent="0.2">
      <c r="C668" s="75" t="s">
        <v>852</v>
      </c>
      <c r="D668" s="75"/>
      <c r="E668" s="75"/>
      <c r="F668" s="75"/>
      <c r="G668" s="75"/>
      <c r="H668" s="75"/>
      <c r="I668" s="76">
        <f>K668/E667</f>
        <v>138078.94736842104</v>
      </c>
      <c r="J668" s="76"/>
      <c r="K668" s="76">
        <f>L667</f>
        <v>839.52</v>
      </c>
      <c r="L668" s="76"/>
      <c r="AD668">
        <f>ROUND((Source!AT150/100)*((ROUND(ROUND(Source!AO150,2)*Source!I150, 2)+ROUND(ROUND(Source!AN150,2)*Source!I150, 2))), 2)</f>
        <v>0</v>
      </c>
      <c r="AE668">
        <f>ROUND((Source!AU150/100)*((ROUND(ROUND(Source!AO150,2)*Source!I150, 2)+ROUND(ROUND(Source!AN150,2)*Source!I150, 2))), 2)</f>
        <v>0</v>
      </c>
      <c r="AN668" s="72">
        <f>L667</f>
        <v>839.52</v>
      </c>
      <c r="AO668">
        <f>0</f>
        <v>0</v>
      </c>
      <c r="AQ668" t="s">
        <v>853</v>
      </c>
      <c r="AR668">
        <f>0</f>
        <v>0</v>
      </c>
      <c r="AT668">
        <f>0</f>
        <v>0</v>
      </c>
      <c r="AV668" t="s">
        <v>853</v>
      </c>
      <c r="AW668" s="72">
        <f>L667</f>
        <v>839.52</v>
      </c>
      <c r="AZ668">
        <f>Source!X150</f>
        <v>0</v>
      </c>
      <c r="BA668">
        <f>Source!Y150</f>
        <v>0</v>
      </c>
      <c r="CD668">
        <v>1</v>
      </c>
    </row>
    <row r="669" spans="1:83" ht="39.75" x14ac:dyDescent="0.2">
      <c r="A669" s="78" t="s">
        <v>320</v>
      </c>
      <c r="B669" s="67" t="str">
        <f>Source!F151</f>
        <v>Цена поставщика</v>
      </c>
      <c r="C669" s="67" t="s">
        <v>934</v>
      </c>
      <c r="D669" s="68" t="str">
        <f>Source!H151</f>
        <v>м</v>
      </c>
      <c r="E669" s="69">
        <f>Source!K151</f>
        <v>1</v>
      </c>
      <c r="F669" s="69"/>
      <c r="G669" s="69">
        <f>Source!I151</f>
        <v>1</v>
      </c>
      <c r="H669" s="70">
        <f>Source!AL151</f>
        <v>279.39999999999998</v>
      </c>
      <c r="I669" s="71"/>
      <c r="J669" s="70"/>
      <c r="K669" s="71">
        <f>ROUND(1.02,7)</f>
        <v>1.02</v>
      </c>
      <c r="L669" s="70">
        <f>Source!P151</f>
        <v>284.99</v>
      </c>
    </row>
    <row r="670" spans="1:83" ht="15" x14ac:dyDescent="0.2">
      <c r="C670" s="75" t="s">
        <v>852</v>
      </c>
      <c r="D670" s="75"/>
      <c r="E670" s="75"/>
      <c r="F670" s="75"/>
      <c r="G670" s="75"/>
      <c r="H670" s="75"/>
      <c r="I670" s="76">
        <f>K670/E669</f>
        <v>284.99</v>
      </c>
      <c r="J670" s="76"/>
      <c r="K670" s="76">
        <f>L669</f>
        <v>284.99</v>
      </c>
      <c r="L670" s="76"/>
      <c r="AD670">
        <f>ROUND((Source!AT151/100)*((ROUND(ROUND(Source!AO151,2)*Source!I151, 2)+ROUND(ROUND(Source!AN151,2)*Source!I151, 2))), 2)</f>
        <v>0</v>
      </c>
      <c r="AE670">
        <f>ROUND((Source!AU151/100)*((ROUND(ROUND(Source!AO151,2)*Source!I151, 2)+ROUND(ROUND(Source!AN151,2)*Source!I151, 2))), 2)</f>
        <v>0</v>
      </c>
      <c r="AN670" s="72">
        <f>L669</f>
        <v>284.99</v>
      </c>
      <c r="AO670">
        <f>0</f>
        <v>0</v>
      </c>
      <c r="AQ670" t="s">
        <v>853</v>
      </c>
      <c r="AR670">
        <f>0</f>
        <v>0</v>
      </c>
      <c r="AT670">
        <f>0</f>
        <v>0</v>
      </c>
      <c r="AV670" t="s">
        <v>853</v>
      </c>
      <c r="AW670" s="72">
        <f>L669</f>
        <v>284.99</v>
      </c>
      <c r="AZ670">
        <f>Source!X151</f>
        <v>0</v>
      </c>
      <c r="BA670">
        <f>Source!Y151</f>
        <v>0</v>
      </c>
      <c r="CD670">
        <v>1</v>
      </c>
    </row>
    <row r="671" spans="1:83" ht="39.75" x14ac:dyDescent="0.2">
      <c r="A671" s="78" t="s">
        <v>321</v>
      </c>
      <c r="B671" s="67" t="str">
        <f>Source!F152</f>
        <v>Цена поставщика</v>
      </c>
      <c r="C671" s="67" t="s">
        <v>935</v>
      </c>
      <c r="D671" s="68" t="str">
        <f>Source!H152</f>
        <v>ШТ</v>
      </c>
      <c r="E671" s="69">
        <f>Source!K152</f>
        <v>1</v>
      </c>
      <c r="F671" s="69"/>
      <c r="G671" s="69">
        <f>Source!I152</f>
        <v>1</v>
      </c>
      <c r="H671" s="70">
        <f>Source!AL152</f>
        <v>3424.1</v>
      </c>
      <c r="I671" s="71"/>
      <c r="J671" s="70"/>
      <c r="K671" s="71">
        <f>ROUND(1.02,7)</f>
        <v>1.02</v>
      </c>
      <c r="L671" s="70">
        <f>Source!P152</f>
        <v>3492.58</v>
      </c>
    </row>
    <row r="672" spans="1:83" ht="15" x14ac:dyDescent="0.2">
      <c r="C672" s="75" t="s">
        <v>852</v>
      </c>
      <c r="D672" s="75"/>
      <c r="E672" s="75"/>
      <c r="F672" s="75"/>
      <c r="G672" s="75"/>
      <c r="H672" s="75"/>
      <c r="I672" s="76">
        <f>K672/E671</f>
        <v>3492.58</v>
      </c>
      <c r="J672" s="76"/>
      <c r="K672" s="76">
        <f>L671</f>
        <v>3492.58</v>
      </c>
      <c r="L672" s="76"/>
      <c r="AD672">
        <f>ROUND((Source!AT152/100)*((ROUND(ROUND(Source!AO152,2)*Source!I152, 2)+ROUND(ROUND(Source!AN152,2)*Source!I152, 2))), 2)</f>
        <v>0</v>
      </c>
      <c r="AE672">
        <f>ROUND((Source!AU152/100)*((ROUND(ROUND(Source!AO152,2)*Source!I152, 2)+ROUND(ROUND(Source!AN152,2)*Source!I152, 2))), 2)</f>
        <v>0</v>
      </c>
      <c r="AN672" s="72">
        <f>L671</f>
        <v>3492.58</v>
      </c>
      <c r="AO672">
        <f>0</f>
        <v>0</v>
      </c>
      <c r="AQ672" t="s">
        <v>853</v>
      </c>
      <c r="AR672">
        <f>0</f>
        <v>0</v>
      </c>
      <c r="AT672">
        <f>0</f>
        <v>0</v>
      </c>
      <c r="AV672" t="s">
        <v>853</v>
      </c>
      <c r="AW672" s="72">
        <f>L671</f>
        <v>3492.58</v>
      </c>
      <c r="AZ672">
        <f>Source!X152</f>
        <v>0</v>
      </c>
      <c r="BA672">
        <f>Source!Y152</f>
        <v>0</v>
      </c>
      <c r="CD672">
        <v>1</v>
      </c>
    </row>
    <row r="673" spans="1:83" ht="39.75" x14ac:dyDescent="0.2">
      <c r="A673" s="78" t="s">
        <v>322</v>
      </c>
      <c r="B673" s="67" t="str">
        <f>Source!F153</f>
        <v>Цена поставщика</v>
      </c>
      <c r="C673" s="67" t="s">
        <v>936</v>
      </c>
      <c r="D673" s="68" t="str">
        <f>Source!H153</f>
        <v>ШТ</v>
      </c>
      <c r="E673" s="69">
        <f>Source!K153</f>
        <v>1</v>
      </c>
      <c r="F673" s="69"/>
      <c r="G673" s="69">
        <f>Source!I153</f>
        <v>1</v>
      </c>
      <c r="H673" s="70">
        <f>Source!AL153</f>
        <v>2654.5</v>
      </c>
      <c r="I673" s="71"/>
      <c r="J673" s="70"/>
      <c r="K673" s="71">
        <f>ROUND(1.02,7)</f>
        <v>1.02</v>
      </c>
      <c r="L673" s="70">
        <f>Source!P153</f>
        <v>2707.59</v>
      </c>
    </row>
    <row r="674" spans="1:83" ht="15" x14ac:dyDescent="0.2">
      <c r="C674" s="75" t="s">
        <v>852</v>
      </c>
      <c r="D674" s="75"/>
      <c r="E674" s="75"/>
      <c r="F674" s="75"/>
      <c r="G674" s="75"/>
      <c r="H674" s="75"/>
      <c r="I674" s="76">
        <f>K674/E673</f>
        <v>2707.59</v>
      </c>
      <c r="J674" s="76"/>
      <c r="K674" s="76">
        <f>L673</f>
        <v>2707.59</v>
      </c>
      <c r="L674" s="76"/>
      <c r="AD674">
        <f>ROUND((Source!AT153/100)*((ROUND(ROUND(Source!AO153,2)*Source!I153, 2)+ROUND(ROUND(Source!AN153,2)*Source!I153, 2))), 2)</f>
        <v>0</v>
      </c>
      <c r="AE674">
        <f>ROUND((Source!AU153/100)*((ROUND(ROUND(Source!AO153,2)*Source!I153, 2)+ROUND(ROUND(Source!AN153,2)*Source!I153, 2))), 2)</f>
        <v>0</v>
      </c>
      <c r="AN674" s="72">
        <f>L673</f>
        <v>2707.59</v>
      </c>
      <c r="AO674">
        <f>0</f>
        <v>0</v>
      </c>
      <c r="AQ674" t="s">
        <v>853</v>
      </c>
      <c r="AR674">
        <f>0</f>
        <v>0</v>
      </c>
      <c r="AT674">
        <f>0</f>
        <v>0</v>
      </c>
      <c r="AV674" t="s">
        <v>853</v>
      </c>
      <c r="AW674" s="72">
        <f>L673</f>
        <v>2707.59</v>
      </c>
      <c r="AZ674">
        <f>Source!X153</f>
        <v>0</v>
      </c>
      <c r="BA674">
        <f>Source!Y153</f>
        <v>0</v>
      </c>
      <c r="CD674">
        <v>1</v>
      </c>
    </row>
    <row r="675" spans="1:83" ht="39.75" x14ac:dyDescent="0.2">
      <c r="A675" s="78" t="s">
        <v>323</v>
      </c>
      <c r="B675" s="67" t="str">
        <f>Source!F154</f>
        <v>Цена поставщика</v>
      </c>
      <c r="C675" s="67" t="s">
        <v>926</v>
      </c>
      <c r="D675" s="68" t="str">
        <f>Source!H154</f>
        <v>ШТ</v>
      </c>
      <c r="E675" s="69">
        <f>Source!K154</f>
        <v>2</v>
      </c>
      <c r="F675" s="69"/>
      <c r="G675" s="69">
        <f>Source!I154</f>
        <v>2</v>
      </c>
      <c r="H675" s="70">
        <f>Source!AL154</f>
        <v>3858</v>
      </c>
      <c r="I675" s="71"/>
      <c r="J675" s="70"/>
      <c r="K675" s="71">
        <f>ROUND(1.02,7)</f>
        <v>1.02</v>
      </c>
      <c r="L675" s="70">
        <f>Source!P154</f>
        <v>7870.32</v>
      </c>
    </row>
    <row r="676" spans="1:83" ht="15" x14ac:dyDescent="0.2">
      <c r="C676" s="75" t="s">
        <v>852</v>
      </c>
      <c r="D676" s="75"/>
      <c r="E676" s="75"/>
      <c r="F676" s="75"/>
      <c r="G676" s="75"/>
      <c r="H676" s="75"/>
      <c r="I676" s="76">
        <f>K676/E675</f>
        <v>3935.16</v>
      </c>
      <c r="J676" s="76"/>
      <c r="K676" s="76">
        <f>L675</f>
        <v>7870.32</v>
      </c>
      <c r="L676" s="76"/>
      <c r="AD676">
        <f>ROUND((Source!AT154/100)*((ROUND(ROUND(Source!AO154,2)*Source!I154, 2)+ROUND(ROUND(Source!AN154,2)*Source!I154, 2))), 2)</f>
        <v>0</v>
      </c>
      <c r="AE676">
        <f>ROUND((Source!AU154/100)*((ROUND(ROUND(Source!AO154,2)*Source!I154, 2)+ROUND(ROUND(Source!AN154,2)*Source!I154, 2))), 2)</f>
        <v>0</v>
      </c>
      <c r="AN676" s="72">
        <f>L675</f>
        <v>7870.32</v>
      </c>
      <c r="AO676">
        <f>0</f>
        <v>0</v>
      </c>
      <c r="AQ676" t="s">
        <v>853</v>
      </c>
      <c r="AR676">
        <f>0</f>
        <v>0</v>
      </c>
      <c r="AT676">
        <f>0</f>
        <v>0</v>
      </c>
      <c r="AV676" t="s">
        <v>853</v>
      </c>
      <c r="AW676" s="72">
        <f>L675</f>
        <v>7870.32</v>
      </c>
      <c r="AZ676">
        <f>Source!X154</f>
        <v>0</v>
      </c>
      <c r="BA676">
        <f>Source!Y154</f>
        <v>0</v>
      </c>
      <c r="CD676">
        <v>1</v>
      </c>
    </row>
    <row r="677" spans="1:83" ht="39.75" x14ac:dyDescent="0.2">
      <c r="A677" s="78" t="s">
        <v>324</v>
      </c>
      <c r="B677" s="67" t="str">
        <f>Source!F155</f>
        <v>Цена поставщика</v>
      </c>
      <c r="C677" s="67" t="s">
        <v>927</v>
      </c>
      <c r="D677" s="68" t="str">
        <f>Source!H155</f>
        <v>ШТ</v>
      </c>
      <c r="E677" s="69">
        <f>Source!K155</f>
        <v>2</v>
      </c>
      <c r="F677" s="69"/>
      <c r="G677" s="69">
        <f>Source!I155</f>
        <v>2</v>
      </c>
      <c r="H677" s="70">
        <f>Source!AL155</f>
        <v>370.7</v>
      </c>
      <c r="I677" s="71"/>
      <c r="J677" s="70"/>
      <c r="K677" s="71">
        <f>ROUND(1.02,7)</f>
        <v>1.02</v>
      </c>
      <c r="L677" s="70">
        <f>Source!P155</f>
        <v>756.23</v>
      </c>
    </row>
    <row r="678" spans="1:83" ht="15" x14ac:dyDescent="0.2">
      <c r="C678" s="75" t="s">
        <v>852</v>
      </c>
      <c r="D678" s="75"/>
      <c r="E678" s="75"/>
      <c r="F678" s="75"/>
      <c r="G678" s="75"/>
      <c r="H678" s="75"/>
      <c r="I678" s="76">
        <f>K678/E677</f>
        <v>378.11500000000001</v>
      </c>
      <c r="J678" s="76"/>
      <c r="K678" s="76">
        <f>L677</f>
        <v>756.23</v>
      </c>
      <c r="L678" s="76"/>
      <c r="AD678">
        <f>ROUND((Source!AT155/100)*((ROUND(ROUND(Source!AO155,2)*Source!I155, 2)+ROUND(ROUND(Source!AN155,2)*Source!I155, 2))), 2)</f>
        <v>0</v>
      </c>
      <c r="AE678">
        <f>ROUND((Source!AU155/100)*((ROUND(ROUND(Source!AO155,2)*Source!I155, 2)+ROUND(ROUND(Source!AN155,2)*Source!I155, 2))), 2)</f>
        <v>0</v>
      </c>
      <c r="AN678" s="72">
        <f>L677</f>
        <v>756.23</v>
      </c>
      <c r="AO678">
        <f>0</f>
        <v>0</v>
      </c>
      <c r="AQ678" t="s">
        <v>853</v>
      </c>
      <c r="AR678">
        <f>0</f>
        <v>0</v>
      </c>
      <c r="AT678">
        <f>0</f>
        <v>0</v>
      </c>
      <c r="AV678" t="s">
        <v>853</v>
      </c>
      <c r="AW678" s="72">
        <f>L677</f>
        <v>756.23</v>
      </c>
      <c r="AZ678">
        <f>Source!X155</f>
        <v>0</v>
      </c>
      <c r="BA678">
        <f>Source!Y155</f>
        <v>0</v>
      </c>
      <c r="CD678">
        <v>1</v>
      </c>
    </row>
    <row r="679" spans="1:83" ht="39.75" x14ac:dyDescent="0.2">
      <c r="A679" s="78" t="s">
        <v>325</v>
      </c>
      <c r="B679" s="67" t="str">
        <f>Source!F156</f>
        <v>Цена поставщика</v>
      </c>
      <c r="C679" s="67" t="s">
        <v>928</v>
      </c>
      <c r="D679" s="68" t="str">
        <f>Source!H156</f>
        <v>ШТ</v>
      </c>
      <c r="E679" s="69">
        <f>Source!K156</f>
        <v>6</v>
      </c>
      <c r="F679" s="69"/>
      <c r="G679" s="69">
        <f>Source!I156</f>
        <v>6</v>
      </c>
      <c r="H679" s="70">
        <f>Source!AL156</f>
        <v>35</v>
      </c>
      <c r="I679" s="71"/>
      <c r="J679" s="70"/>
      <c r="K679" s="71">
        <f>ROUND(1.02,7)</f>
        <v>1.02</v>
      </c>
      <c r="L679" s="70">
        <f>Source!P156</f>
        <v>214.2</v>
      </c>
    </row>
    <row r="680" spans="1:83" ht="15" x14ac:dyDescent="0.2">
      <c r="C680" s="75" t="s">
        <v>852</v>
      </c>
      <c r="D680" s="75"/>
      <c r="E680" s="75"/>
      <c r="F680" s="75"/>
      <c r="G680" s="75"/>
      <c r="H680" s="75"/>
      <c r="I680" s="76">
        <f>K680/E679</f>
        <v>35.699999999999996</v>
      </c>
      <c r="J680" s="76"/>
      <c r="K680" s="76">
        <f>L679</f>
        <v>214.2</v>
      </c>
      <c r="L680" s="76"/>
      <c r="AD680">
        <f>ROUND((Source!AT156/100)*((ROUND(ROUND(Source!AO156,2)*Source!I156, 2)+ROUND(ROUND(Source!AN156,2)*Source!I156, 2))), 2)</f>
        <v>0</v>
      </c>
      <c r="AE680">
        <f>ROUND((Source!AU156/100)*((ROUND(ROUND(Source!AO156,2)*Source!I156, 2)+ROUND(ROUND(Source!AN156,2)*Source!I156, 2))), 2)</f>
        <v>0</v>
      </c>
      <c r="AN680" s="72">
        <f>L679</f>
        <v>214.2</v>
      </c>
      <c r="AO680">
        <f>0</f>
        <v>0</v>
      </c>
      <c r="AQ680" t="s">
        <v>853</v>
      </c>
      <c r="AR680">
        <f>0</f>
        <v>0</v>
      </c>
      <c r="AT680">
        <f>0</f>
        <v>0</v>
      </c>
      <c r="AV680" t="s">
        <v>853</v>
      </c>
      <c r="AW680" s="72">
        <f>L679</f>
        <v>214.2</v>
      </c>
      <c r="AZ680">
        <f>Source!X156</f>
        <v>0</v>
      </c>
      <c r="BA680">
        <f>Source!Y156</f>
        <v>0</v>
      </c>
      <c r="CD680">
        <v>1</v>
      </c>
    </row>
    <row r="681" spans="1:83" ht="136.5" x14ac:dyDescent="0.2">
      <c r="A681" s="57" t="s">
        <v>326</v>
      </c>
      <c r="B681" s="59" t="s">
        <v>883</v>
      </c>
      <c r="C681" s="59" t="s">
        <v>944</v>
      </c>
      <c r="D681" s="60" t="str">
        <f>Source!H157</f>
        <v>ШТ</v>
      </c>
      <c r="E681" s="61">
        <f>Source!K157</f>
        <v>7</v>
      </c>
      <c r="F681" s="61"/>
      <c r="G681" s="61">
        <f>Source!I157</f>
        <v>7</v>
      </c>
      <c r="H681" s="63"/>
      <c r="I681" s="62"/>
      <c r="J681" s="63"/>
      <c r="K681" s="62"/>
      <c r="L681" s="63"/>
    </row>
    <row r="682" spans="1:83" ht="153" x14ac:dyDescent="0.2">
      <c r="B682" s="64" t="str">
        <f>Source!EO157</f>
        <v>Поправка: 421/пр_2020_прил.10_т.5_п.9.1_гр.4  Поправка: Сб.№м 8, п.1.8. 3.1</v>
      </c>
      <c r="C682" s="64" t="str">
        <f>Source!CN157</f>
        <v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Сб.№м 8, п.1.8. 3.1  Наименование: При производстве работ на высоте св. 2 до 8 м</v>
      </c>
    </row>
    <row r="683" spans="1:83" ht="15" x14ac:dyDescent="0.2">
      <c r="A683" s="58"/>
      <c r="B683" s="61">
        <v>1</v>
      </c>
      <c r="C683" s="58" t="s">
        <v>844</v>
      </c>
      <c r="D683" s="60" t="s">
        <v>618</v>
      </c>
      <c r="E683" s="65"/>
      <c r="F683" s="61"/>
      <c r="G683" s="65">
        <f>Source!U157</f>
        <v>3.528</v>
      </c>
      <c r="H683" s="61"/>
      <c r="I683" s="61"/>
      <c r="J683" s="61"/>
      <c r="K683" s="61"/>
      <c r="L683" s="66">
        <f>SUM(L684:L684)-SUMIF(CE684:CE684, 1, L684:L684)</f>
        <v>1686.31</v>
      </c>
    </row>
    <row r="684" spans="1:83" ht="28.5" x14ac:dyDescent="0.2">
      <c r="A684" s="59"/>
      <c r="B684" s="59" t="s">
        <v>690</v>
      </c>
      <c r="C684" s="59" t="s">
        <v>691</v>
      </c>
      <c r="D684" s="60" t="s">
        <v>618</v>
      </c>
      <c r="E684" s="61">
        <v>0.4</v>
      </c>
      <c r="F684" s="61">
        <f>ROUND(1.2*1.05,7)</f>
        <v>1.26</v>
      </c>
      <c r="G684" s="61">
        <f>SmtRes!CX147</f>
        <v>3.528</v>
      </c>
      <c r="H684" s="63"/>
      <c r="I684" s="62"/>
      <c r="J684" s="63">
        <f>SmtRes!CZ147</f>
        <v>477.98</v>
      </c>
      <c r="K684" s="62"/>
      <c r="L684" s="63">
        <f>SmtRes!DI147</f>
        <v>1686.31</v>
      </c>
    </row>
    <row r="685" spans="1:83" ht="15" x14ac:dyDescent="0.2">
      <c r="A685" s="58"/>
      <c r="B685" s="61">
        <v>2</v>
      </c>
      <c r="C685" s="58" t="s">
        <v>845</v>
      </c>
      <c r="D685" s="60"/>
      <c r="E685" s="65"/>
      <c r="F685" s="61"/>
      <c r="G685" s="65"/>
      <c r="H685" s="61"/>
      <c r="I685" s="61"/>
      <c r="J685" s="61"/>
      <c r="K685" s="61"/>
      <c r="L685" s="66">
        <f>SUM(L686:L690)-SUMIF(CE686:CE690, 1, L686:L690)</f>
        <v>67.769999999999982</v>
      </c>
    </row>
    <row r="686" spans="1:83" ht="15" x14ac:dyDescent="0.2">
      <c r="A686" s="58"/>
      <c r="B686" s="61"/>
      <c r="C686" s="58" t="s">
        <v>847</v>
      </c>
      <c r="D686" s="60" t="s">
        <v>618</v>
      </c>
      <c r="E686" s="65"/>
      <c r="F686" s="61"/>
      <c r="G686" s="65">
        <f>Source!V157</f>
        <v>6.7199999999999996E-2</v>
      </c>
      <c r="H686" s="61"/>
      <c r="I686" s="61"/>
      <c r="J686" s="61"/>
      <c r="K686" s="61"/>
      <c r="L686" s="66">
        <f>SUMIF(CE687:CE690, 1, L687:L690)</f>
        <v>37.629999999999995</v>
      </c>
      <c r="CE686">
        <v>1</v>
      </c>
    </row>
    <row r="687" spans="1:83" ht="28.5" x14ac:dyDescent="0.2">
      <c r="A687" s="59"/>
      <c r="B687" s="59" t="s">
        <v>652</v>
      </c>
      <c r="C687" s="59" t="s">
        <v>654</v>
      </c>
      <c r="D687" s="60" t="s">
        <v>509</v>
      </c>
      <c r="E687" s="61">
        <v>4.0000000000000001E-3</v>
      </c>
      <c r="F687" s="61">
        <f>ROUND(1.2,7)</f>
        <v>1.2</v>
      </c>
      <c r="G687" s="61">
        <f>SmtRes!CX149</f>
        <v>3.3599999999999998E-2</v>
      </c>
      <c r="H687" s="63"/>
      <c r="I687" s="62"/>
      <c r="J687" s="63">
        <f>SmtRes!CZ149</f>
        <v>1472.33</v>
      </c>
      <c r="K687" s="62"/>
      <c r="L687" s="63">
        <f>SmtRes!DG149</f>
        <v>49.47</v>
      </c>
    </row>
    <row r="688" spans="1:83" ht="28.5" x14ac:dyDescent="0.2">
      <c r="A688" s="59"/>
      <c r="B688" s="59" t="s">
        <v>655</v>
      </c>
      <c r="C688" s="59" t="s">
        <v>861</v>
      </c>
      <c r="D688" s="60" t="s">
        <v>618</v>
      </c>
      <c r="E688" s="61">
        <f>SmtRes!DO149*SmtRes!AT149</f>
        <v>4.0000000000000001E-3</v>
      </c>
      <c r="F688" s="61">
        <f>ROUND(1.2,7)</f>
        <v>1.2</v>
      </c>
      <c r="G688" s="61">
        <f>SmtRes!DO149*SmtRes!CX149</f>
        <v>3.3599999999999998E-2</v>
      </c>
      <c r="H688" s="63"/>
      <c r="I688" s="62"/>
      <c r="J688" s="63">
        <f>ROUND(SmtRes!AG149/SmtRes!DO149, 2)</f>
        <v>642.05999999999995</v>
      </c>
      <c r="K688" s="62"/>
      <c r="L688" s="63">
        <f>SmtRes!DH149</f>
        <v>21.57</v>
      </c>
      <c r="CE688">
        <v>1</v>
      </c>
    </row>
    <row r="689" spans="1:83" ht="28.5" x14ac:dyDescent="0.2">
      <c r="A689" s="59"/>
      <c r="B689" s="59" t="s">
        <v>626</v>
      </c>
      <c r="C689" s="59" t="s">
        <v>628</v>
      </c>
      <c r="D689" s="60" t="s">
        <v>509</v>
      </c>
      <c r="E689" s="61">
        <v>4.0000000000000001E-3</v>
      </c>
      <c r="F689" s="61">
        <f>ROUND(1.2,7)</f>
        <v>1.2</v>
      </c>
      <c r="G689" s="61">
        <f>SmtRes!CX150</f>
        <v>3.3599999999999998E-2</v>
      </c>
      <c r="H689" s="63"/>
      <c r="I689" s="62"/>
      <c r="J689" s="63">
        <f>SmtRes!CZ150</f>
        <v>544.70000000000005</v>
      </c>
      <c r="K689" s="62"/>
      <c r="L689" s="63">
        <f>SmtRes!DG150</f>
        <v>18.3</v>
      </c>
    </row>
    <row r="690" spans="1:83" ht="28.5" x14ac:dyDescent="0.2">
      <c r="A690" s="59"/>
      <c r="B690" s="59" t="s">
        <v>625</v>
      </c>
      <c r="C690" s="59" t="s">
        <v>846</v>
      </c>
      <c r="D690" s="60" t="s">
        <v>618</v>
      </c>
      <c r="E690" s="61">
        <f>SmtRes!DO150*SmtRes!AT150</f>
        <v>4.0000000000000001E-3</v>
      </c>
      <c r="F690" s="61">
        <f>ROUND(1.2,7)</f>
        <v>1.2</v>
      </c>
      <c r="G690" s="61">
        <f>SmtRes!DO150*SmtRes!CX150</f>
        <v>3.3599999999999998E-2</v>
      </c>
      <c r="H690" s="63"/>
      <c r="I690" s="62"/>
      <c r="J690" s="63">
        <f>ROUND(SmtRes!AG150/SmtRes!DO150, 2)</f>
        <v>477.98</v>
      </c>
      <c r="K690" s="62"/>
      <c r="L690" s="63">
        <f>SmtRes!DH150</f>
        <v>16.059999999999999</v>
      </c>
      <c r="CE690">
        <v>1</v>
      </c>
    </row>
    <row r="691" spans="1:83" ht="15" x14ac:dyDescent="0.2">
      <c r="A691" s="58"/>
      <c r="B691" s="61">
        <v>4</v>
      </c>
      <c r="C691" s="58" t="s">
        <v>858</v>
      </c>
      <c r="D691" s="60"/>
      <c r="E691" s="65"/>
      <c r="F691" s="61"/>
      <c r="G691" s="65"/>
      <c r="H691" s="61"/>
      <c r="I691" s="61"/>
      <c r="J691" s="61"/>
      <c r="K691" s="61"/>
      <c r="L691" s="66">
        <f>SUM(L692:L692)-SUMIF(CE692:CE692, 1, L692:L692)</f>
        <v>109.72</v>
      </c>
    </row>
    <row r="692" spans="1:83" ht="28.5" x14ac:dyDescent="0.2">
      <c r="A692" s="59"/>
      <c r="B692" s="59" t="s">
        <v>692</v>
      </c>
      <c r="C692" s="67" t="s">
        <v>694</v>
      </c>
      <c r="D692" s="68" t="s">
        <v>637</v>
      </c>
      <c r="E692" s="69">
        <v>0.08</v>
      </c>
      <c r="F692" s="69"/>
      <c r="G692" s="69">
        <f>SmtRes!CX151</f>
        <v>0.56000000000000005</v>
      </c>
      <c r="H692" s="70">
        <f>SmtRes!CZ151</f>
        <v>174.93</v>
      </c>
      <c r="I692" s="71">
        <f>SmtRes!AI151</f>
        <v>1.1200000000000001</v>
      </c>
      <c r="J692" s="70">
        <f>ROUND(H692*I692, 2)</f>
        <v>195.92</v>
      </c>
      <c r="K692" s="71"/>
      <c r="L692" s="70">
        <f>SmtRes!DF151</f>
        <v>109.72</v>
      </c>
    </row>
    <row r="693" spans="1:83" ht="15" x14ac:dyDescent="0.2">
      <c r="A693" s="59"/>
      <c r="B693" s="59"/>
      <c r="C693" s="73" t="s">
        <v>848</v>
      </c>
      <c r="D693" s="60"/>
      <c r="E693" s="61"/>
      <c r="F693" s="61"/>
      <c r="G693" s="61"/>
      <c r="H693" s="63"/>
      <c r="I693" s="62"/>
      <c r="J693" s="63"/>
      <c r="K693" s="62"/>
      <c r="L693" s="63">
        <f>L683+L685+L686+L691</f>
        <v>1901.43</v>
      </c>
    </row>
    <row r="694" spans="1:83" ht="14.25" x14ac:dyDescent="0.2">
      <c r="A694" s="59"/>
      <c r="B694" s="59"/>
      <c r="C694" s="59" t="s">
        <v>849</v>
      </c>
      <c r="D694" s="60"/>
      <c r="E694" s="61"/>
      <c r="F694" s="61"/>
      <c r="G694" s="61"/>
      <c r="H694" s="63"/>
      <c r="I694" s="62"/>
      <c r="J694" s="63"/>
      <c r="K694" s="62"/>
      <c r="L694" s="63">
        <f>SUM(AR681:AR697)+SUM(AS681:AS697)+SUM(AT681:AT697)+SUM(AU681:AU697)+SUM(AV681:AV697)</f>
        <v>1723.94</v>
      </c>
    </row>
    <row r="695" spans="1:83" ht="28.5" x14ac:dyDescent="0.2">
      <c r="A695" s="59"/>
      <c r="B695" s="59" t="s">
        <v>50</v>
      </c>
      <c r="C695" s="59" t="s">
        <v>862</v>
      </c>
      <c r="D695" s="60" t="s">
        <v>781</v>
      </c>
      <c r="E695" s="61">
        <f>Source!BZ157</f>
        <v>97</v>
      </c>
      <c r="F695" s="61"/>
      <c r="G695" s="61">
        <f>Source!AT157</f>
        <v>97</v>
      </c>
      <c r="H695" s="63"/>
      <c r="I695" s="62"/>
      <c r="J695" s="63"/>
      <c r="K695" s="62"/>
      <c r="L695" s="63">
        <f>SUM(AZ681:AZ697)</f>
        <v>1672.22</v>
      </c>
    </row>
    <row r="696" spans="1:83" ht="28.5" x14ac:dyDescent="0.2">
      <c r="A696" s="67"/>
      <c r="B696" s="67" t="s">
        <v>51</v>
      </c>
      <c r="C696" s="67" t="s">
        <v>863</v>
      </c>
      <c r="D696" s="68" t="s">
        <v>781</v>
      </c>
      <c r="E696" s="69">
        <f>Source!CA157</f>
        <v>51</v>
      </c>
      <c r="F696" s="69"/>
      <c r="G696" s="69">
        <f>Source!AU157</f>
        <v>51</v>
      </c>
      <c r="H696" s="70"/>
      <c r="I696" s="71"/>
      <c r="J696" s="70"/>
      <c r="K696" s="71"/>
      <c r="L696" s="70">
        <f>SUM(BA681:BA697)</f>
        <v>879.21</v>
      </c>
    </row>
    <row r="697" spans="1:83" ht="15" x14ac:dyDescent="0.2">
      <c r="C697" s="75" t="s">
        <v>852</v>
      </c>
      <c r="D697" s="75"/>
      <c r="E697" s="75"/>
      <c r="F697" s="75"/>
      <c r="G697" s="75"/>
      <c r="H697" s="75"/>
      <c r="I697" s="76">
        <f>K697/E681</f>
        <v>636.12285714285713</v>
      </c>
      <c r="J697" s="76"/>
      <c r="K697" s="76">
        <f>L683+L685+L691+L695+L696+L686</f>
        <v>4452.8599999999997</v>
      </c>
      <c r="L697" s="76"/>
      <c r="AD697">
        <f>ROUND((Source!AT157/100)*((ROUND(SUMIF(SmtRes!AQ147:'SmtRes'!AQ151,"=1",SmtRes!AD147:'SmtRes'!AD151)*Source!I157, 2)+ROUND(SUMIF(SmtRes!AQ147:'SmtRes'!AQ151,"=1",SmtRes!AC147:'SmtRes'!AC151)*Source!I157, 2))), 2)</f>
        <v>10850.56</v>
      </c>
      <c r="AE697">
        <f>ROUND((Source!AU157/100)*((ROUND(SUMIF(SmtRes!AQ147:'SmtRes'!AQ151,"=1",SmtRes!AD147:'SmtRes'!AD151)*Source!I157, 2)+ROUND(SUMIF(SmtRes!AQ147:'SmtRes'!AQ151,"=1",SmtRes!AC147:'SmtRes'!AC151)*Source!I157, 2))), 2)</f>
        <v>5704.93</v>
      </c>
      <c r="AN697" s="72">
        <f>L683+L685+L691+L695+L696+L686</f>
        <v>4452.8599999999997</v>
      </c>
      <c r="AO697" s="72">
        <f>L685</f>
        <v>67.769999999999982</v>
      </c>
      <c r="AQ697" t="s">
        <v>853</v>
      </c>
      <c r="AR697" s="72">
        <f>L683</f>
        <v>1686.31</v>
      </c>
      <c r="AT697" s="72">
        <f>L686</f>
        <v>37.629999999999995</v>
      </c>
      <c r="AV697" t="s">
        <v>853</v>
      </c>
      <c r="AW697" s="72">
        <f>L691</f>
        <v>109.72</v>
      </c>
      <c r="AZ697">
        <f>Source!X157</f>
        <v>1672.22</v>
      </c>
      <c r="BA697">
        <f>Source!Y157</f>
        <v>879.21</v>
      </c>
      <c r="CD697">
        <v>2</v>
      </c>
    </row>
    <row r="698" spans="1:83" ht="39.75" x14ac:dyDescent="0.2">
      <c r="A698" s="78" t="s">
        <v>331</v>
      </c>
      <c r="B698" s="67" t="str">
        <f>Source!F158</f>
        <v>Цена поставщика</v>
      </c>
      <c r="C698" s="67" t="s">
        <v>929</v>
      </c>
      <c r="D698" s="68" t="str">
        <f>Source!H158</f>
        <v>ШТ</v>
      </c>
      <c r="E698" s="69">
        <f>Source!K158</f>
        <v>7</v>
      </c>
      <c r="F698" s="69"/>
      <c r="G698" s="69">
        <f>Source!I158</f>
        <v>7</v>
      </c>
      <c r="H698" s="70">
        <f>Source!AL158</f>
        <v>2087.4</v>
      </c>
      <c r="I698" s="71"/>
      <c r="J698" s="70"/>
      <c r="K698" s="71">
        <f>ROUND(1.02,7)</f>
        <v>1.02</v>
      </c>
      <c r="L698" s="70">
        <f>Source!P158</f>
        <v>14904.04</v>
      </c>
    </row>
    <row r="699" spans="1:83" ht="15" x14ac:dyDescent="0.2">
      <c r="C699" s="75" t="s">
        <v>852</v>
      </c>
      <c r="D699" s="75"/>
      <c r="E699" s="75"/>
      <c r="F699" s="75"/>
      <c r="G699" s="75"/>
      <c r="H699" s="75"/>
      <c r="I699" s="76">
        <f>K699/E698</f>
        <v>2129.1485714285714</v>
      </c>
      <c r="J699" s="76"/>
      <c r="K699" s="76">
        <f>L698</f>
        <v>14904.04</v>
      </c>
      <c r="L699" s="76"/>
      <c r="AD699">
        <f>ROUND((Source!AT158/100)*((ROUND(ROUND(Source!AO158,2)*Source!I158, 2)+ROUND(ROUND(Source!AN158,2)*Source!I158, 2))), 2)</f>
        <v>0</v>
      </c>
      <c r="AE699">
        <f>ROUND((Source!AU158/100)*((ROUND(ROUND(Source!AO158,2)*Source!I158, 2)+ROUND(ROUND(Source!AN158,2)*Source!I158, 2))), 2)</f>
        <v>0</v>
      </c>
      <c r="AN699" s="72">
        <f>L698</f>
        <v>14904.04</v>
      </c>
      <c r="AO699">
        <f>0</f>
        <v>0</v>
      </c>
      <c r="AQ699" t="s">
        <v>853</v>
      </c>
      <c r="AR699">
        <f>0</f>
        <v>0</v>
      </c>
      <c r="AT699">
        <f>0</f>
        <v>0</v>
      </c>
      <c r="AV699" t="s">
        <v>853</v>
      </c>
      <c r="AW699" s="72">
        <f>L698</f>
        <v>14904.04</v>
      </c>
      <c r="AZ699">
        <f>Source!X158</f>
        <v>0</v>
      </c>
      <c r="BA699">
        <f>Source!Y158</f>
        <v>0</v>
      </c>
      <c r="CD699">
        <v>1</v>
      </c>
    </row>
    <row r="700" spans="1:83" ht="39.75" x14ac:dyDescent="0.2">
      <c r="A700" s="78" t="s">
        <v>332</v>
      </c>
      <c r="B700" s="67" t="str">
        <f>Source!F160</f>
        <v>Цена поставщика</v>
      </c>
      <c r="C700" s="67" t="s">
        <v>930</v>
      </c>
      <c r="D700" s="68" t="str">
        <f>Source!H160</f>
        <v>ШТ</v>
      </c>
      <c r="E700" s="69">
        <f>Source!K160</f>
        <v>7</v>
      </c>
      <c r="F700" s="69"/>
      <c r="G700" s="69">
        <f>Source!I160</f>
        <v>7</v>
      </c>
      <c r="H700" s="70">
        <f>Source!AL160</f>
        <v>11.5</v>
      </c>
      <c r="I700" s="71"/>
      <c r="J700" s="70"/>
      <c r="K700" s="71">
        <f>ROUND(1.02,7)</f>
        <v>1.02</v>
      </c>
      <c r="L700" s="70">
        <f>Source!P160</f>
        <v>82.11</v>
      </c>
    </row>
    <row r="701" spans="1:83" ht="15" x14ac:dyDescent="0.2">
      <c r="C701" s="75" t="s">
        <v>852</v>
      </c>
      <c r="D701" s="75"/>
      <c r="E701" s="75"/>
      <c r="F701" s="75"/>
      <c r="G701" s="75"/>
      <c r="H701" s="75"/>
      <c r="I701" s="76">
        <f>K701/E700</f>
        <v>11.73</v>
      </c>
      <c r="J701" s="76"/>
      <c r="K701" s="76">
        <f>L700</f>
        <v>82.11</v>
      </c>
      <c r="L701" s="76"/>
      <c r="AD701">
        <f>ROUND((Source!AT160/100)*((ROUND(ROUND(Source!AO160,2)*Source!I160, 2)+ROUND(ROUND(Source!AN160,2)*Source!I160, 2))), 2)</f>
        <v>0</v>
      </c>
      <c r="AE701">
        <f>ROUND((Source!AU160/100)*((ROUND(ROUND(Source!AO160,2)*Source!I160, 2)+ROUND(ROUND(Source!AN160,2)*Source!I160, 2))), 2)</f>
        <v>0</v>
      </c>
      <c r="AN701" s="72">
        <f>L700</f>
        <v>82.11</v>
      </c>
      <c r="AO701">
        <f>0</f>
        <v>0</v>
      </c>
      <c r="AQ701" t="s">
        <v>853</v>
      </c>
      <c r="AR701">
        <f>0</f>
        <v>0</v>
      </c>
      <c r="AT701">
        <f>0</f>
        <v>0</v>
      </c>
      <c r="AV701" t="s">
        <v>853</v>
      </c>
      <c r="AW701" s="72">
        <f>L700</f>
        <v>82.11</v>
      </c>
      <c r="AZ701">
        <f>Source!X160</f>
        <v>0</v>
      </c>
      <c r="BA701">
        <f>Source!Y160</f>
        <v>0</v>
      </c>
      <c r="CD701">
        <v>1</v>
      </c>
    </row>
    <row r="702" spans="1:83" ht="71.25" x14ac:dyDescent="0.2">
      <c r="A702" s="78" t="s">
        <v>333</v>
      </c>
      <c r="B702" s="67" t="str">
        <f>Source!F161</f>
        <v>20.1.02.23-1031</v>
      </c>
      <c r="C702" s="67" t="str">
        <f>Source!G161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702" s="68" t="str">
        <f>Source!H161</f>
        <v>ШТ</v>
      </c>
      <c r="E702" s="69">
        <f>Source!K161</f>
        <v>14</v>
      </c>
      <c r="F702" s="69"/>
      <c r="G702" s="69">
        <f>Source!I161</f>
        <v>14</v>
      </c>
      <c r="H702" s="70">
        <f>Source!AL161</f>
        <v>127.56</v>
      </c>
      <c r="I702" s="71">
        <f>IF(Source!BC161&lt;&gt; 0, Source!BC161, 1)</f>
        <v>1.24</v>
      </c>
      <c r="J702" s="70">
        <f>ROUND(H702*I702, 2)</f>
        <v>158.16999999999999</v>
      </c>
      <c r="K702" s="71"/>
      <c r="L702" s="70">
        <f>Source!P161</f>
        <v>2214.38</v>
      </c>
    </row>
    <row r="703" spans="1:83" ht="15" x14ac:dyDescent="0.2">
      <c r="C703" s="75" t="s">
        <v>852</v>
      </c>
      <c r="D703" s="75"/>
      <c r="E703" s="75"/>
      <c r="F703" s="75"/>
      <c r="G703" s="75"/>
      <c r="H703" s="75"/>
      <c r="I703" s="76">
        <f>K703/E702</f>
        <v>158.17000000000002</v>
      </c>
      <c r="J703" s="76"/>
      <c r="K703" s="76">
        <f>L702</f>
        <v>2214.38</v>
      </c>
      <c r="L703" s="76"/>
      <c r="AD703">
        <f>ROUND((Source!AT161/100)*((ROUND(ROUND(Source!AO161,2)*Source!I161, 2)+ROUND(ROUND(Source!AN161,2)*Source!I161, 2))), 2)</f>
        <v>0</v>
      </c>
      <c r="AE703">
        <f>ROUND((Source!AU161/100)*((ROUND(ROUND(Source!AO161,2)*Source!I161, 2)+ROUND(ROUND(Source!AN161,2)*Source!I161, 2))), 2)</f>
        <v>0</v>
      </c>
      <c r="AN703" s="72">
        <f>L702</f>
        <v>2214.38</v>
      </c>
      <c r="AO703">
        <f>0</f>
        <v>0</v>
      </c>
      <c r="AQ703" t="s">
        <v>853</v>
      </c>
      <c r="AR703">
        <f>0</f>
        <v>0</v>
      </c>
      <c r="AT703">
        <f>0</f>
        <v>0</v>
      </c>
      <c r="AV703" t="s">
        <v>853</v>
      </c>
      <c r="AW703" s="72">
        <f>L702</f>
        <v>2214.38</v>
      </c>
      <c r="AZ703">
        <f>Source!X161</f>
        <v>0</v>
      </c>
      <c r="BA703">
        <f>Source!Y161</f>
        <v>0</v>
      </c>
      <c r="CD703">
        <v>2</v>
      </c>
    </row>
    <row r="705" spans="1:12" ht="15" x14ac:dyDescent="0.2">
      <c r="A705" s="81"/>
      <c r="B705" s="82"/>
      <c r="C705" s="83" t="s">
        <v>891</v>
      </c>
      <c r="D705" s="83"/>
      <c r="E705" s="83"/>
      <c r="F705" s="83"/>
      <c r="G705" s="83"/>
      <c r="H705" s="83"/>
      <c r="I705" s="66"/>
      <c r="J705" s="81"/>
      <c r="K705" s="84"/>
      <c r="L705" s="66">
        <f>L707+L708+L714+L718</f>
        <v>2228096.09</v>
      </c>
    </row>
    <row r="706" spans="1:12" ht="14.25" x14ac:dyDescent="0.2">
      <c r="A706" s="74"/>
      <c r="B706" s="79"/>
      <c r="C706" s="85" t="s">
        <v>892</v>
      </c>
      <c r="D706" s="80"/>
      <c r="E706" s="80"/>
      <c r="F706" s="80"/>
      <c r="G706" s="80"/>
      <c r="H706" s="80"/>
      <c r="I706" s="63"/>
      <c r="J706" s="74"/>
      <c r="K706" s="61"/>
      <c r="L706" s="63"/>
    </row>
    <row r="707" spans="1:12" ht="14.25" x14ac:dyDescent="0.2">
      <c r="A707" s="74"/>
      <c r="B707" s="79"/>
      <c r="C707" s="80" t="s">
        <v>893</v>
      </c>
      <c r="D707" s="80"/>
      <c r="E707" s="80"/>
      <c r="F707" s="80"/>
      <c r="G707" s="80"/>
      <c r="H707" s="80"/>
      <c r="I707" s="63"/>
      <c r="J707" s="74"/>
      <c r="K707" s="61"/>
      <c r="L707" s="63">
        <f>SUM(AR370:AR703)</f>
        <v>157976.15</v>
      </c>
    </row>
    <row r="708" spans="1:12" ht="14.25" hidden="1" x14ac:dyDescent="0.2">
      <c r="A708" s="74"/>
      <c r="B708" s="79"/>
      <c r="C708" s="80" t="s">
        <v>894</v>
      </c>
      <c r="D708" s="80"/>
      <c r="E708" s="80"/>
      <c r="F708" s="80"/>
      <c r="G708" s="80"/>
      <c r="H708" s="80"/>
      <c r="I708" s="63"/>
      <c r="J708" s="74"/>
      <c r="K708" s="61"/>
      <c r="L708" s="63">
        <f>L710+L713+L712</f>
        <v>255301.08999999997</v>
      </c>
    </row>
    <row r="709" spans="1:12" ht="14.25" hidden="1" x14ac:dyDescent="0.2">
      <c r="A709" s="74"/>
      <c r="B709" s="79"/>
      <c r="C709" s="85" t="s">
        <v>895</v>
      </c>
      <c r="D709" s="80"/>
      <c r="E709" s="80"/>
      <c r="F709" s="80"/>
      <c r="G709" s="80"/>
      <c r="H709" s="80"/>
      <c r="I709" s="63"/>
      <c r="J709" s="74"/>
      <c r="K709" s="61"/>
      <c r="L709" s="63"/>
    </row>
    <row r="710" spans="1:12" ht="14.25" x14ac:dyDescent="0.2">
      <c r="A710" s="74"/>
      <c r="B710" s="79"/>
      <c r="C710" s="80" t="s">
        <v>894</v>
      </c>
      <c r="D710" s="80"/>
      <c r="E710" s="80"/>
      <c r="F710" s="80"/>
      <c r="G710" s="80"/>
      <c r="H710" s="80"/>
      <c r="I710" s="63"/>
      <c r="J710" s="74"/>
      <c r="K710" s="61"/>
      <c r="L710" s="63">
        <f>SUM(AO370:AO703)</f>
        <v>186137.94999999998</v>
      </c>
    </row>
    <row r="711" spans="1:12" ht="14.25" hidden="1" x14ac:dyDescent="0.2">
      <c r="A711" s="74"/>
      <c r="B711" s="79"/>
      <c r="C711" s="85" t="s">
        <v>896</v>
      </c>
      <c r="D711" s="80"/>
      <c r="E711" s="80"/>
      <c r="F711" s="80"/>
      <c r="G711" s="80"/>
      <c r="H711" s="80"/>
      <c r="I711" s="63"/>
      <c r="J711" s="74"/>
      <c r="K711" s="61"/>
      <c r="L711" s="63"/>
    </row>
    <row r="712" spans="1:12" ht="14.25" x14ac:dyDescent="0.2">
      <c r="A712" s="74"/>
      <c r="B712" s="79"/>
      <c r="C712" s="80" t="s">
        <v>916</v>
      </c>
      <c r="D712" s="80"/>
      <c r="E712" s="80"/>
      <c r="F712" s="80"/>
      <c r="G712" s="80"/>
      <c r="H712" s="80"/>
      <c r="I712" s="63"/>
      <c r="J712" s="74"/>
      <c r="K712" s="61"/>
      <c r="L712" s="63">
        <f>SUM(AT370:AT703)</f>
        <v>69163.14</v>
      </c>
    </row>
    <row r="713" spans="1:12" ht="14.25" hidden="1" x14ac:dyDescent="0.2">
      <c r="A713" s="74"/>
      <c r="B713" s="79"/>
      <c r="C713" s="80" t="s">
        <v>897</v>
      </c>
      <c r="D713" s="80"/>
      <c r="E713" s="80"/>
      <c r="F713" s="80"/>
      <c r="G713" s="80"/>
      <c r="H713" s="80"/>
      <c r="I713" s="63"/>
      <c r="J713" s="74"/>
      <c r="K713" s="61"/>
      <c r="L713" s="63">
        <f>SUM(AV370:AV703)</f>
        <v>0</v>
      </c>
    </row>
    <row r="714" spans="1:12" ht="14.25" x14ac:dyDescent="0.2">
      <c r="A714" s="74"/>
      <c r="B714" s="79"/>
      <c r="C714" s="80" t="s">
        <v>898</v>
      </c>
      <c r="D714" s="80"/>
      <c r="E714" s="80"/>
      <c r="F714" s="80"/>
      <c r="G714" s="80"/>
      <c r="H714" s="80"/>
      <c r="I714" s="63"/>
      <c r="J714" s="74"/>
      <c r="K714" s="61"/>
      <c r="L714" s="63">
        <f>L716+L717</f>
        <v>1789908.0399999998</v>
      </c>
    </row>
    <row r="715" spans="1:12" ht="14.25" x14ac:dyDescent="0.2">
      <c r="A715" s="74"/>
      <c r="B715" s="79"/>
      <c r="C715" s="85" t="s">
        <v>895</v>
      </c>
      <c r="D715" s="80"/>
      <c r="E715" s="80"/>
      <c r="F715" s="80"/>
      <c r="G715" s="80"/>
      <c r="H715" s="80"/>
      <c r="I715" s="63"/>
      <c r="J715" s="74"/>
      <c r="K715" s="61"/>
      <c r="L715" s="63"/>
    </row>
    <row r="716" spans="1:12" ht="14.25" x14ac:dyDescent="0.2">
      <c r="A716" s="74"/>
      <c r="B716" s="79"/>
      <c r="C716" s="80" t="s">
        <v>899</v>
      </c>
      <c r="D716" s="80"/>
      <c r="E716" s="80"/>
      <c r="F716" s="80"/>
      <c r="G716" s="80"/>
      <c r="H716" s="80"/>
      <c r="I716" s="63"/>
      <c r="J716" s="74"/>
      <c r="K716" s="61"/>
      <c r="L716" s="63">
        <f>SUM(AW370:AW703)-SUM(BK370:BK703)</f>
        <v>1789908.0399999998</v>
      </c>
    </row>
    <row r="717" spans="1:12" ht="14.25" hidden="1" x14ac:dyDescent="0.2">
      <c r="A717" s="74"/>
      <c r="B717" s="79"/>
      <c r="C717" s="80" t="s">
        <v>900</v>
      </c>
      <c r="D717" s="80"/>
      <c r="E717" s="80"/>
      <c r="F717" s="80"/>
      <c r="G717" s="80"/>
      <c r="H717" s="80"/>
      <c r="I717" s="63"/>
      <c r="J717" s="74"/>
      <c r="K717" s="61"/>
      <c r="L717" s="63">
        <f>SUM(BC370:BC703)</f>
        <v>0</v>
      </c>
    </row>
    <row r="718" spans="1:12" ht="14.25" x14ac:dyDescent="0.2">
      <c r="A718" s="74"/>
      <c r="B718" s="79"/>
      <c r="C718" s="80" t="s">
        <v>901</v>
      </c>
      <c r="D718" s="80"/>
      <c r="E718" s="80"/>
      <c r="F718" s="80"/>
      <c r="G718" s="80"/>
      <c r="H718" s="80"/>
      <c r="I718" s="63"/>
      <c r="J718" s="74"/>
      <c r="K718" s="61"/>
      <c r="L718" s="63">
        <f>SUM(BB370:BB703)</f>
        <v>24910.81</v>
      </c>
    </row>
    <row r="719" spans="1:12" ht="14.25" x14ac:dyDescent="0.2">
      <c r="A719" s="74"/>
      <c r="B719" s="79"/>
      <c r="C719" s="80" t="s">
        <v>902</v>
      </c>
      <c r="D719" s="80"/>
      <c r="E719" s="80"/>
      <c r="F719" s="80"/>
      <c r="G719" s="80"/>
      <c r="H719" s="80"/>
      <c r="I719" s="63"/>
      <c r="J719" s="74"/>
      <c r="K719" s="61"/>
      <c r="L719" s="63">
        <f>SUM(AR370:AR703)+SUM(AT370:AT703)+SUM(AV370:AV703)</f>
        <v>227139.28999999998</v>
      </c>
    </row>
    <row r="720" spans="1:12" ht="14.25" x14ac:dyDescent="0.2">
      <c r="A720" s="74"/>
      <c r="B720" s="79"/>
      <c r="C720" s="80" t="s">
        <v>903</v>
      </c>
      <c r="D720" s="80"/>
      <c r="E720" s="80"/>
      <c r="F720" s="80"/>
      <c r="G720" s="80"/>
      <c r="H720" s="80"/>
      <c r="I720" s="63"/>
      <c r="J720" s="74"/>
      <c r="K720" s="61"/>
      <c r="L720" s="63">
        <f>SUM(AZ370:AZ703)</f>
        <v>233776.27000000002</v>
      </c>
    </row>
    <row r="721" spans="1:12" ht="14.25" x14ac:dyDescent="0.2">
      <c r="A721" s="74"/>
      <c r="B721" s="79"/>
      <c r="C721" s="80" t="s">
        <v>904</v>
      </c>
      <c r="D721" s="80"/>
      <c r="E721" s="80"/>
      <c r="F721" s="80"/>
      <c r="G721" s="80"/>
      <c r="H721" s="80"/>
      <c r="I721" s="63"/>
      <c r="J721" s="74"/>
      <c r="K721" s="61"/>
      <c r="L721" s="63">
        <f>SUM(BA370:BA703)</f>
        <v>136017.77999999997</v>
      </c>
    </row>
    <row r="722" spans="1:12" ht="14.25" hidden="1" x14ac:dyDescent="0.2">
      <c r="A722" s="74"/>
      <c r="B722" s="79"/>
      <c r="C722" s="80" t="s">
        <v>905</v>
      </c>
      <c r="D722" s="80"/>
      <c r="E722" s="80"/>
      <c r="F722" s="80"/>
      <c r="G722" s="80"/>
      <c r="H722" s="80"/>
      <c r="I722" s="63"/>
      <c r="J722" s="74"/>
      <c r="K722" s="61"/>
      <c r="L722" s="63">
        <f>L724+L725</f>
        <v>0</v>
      </c>
    </row>
    <row r="723" spans="1:12" ht="14.25" hidden="1" x14ac:dyDescent="0.2">
      <c r="A723" s="74"/>
      <c r="B723" s="79"/>
      <c r="C723" s="85" t="s">
        <v>892</v>
      </c>
      <c r="D723" s="80"/>
      <c r="E723" s="80"/>
      <c r="F723" s="80"/>
      <c r="G723" s="80"/>
      <c r="H723" s="80"/>
      <c r="I723" s="63"/>
      <c r="J723" s="74"/>
      <c r="K723" s="61"/>
      <c r="L723" s="63"/>
    </row>
    <row r="724" spans="1:12" ht="14.25" hidden="1" x14ac:dyDescent="0.2">
      <c r="A724" s="74"/>
      <c r="B724" s="79"/>
      <c r="C724" s="80" t="s">
        <v>906</v>
      </c>
      <c r="D724" s="80"/>
      <c r="E724" s="80"/>
      <c r="F724" s="80"/>
      <c r="G724" s="80"/>
      <c r="H724" s="80"/>
      <c r="I724" s="63"/>
      <c r="J724" s="74"/>
      <c r="K724" s="61"/>
      <c r="L724" s="63">
        <f>SUM(BK370:BK703)</f>
        <v>0</v>
      </c>
    </row>
    <row r="725" spans="1:12" ht="14.25" hidden="1" x14ac:dyDescent="0.2">
      <c r="A725" s="74"/>
      <c r="B725" s="79"/>
      <c r="C725" s="80" t="s">
        <v>907</v>
      </c>
      <c r="D725" s="80"/>
      <c r="E725" s="80"/>
      <c r="F725" s="80"/>
      <c r="G725" s="80"/>
      <c r="H725" s="80"/>
      <c r="I725" s="63"/>
      <c r="J725" s="74"/>
      <c r="K725" s="61"/>
      <c r="L725" s="63">
        <f>SUM(BD370:BD703)</f>
        <v>0</v>
      </c>
    </row>
    <row r="726" spans="1:12" ht="14.25" hidden="1" x14ac:dyDescent="0.2">
      <c r="A726" s="74"/>
      <c r="B726" s="79"/>
      <c r="C726" s="80" t="s">
        <v>908</v>
      </c>
      <c r="D726" s="80"/>
      <c r="E726" s="80"/>
      <c r="F726" s="80"/>
      <c r="G726" s="80"/>
      <c r="H726" s="80"/>
      <c r="I726" s="63"/>
      <c r="J726" s="74"/>
      <c r="K726" s="61"/>
      <c r="L726" s="63"/>
    </row>
    <row r="727" spans="1:12" ht="14.25" hidden="1" x14ac:dyDescent="0.2">
      <c r="A727" s="74"/>
      <c r="B727" s="79"/>
      <c r="C727" s="80" t="s">
        <v>909</v>
      </c>
      <c r="D727" s="80"/>
      <c r="E727" s="80"/>
      <c r="F727" s="80"/>
      <c r="G727" s="80"/>
      <c r="H727" s="80"/>
      <c r="I727" s="63"/>
      <c r="J727" s="74"/>
      <c r="K727" s="61"/>
      <c r="L727" s="63">
        <f>SUM(BO370:BO703)</f>
        <v>0</v>
      </c>
    </row>
    <row r="728" spans="1:12" ht="15" x14ac:dyDescent="0.2">
      <c r="A728" s="81"/>
      <c r="B728" s="82"/>
      <c r="C728" s="83" t="s">
        <v>910</v>
      </c>
      <c r="D728" s="83"/>
      <c r="E728" s="83"/>
      <c r="F728" s="83"/>
      <c r="G728" s="83"/>
      <c r="H728" s="83"/>
      <c r="I728" s="66"/>
      <c r="J728" s="81"/>
      <c r="K728" s="84"/>
      <c r="L728" s="66">
        <f>L705+L720+L721+L722+L726+L727</f>
        <v>2597890.1399999997</v>
      </c>
    </row>
    <row r="729" spans="1:12" ht="14.25" x14ac:dyDescent="0.2">
      <c r="A729" s="74"/>
      <c r="B729" s="79"/>
      <c r="C729" s="85" t="s">
        <v>911</v>
      </c>
      <c r="D729" s="80"/>
      <c r="E729" s="80"/>
      <c r="F729" s="80"/>
      <c r="G729" s="80"/>
      <c r="H729" s="80"/>
      <c r="I729" s="63"/>
      <c r="J729" s="74"/>
      <c r="K729" s="61"/>
      <c r="L729" s="63"/>
    </row>
    <row r="730" spans="1:12" ht="14.25" hidden="1" x14ac:dyDescent="0.2">
      <c r="A730" s="74"/>
      <c r="B730" s="79"/>
      <c r="C730" s="80" t="s">
        <v>912</v>
      </c>
      <c r="D730" s="80"/>
      <c r="E730" s="80"/>
      <c r="F730" s="80"/>
      <c r="G730" s="80"/>
      <c r="H730" s="80"/>
      <c r="I730" s="63"/>
      <c r="J730" s="74"/>
      <c r="K730" s="61"/>
      <c r="L730" s="63">
        <f>SUM(AX370:AX703)</f>
        <v>0</v>
      </c>
    </row>
    <row r="731" spans="1:12" ht="14.25" hidden="1" x14ac:dyDescent="0.2">
      <c r="A731" s="74"/>
      <c r="B731" s="79"/>
      <c r="C731" s="80" t="s">
        <v>913</v>
      </c>
      <c r="D731" s="80"/>
      <c r="E731" s="80"/>
      <c r="F731" s="80"/>
      <c r="G731" s="80"/>
      <c r="H731" s="80"/>
      <c r="I731" s="63"/>
      <c r="J731" s="74"/>
      <c r="K731" s="61"/>
      <c r="L731" s="63">
        <f>SUM(AY370:AY703)</f>
        <v>0</v>
      </c>
    </row>
    <row r="732" spans="1:12" ht="14.25" x14ac:dyDescent="0.2">
      <c r="A732" s="74"/>
      <c r="B732" s="79"/>
      <c r="C732" s="80" t="s">
        <v>914</v>
      </c>
      <c r="D732" s="80"/>
      <c r="E732" s="80"/>
      <c r="F732" s="86"/>
      <c r="G732" s="65">
        <f>Source!F185</f>
        <v>316.72199999999998</v>
      </c>
      <c r="H732" s="74"/>
      <c r="I732" s="74"/>
      <c r="J732" s="74"/>
      <c r="K732" s="74"/>
      <c r="L732" s="74"/>
    </row>
    <row r="733" spans="1:12" ht="14.25" x14ac:dyDescent="0.2">
      <c r="A733" s="74"/>
      <c r="B733" s="79"/>
      <c r="C733" s="80" t="s">
        <v>915</v>
      </c>
      <c r="D733" s="80"/>
      <c r="E733" s="80"/>
      <c r="F733" s="86"/>
      <c r="G733" s="65">
        <f>Source!F186</f>
        <v>128.19120000000001</v>
      </c>
      <c r="H733" s="74"/>
      <c r="I733" s="74"/>
      <c r="J733" s="74"/>
      <c r="K733" s="74"/>
      <c r="L733" s="74"/>
    </row>
    <row r="736" spans="1:12" ht="16.5" x14ac:dyDescent="0.2">
      <c r="A736" s="56" t="s">
        <v>945</v>
      </c>
      <c r="B736" s="56"/>
      <c r="C736" s="56"/>
      <c r="D736" s="56"/>
      <c r="E736" s="56"/>
      <c r="F736" s="56"/>
      <c r="G736" s="56"/>
      <c r="H736" s="56"/>
      <c r="I736" s="56"/>
      <c r="J736" s="56"/>
      <c r="K736" s="56"/>
      <c r="L736" s="56"/>
    </row>
    <row r="737" spans="1:83" ht="42.75" x14ac:dyDescent="0.2">
      <c r="A737" s="57" t="s">
        <v>334</v>
      </c>
      <c r="B737" s="59" t="s">
        <v>946</v>
      </c>
      <c r="C737" s="59" t="str">
        <f>Source!G197</f>
        <v>Подвеска провода СИП-3 на опорах, (3 провода) при 21 опоре на км линии: с использованием автогидроподъемника</v>
      </c>
      <c r="D737" s="60" t="str">
        <f>Source!H197</f>
        <v>км</v>
      </c>
      <c r="E737" s="61">
        <f>Source!K197</f>
        <v>4.12</v>
      </c>
      <c r="F737" s="61"/>
      <c r="G737" s="61">
        <f>Source!I197</f>
        <v>4.12</v>
      </c>
      <c r="H737" s="63"/>
      <c r="I737" s="62"/>
      <c r="J737" s="63"/>
      <c r="K737" s="62"/>
      <c r="L737" s="63"/>
    </row>
    <row r="738" spans="1:83" ht="15" x14ac:dyDescent="0.2">
      <c r="A738" s="58"/>
      <c r="B738" s="61">
        <v>1</v>
      </c>
      <c r="C738" s="58" t="s">
        <v>844</v>
      </c>
      <c r="D738" s="60" t="s">
        <v>618</v>
      </c>
      <c r="E738" s="65"/>
      <c r="F738" s="61"/>
      <c r="G738" s="65">
        <f>Source!U197</f>
        <v>322.5136</v>
      </c>
      <c r="H738" s="61"/>
      <c r="I738" s="61"/>
      <c r="J738" s="61"/>
      <c r="K738" s="61"/>
      <c r="L738" s="66">
        <f>SUM(L739:L742)-SUMIF(CE739:CE742, 1, L739:L742)</f>
        <v>150902</v>
      </c>
    </row>
    <row r="739" spans="1:83" ht="14.25" x14ac:dyDescent="0.2">
      <c r="A739" s="59"/>
      <c r="B739" s="59" t="s">
        <v>703</v>
      </c>
      <c r="C739" s="59" t="s">
        <v>704</v>
      </c>
      <c r="D739" s="60" t="s">
        <v>705</v>
      </c>
      <c r="E739" s="61">
        <v>0.91</v>
      </c>
      <c r="F739" s="61"/>
      <c r="G739" s="61">
        <f>SmtRes!CX152</f>
        <v>3.7492000000000001</v>
      </c>
      <c r="H739" s="63"/>
      <c r="I739" s="62"/>
      <c r="J739" s="63">
        <f>SmtRes!CZ152</f>
        <v>388.8</v>
      </c>
      <c r="K739" s="62"/>
      <c r="L739" s="63">
        <f>SmtRes!DI152</f>
        <v>1457.69</v>
      </c>
    </row>
    <row r="740" spans="1:83" ht="14.25" x14ac:dyDescent="0.2">
      <c r="A740" s="59"/>
      <c r="B740" s="59" t="s">
        <v>706</v>
      </c>
      <c r="C740" s="59" t="s">
        <v>707</v>
      </c>
      <c r="D740" s="60" t="s">
        <v>705</v>
      </c>
      <c r="E740" s="61">
        <v>38.89</v>
      </c>
      <c r="F740" s="61"/>
      <c r="G740" s="61">
        <f>SmtRes!CX153</f>
        <v>160.2268</v>
      </c>
      <c r="H740" s="63"/>
      <c r="I740" s="62"/>
      <c r="J740" s="63">
        <f>SmtRes!CZ153</f>
        <v>424.47</v>
      </c>
      <c r="K740" s="62"/>
      <c r="L740" s="63">
        <f>SmtRes!DI153</f>
        <v>68011.47</v>
      </c>
    </row>
    <row r="741" spans="1:83" ht="14.25" x14ac:dyDescent="0.2">
      <c r="A741" s="59"/>
      <c r="B741" s="59" t="s">
        <v>708</v>
      </c>
      <c r="C741" s="59" t="s">
        <v>709</v>
      </c>
      <c r="D741" s="60" t="s">
        <v>705</v>
      </c>
      <c r="E741" s="61">
        <v>19.239999999999998</v>
      </c>
      <c r="F741" s="61"/>
      <c r="G741" s="61">
        <f>SmtRes!CX154</f>
        <v>79.268799999999999</v>
      </c>
      <c r="H741" s="63"/>
      <c r="I741" s="62"/>
      <c r="J741" s="63">
        <f>SmtRes!CZ154</f>
        <v>477.98</v>
      </c>
      <c r="K741" s="62"/>
      <c r="L741" s="63">
        <f>SmtRes!DI154</f>
        <v>37888.9</v>
      </c>
    </row>
    <row r="742" spans="1:83" ht="14.25" x14ac:dyDescent="0.2">
      <c r="A742" s="59"/>
      <c r="B742" s="59" t="s">
        <v>710</v>
      </c>
      <c r="C742" s="59" t="s">
        <v>711</v>
      </c>
      <c r="D742" s="60" t="s">
        <v>705</v>
      </c>
      <c r="E742" s="61">
        <v>19.239999999999998</v>
      </c>
      <c r="F742" s="61"/>
      <c r="G742" s="61">
        <f>SmtRes!CX155</f>
        <v>79.268799999999999</v>
      </c>
      <c r="H742" s="63"/>
      <c r="I742" s="62"/>
      <c r="J742" s="63">
        <f>SmtRes!CZ155</f>
        <v>549.32000000000005</v>
      </c>
      <c r="K742" s="62"/>
      <c r="L742" s="63">
        <f>SmtRes!DI155</f>
        <v>43543.94</v>
      </c>
    </row>
    <row r="743" spans="1:83" ht="15" x14ac:dyDescent="0.2">
      <c r="A743" s="58"/>
      <c r="B743" s="61">
        <v>2</v>
      </c>
      <c r="C743" s="58" t="s">
        <v>845</v>
      </c>
      <c r="D743" s="60"/>
      <c r="E743" s="65"/>
      <c r="F743" s="61"/>
      <c r="G743" s="65"/>
      <c r="H743" s="61"/>
      <c r="I743" s="61"/>
      <c r="J743" s="61"/>
      <c r="K743" s="61"/>
      <c r="L743" s="66">
        <f>SUM(L744:L753)-SUMIF(CE744:CE753, 1, L744:L753)</f>
        <v>40407.729999999996</v>
      </c>
    </row>
    <row r="744" spans="1:83" ht="15" x14ac:dyDescent="0.2">
      <c r="A744" s="58"/>
      <c r="B744" s="61"/>
      <c r="C744" s="58" t="s">
        <v>847</v>
      </c>
      <c r="D744" s="60" t="s">
        <v>618</v>
      </c>
      <c r="E744" s="65"/>
      <c r="F744" s="61"/>
      <c r="G744" s="65">
        <f>Source!V197</f>
        <v>91.628799999999998</v>
      </c>
      <c r="H744" s="61"/>
      <c r="I744" s="61"/>
      <c r="J744" s="61"/>
      <c r="K744" s="61"/>
      <c r="L744" s="66">
        <f>SUMIF(CE745:CE753, 1, L745:L753)</f>
        <v>44229.380000000005</v>
      </c>
      <c r="CE744">
        <v>1</v>
      </c>
    </row>
    <row r="745" spans="1:83" ht="28.5" x14ac:dyDescent="0.2">
      <c r="A745" s="59"/>
      <c r="B745" s="59" t="s">
        <v>652</v>
      </c>
      <c r="C745" s="59" t="s">
        <v>654</v>
      </c>
      <c r="D745" s="60" t="s">
        <v>509</v>
      </c>
      <c r="E745" s="61">
        <v>0.64</v>
      </c>
      <c r="F745" s="61"/>
      <c r="G745" s="61">
        <f>SmtRes!CX157</f>
        <v>2.6368</v>
      </c>
      <c r="H745" s="63"/>
      <c r="I745" s="62"/>
      <c r="J745" s="63">
        <f>SmtRes!CZ157</f>
        <v>1472.33</v>
      </c>
      <c r="K745" s="62"/>
      <c r="L745" s="63">
        <f>SmtRes!DG157</f>
        <v>3882.24</v>
      </c>
    </row>
    <row r="746" spans="1:83" ht="28.5" x14ac:dyDescent="0.2">
      <c r="A746" s="59"/>
      <c r="B746" s="59" t="s">
        <v>655</v>
      </c>
      <c r="C746" s="59" t="s">
        <v>861</v>
      </c>
      <c r="D746" s="60" t="s">
        <v>618</v>
      </c>
      <c r="E746" s="61">
        <f>SmtRes!DO157*SmtRes!AT157</f>
        <v>0.64</v>
      </c>
      <c r="F746" s="61"/>
      <c r="G746" s="61">
        <f>SmtRes!DO157*SmtRes!CX157</f>
        <v>2.6368</v>
      </c>
      <c r="H746" s="63"/>
      <c r="I746" s="62"/>
      <c r="J746" s="63">
        <f>ROUND(SmtRes!AG157/SmtRes!DO157, 2)</f>
        <v>642.05999999999995</v>
      </c>
      <c r="K746" s="62"/>
      <c r="L746" s="63">
        <f>SmtRes!DH157</f>
        <v>1692.98</v>
      </c>
      <c r="CE746">
        <v>1</v>
      </c>
    </row>
    <row r="747" spans="1:83" ht="28.5" x14ac:dyDescent="0.2">
      <c r="A747" s="59"/>
      <c r="B747" s="59" t="s">
        <v>712</v>
      </c>
      <c r="C747" s="59" t="s">
        <v>714</v>
      </c>
      <c r="D747" s="60" t="s">
        <v>509</v>
      </c>
      <c r="E747" s="61">
        <v>2.4</v>
      </c>
      <c r="F747" s="61"/>
      <c r="G747" s="61">
        <f>SmtRes!CX158</f>
        <v>9.8879999999999999</v>
      </c>
      <c r="H747" s="63"/>
      <c r="I747" s="62"/>
      <c r="J747" s="63">
        <f>SmtRes!CZ158</f>
        <v>15.14</v>
      </c>
      <c r="K747" s="62"/>
      <c r="L747" s="63">
        <f>SmtRes!DG158</f>
        <v>149.69999999999999</v>
      </c>
    </row>
    <row r="748" spans="1:83" ht="28.5" x14ac:dyDescent="0.2">
      <c r="A748" s="59"/>
      <c r="B748" s="59" t="s">
        <v>622</v>
      </c>
      <c r="C748" s="59" t="s">
        <v>624</v>
      </c>
      <c r="D748" s="60" t="s">
        <v>509</v>
      </c>
      <c r="E748" s="61">
        <v>18.68</v>
      </c>
      <c r="F748" s="61"/>
      <c r="G748" s="61">
        <f>SmtRes!CX159</f>
        <v>76.961600000000004</v>
      </c>
      <c r="H748" s="63">
        <f>SmtRes!CZ159</f>
        <v>346.73</v>
      </c>
      <c r="I748" s="62">
        <f>SmtRes!AJ159</f>
        <v>1.26</v>
      </c>
      <c r="J748" s="63">
        <f>ROUND(H748*I748, 2)</f>
        <v>436.88</v>
      </c>
      <c r="K748" s="62"/>
      <c r="L748" s="63">
        <f>SmtRes!DG159</f>
        <v>33622.980000000003</v>
      </c>
    </row>
    <row r="749" spans="1:83" ht="28.5" x14ac:dyDescent="0.2">
      <c r="A749" s="59"/>
      <c r="B749" s="59" t="s">
        <v>625</v>
      </c>
      <c r="C749" s="59" t="s">
        <v>846</v>
      </c>
      <c r="D749" s="60" t="s">
        <v>618</v>
      </c>
      <c r="E749" s="61">
        <f>SmtRes!DO159*SmtRes!AT159</f>
        <v>18.68</v>
      </c>
      <c r="F749" s="61"/>
      <c r="G749" s="61">
        <f>SmtRes!DO159*SmtRes!CX159</f>
        <v>76.961600000000004</v>
      </c>
      <c r="H749" s="63"/>
      <c r="I749" s="62"/>
      <c r="J749" s="63">
        <f>ROUND(SmtRes!AG159/SmtRes!DO159, 2)</f>
        <v>477.98</v>
      </c>
      <c r="K749" s="62"/>
      <c r="L749" s="63">
        <f>SmtRes!DH159</f>
        <v>36786.11</v>
      </c>
      <c r="CE749">
        <v>1</v>
      </c>
    </row>
    <row r="750" spans="1:83" ht="28.5" x14ac:dyDescent="0.2">
      <c r="A750" s="59"/>
      <c r="B750" s="59" t="s">
        <v>626</v>
      </c>
      <c r="C750" s="59" t="s">
        <v>628</v>
      </c>
      <c r="D750" s="60" t="s">
        <v>509</v>
      </c>
      <c r="E750" s="61">
        <v>0.52</v>
      </c>
      <c r="F750" s="61"/>
      <c r="G750" s="61">
        <f>SmtRes!CX160</f>
        <v>2.1423999999999999</v>
      </c>
      <c r="H750" s="63"/>
      <c r="I750" s="62"/>
      <c r="J750" s="63">
        <f>SmtRes!CZ160</f>
        <v>544.70000000000005</v>
      </c>
      <c r="K750" s="62"/>
      <c r="L750" s="63">
        <f>SmtRes!DG160</f>
        <v>1166.97</v>
      </c>
    </row>
    <row r="751" spans="1:83" ht="28.5" x14ac:dyDescent="0.2">
      <c r="A751" s="59"/>
      <c r="B751" s="59" t="s">
        <v>625</v>
      </c>
      <c r="C751" s="59" t="s">
        <v>846</v>
      </c>
      <c r="D751" s="60" t="s">
        <v>618</v>
      </c>
      <c r="E751" s="61">
        <f>SmtRes!DO160*SmtRes!AT160</f>
        <v>0.52</v>
      </c>
      <c r="F751" s="61"/>
      <c r="G751" s="61">
        <f>SmtRes!DO160*SmtRes!CX160</f>
        <v>2.1423999999999999</v>
      </c>
      <c r="H751" s="63"/>
      <c r="I751" s="62"/>
      <c r="J751" s="63">
        <f>ROUND(SmtRes!AG160/SmtRes!DO160, 2)</f>
        <v>477.98</v>
      </c>
      <c r="K751" s="62"/>
      <c r="L751" s="63">
        <f>SmtRes!DH160</f>
        <v>1024.02</v>
      </c>
      <c r="CE751">
        <v>1</v>
      </c>
    </row>
    <row r="752" spans="1:83" ht="28.5" x14ac:dyDescent="0.2">
      <c r="A752" s="59"/>
      <c r="B752" s="59" t="s">
        <v>715</v>
      </c>
      <c r="C752" s="59" t="s">
        <v>717</v>
      </c>
      <c r="D752" s="60" t="s">
        <v>509</v>
      </c>
      <c r="E752" s="61">
        <v>2.4</v>
      </c>
      <c r="F752" s="61"/>
      <c r="G752" s="61">
        <f>SmtRes!CX161</f>
        <v>9.8879999999999999</v>
      </c>
      <c r="H752" s="63"/>
      <c r="I752" s="62"/>
      <c r="J752" s="63">
        <f>SmtRes!CZ161</f>
        <v>160.38</v>
      </c>
      <c r="K752" s="62"/>
      <c r="L752" s="63">
        <f>SmtRes!DG161</f>
        <v>1585.84</v>
      </c>
    </row>
    <row r="753" spans="1:83" ht="28.5" x14ac:dyDescent="0.2">
      <c r="A753" s="59"/>
      <c r="B753" s="59" t="s">
        <v>625</v>
      </c>
      <c r="C753" s="59" t="s">
        <v>846</v>
      </c>
      <c r="D753" s="60" t="s">
        <v>618</v>
      </c>
      <c r="E753" s="61">
        <f>SmtRes!DO161*SmtRes!AT161</f>
        <v>2.4</v>
      </c>
      <c r="F753" s="61"/>
      <c r="G753" s="61">
        <f>SmtRes!DO161*SmtRes!CX161</f>
        <v>9.8879999999999999</v>
      </c>
      <c r="H753" s="63"/>
      <c r="I753" s="62"/>
      <c r="J753" s="63">
        <f>ROUND(SmtRes!AG161/SmtRes!DO161, 2)</f>
        <v>477.98</v>
      </c>
      <c r="K753" s="62"/>
      <c r="L753" s="63">
        <f>SmtRes!DH161</f>
        <v>4726.2700000000004</v>
      </c>
      <c r="CE753">
        <v>1</v>
      </c>
    </row>
    <row r="754" spans="1:83" ht="15" x14ac:dyDescent="0.2">
      <c r="A754" s="58"/>
      <c r="B754" s="61">
        <v>4</v>
      </c>
      <c r="C754" s="58" t="s">
        <v>858</v>
      </c>
      <c r="D754" s="60"/>
      <c r="E754" s="65"/>
      <c r="F754" s="61"/>
      <c r="G754" s="65"/>
      <c r="H754" s="61"/>
      <c r="I754" s="61"/>
      <c r="J754" s="61"/>
      <c r="K754" s="61"/>
      <c r="L754" s="66">
        <f>0</f>
        <v>0</v>
      </c>
    </row>
    <row r="755" spans="1:83" ht="28.5" x14ac:dyDescent="0.2">
      <c r="A755" s="59"/>
      <c r="B755" s="59" t="str">
        <f>EtalonRes!I209</f>
        <v>20.1.01.01</v>
      </c>
      <c r="C755" s="59" t="str">
        <f>EtalonRes!K209</f>
        <v>Комплект креплений для анкерных опор</v>
      </c>
      <c r="D755" s="60" t="str">
        <f>EtalonRes!O209</f>
        <v>ШТ</v>
      </c>
      <c r="E755" s="61">
        <f>EtalonRes!X209</f>
        <v>0</v>
      </c>
      <c r="F755" s="61"/>
      <c r="G755" s="61">
        <f>ROUND(EtalonRes!AG209*Source!I197, 7)</f>
        <v>0</v>
      </c>
      <c r="H755" s="63"/>
      <c r="I755" s="62"/>
      <c r="J755" s="63"/>
      <c r="K755" s="62"/>
      <c r="L755" s="63"/>
    </row>
    <row r="756" spans="1:83" ht="28.5" x14ac:dyDescent="0.2">
      <c r="A756" s="59"/>
      <c r="B756" s="59" t="str">
        <f>EtalonRes!I210</f>
        <v>20.1.01.12</v>
      </c>
      <c r="C756" s="59" t="str">
        <f>EtalonRes!K210</f>
        <v>Комплект креплений для промежуточных опор</v>
      </c>
      <c r="D756" s="60" t="str">
        <f>EtalonRes!O210</f>
        <v>ШТ</v>
      </c>
      <c r="E756" s="61">
        <f>EtalonRes!X210</f>
        <v>0</v>
      </c>
      <c r="F756" s="61"/>
      <c r="G756" s="61">
        <f>ROUND(EtalonRes!AG210*Source!I197, 7)</f>
        <v>0</v>
      </c>
      <c r="H756" s="63"/>
      <c r="I756" s="62"/>
      <c r="J756" s="63"/>
      <c r="K756" s="62"/>
      <c r="L756" s="63"/>
    </row>
    <row r="757" spans="1:83" ht="14.25" x14ac:dyDescent="0.2">
      <c r="A757" s="59"/>
      <c r="B757" s="59" t="str">
        <f>EtalonRes!I211</f>
        <v>21.2.01.01</v>
      </c>
      <c r="C757" s="67" t="str">
        <f>EtalonRes!K211</f>
        <v>Провода самонесущие изолированные</v>
      </c>
      <c r="D757" s="68" t="str">
        <f>EtalonRes!O211</f>
        <v>1000 м</v>
      </c>
      <c r="E757" s="69">
        <f>EtalonRes!X211</f>
        <v>3.06</v>
      </c>
      <c r="F757" s="69"/>
      <c r="G757" s="69">
        <f>ROUND(EtalonRes!AG211*Source!I197, 7)</f>
        <v>12.607200000000001</v>
      </c>
      <c r="H757" s="70"/>
      <c r="I757" s="71"/>
      <c r="J757" s="70"/>
      <c r="K757" s="71"/>
      <c r="L757" s="70"/>
    </row>
    <row r="758" spans="1:83" ht="15" x14ac:dyDescent="0.2">
      <c r="A758" s="59"/>
      <c r="B758" s="59"/>
      <c r="C758" s="73" t="s">
        <v>848</v>
      </c>
      <c r="D758" s="60"/>
      <c r="E758" s="61"/>
      <c r="F758" s="61"/>
      <c r="G758" s="61"/>
      <c r="H758" s="63"/>
      <c r="I758" s="62"/>
      <c r="J758" s="63"/>
      <c r="K758" s="62"/>
      <c r="L758" s="63">
        <f>L738+L743+L744+L754</f>
        <v>235539.11</v>
      </c>
    </row>
    <row r="759" spans="1:83" ht="14.25" x14ac:dyDescent="0.2">
      <c r="A759" s="59"/>
      <c r="B759" s="59"/>
      <c r="C759" s="59" t="s">
        <v>849</v>
      </c>
      <c r="D759" s="60"/>
      <c r="E759" s="61"/>
      <c r="F759" s="61"/>
      <c r="G759" s="61"/>
      <c r="H759" s="63"/>
      <c r="I759" s="62"/>
      <c r="J759" s="63"/>
      <c r="K759" s="62"/>
      <c r="L759" s="63">
        <f>SUM(AR737:AR762)+SUM(AS737:AS762)+SUM(AT737:AT762)+SUM(AU737:AU762)+SUM(AV737:AV762)</f>
        <v>195131.38</v>
      </c>
    </row>
    <row r="760" spans="1:83" ht="14.25" x14ac:dyDescent="0.2">
      <c r="A760" s="59"/>
      <c r="B760" s="59" t="s">
        <v>27</v>
      </c>
      <c r="C760" s="59" t="s">
        <v>850</v>
      </c>
      <c r="D760" s="60" t="s">
        <v>781</v>
      </c>
      <c r="E760" s="61">
        <f>Source!BZ197</f>
        <v>103</v>
      </c>
      <c r="F760" s="61"/>
      <c r="G760" s="61">
        <f>Source!AT197</f>
        <v>103</v>
      </c>
      <c r="H760" s="63"/>
      <c r="I760" s="62"/>
      <c r="J760" s="63"/>
      <c r="K760" s="62"/>
      <c r="L760" s="63">
        <f>SUM(AZ737:AZ762)</f>
        <v>200985.32</v>
      </c>
    </row>
    <row r="761" spans="1:83" ht="14.25" x14ac:dyDescent="0.2">
      <c r="A761" s="67"/>
      <c r="B761" s="67" t="s">
        <v>28</v>
      </c>
      <c r="C761" s="67" t="s">
        <v>851</v>
      </c>
      <c r="D761" s="68" t="s">
        <v>781</v>
      </c>
      <c r="E761" s="69">
        <f>Source!CA197</f>
        <v>60</v>
      </c>
      <c r="F761" s="69"/>
      <c r="G761" s="69">
        <f>Source!AU197</f>
        <v>60</v>
      </c>
      <c r="H761" s="70"/>
      <c r="I761" s="71"/>
      <c r="J761" s="70"/>
      <c r="K761" s="71"/>
      <c r="L761" s="70">
        <f>SUM(BA737:BA762)</f>
        <v>117078.83</v>
      </c>
    </row>
    <row r="762" spans="1:83" ht="15" x14ac:dyDescent="0.2">
      <c r="C762" s="75" t="s">
        <v>852</v>
      </c>
      <c r="D762" s="75"/>
      <c r="E762" s="75"/>
      <c r="F762" s="75"/>
      <c r="G762" s="75"/>
      <c r="H762" s="75"/>
      <c r="I762" s="76">
        <f>K762/E737</f>
        <v>134369.72330097089</v>
      </c>
      <c r="J762" s="76"/>
      <c r="K762" s="76">
        <f>L738+L743+L754+L760+L761+L744</f>
        <v>553603.26</v>
      </c>
      <c r="L762" s="76"/>
      <c r="AD762">
        <f>ROUND((Source!AT197/100)*((ROUND(SUMIF(SmtRes!AQ152:'SmtRes'!AQ164,"=1",SmtRes!AD152:'SmtRes'!AD164)*Source!I197, 2)+ROUND(SUMIF(SmtRes!AQ152:'SmtRes'!AQ164,"=1",SmtRes!AC152:'SmtRes'!AC164)*Source!I197, 2))), 2)</f>
        <v>16620.36</v>
      </c>
      <c r="AE762">
        <f>ROUND((Source!AU197/100)*((ROUND(SUMIF(SmtRes!AQ152:'SmtRes'!AQ164,"=1",SmtRes!AD152:'SmtRes'!AD164)*Source!I197, 2)+ROUND(SUMIF(SmtRes!AQ152:'SmtRes'!AQ164,"=1",SmtRes!AC152:'SmtRes'!AC164)*Source!I197, 2))), 2)</f>
        <v>9681.76</v>
      </c>
      <c r="AN762" s="72">
        <f>L738+L743+L754+L760+L761+L744</f>
        <v>553603.26</v>
      </c>
      <c r="AO762" s="72">
        <f>L743</f>
        <v>40407.729999999996</v>
      </c>
      <c r="AQ762" t="s">
        <v>853</v>
      </c>
      <c r="AR762" s="72">
        <f>L738</f>
        <v>150902</v>
      </c>
      <c r="AT762" s="72">
        <f>L744</f>
        <v>44229.380000000005</v>
      </c>
      <c r="AV762" t="s">
        <v>853</v>
      </c>
      <c r="AW762" s="72">
        <f>L754</f>
        <v>0</v>
      </c>
      <c r="AZ762">
        <f>Source!X197</f>
        <v>200985.32</v>
      </c>
      <c r="BA762">
        <f>Source!Y197</f>
        <v>117078.83</v>
      </c>
      <c r="CD762">
        <v>1</v>
      </c>
    </row>
    <row r="763" spans="1:83" ht="39.75" x14ac:dyDescent="0.2">
      <c r="A763" s="78" t="s">
        <v>345</v>
      </c>
      <c r="B763" s="67" t="str">
        <f>Source!F200</f>
        <v>Цена поставщика</v>
      </c>
      <c r="C763" s="67" t="s">
        <v>947</v>
      </c>
      <c r="D763" s="68" t="str">
        <f>Source!H200</f>
        <v>м</v>
      </c>
      <c r="E763" s="69">
        <f>Source!K200</f>
        <v>12607.2</v>
      </c>
      <c r="F763" s="69"/>
      <c r="G763" s="69">
        <f>Source!I200</f>
        <v>12607.2</v>
      </c>
      <c r="H763" s="70">
        <f>Source!AL200</f>
        <v>160.75</v>
      </c>
      <c r="I763" s="71"/>
      <c r="J763" s="70"/>
      <c r="K763" s="71">
        <f>ROUND(1.02,7)</f>
        <v>1.02</v>
      </c>
      <c r="L763" s="70">
        <f>Source!P200</f>
        <v>2067139.55</v>
      </c>
    </row>
    <row r="764" spans="1:83" ht="15" x14ac:dyDescent="0.2">
      <c r="C764" s="75" t="s">
        <v>852</v>
      </c>
      <c r="D764" s="75"/>
      <c r="E764" s="75"/>
      <c r="F764" s="75"/>
      <c r="G764" s="75"/>
      <c r="H764" s="75"/>
      <c r="I764" s="76">
        <f>K764/E763</f>
        <v>163.9650001586395</v>
      </c>
      <c r="J764" s="76"/>
      <c r="K764" s="76">
        <f>L763</f>
        <v>2067139.55</v>
      </c>
      <c r="L764" s="76"/>
      <c r="AD764">
        <f>ROUND((Source!AT200/100)*((ROUND(ROUND(Source!AO200,2)*Source!I200, 2)+ROUND(ROUND(Source!AN200,2)*Source!I200, 2))), 2)</f>
        <v>0</v>
      </c>
      <c r="AE764">
        <f>ROUND((Source!AU200/100)*((ROUND(ROUND(Source!AO200,2)*Source!I200, 2)+ROUND(ROUND(Source!AN200,2)*Source!I200, 2))), 2)</f>
        <v>0</v>
      </c>
      <c r="AN764" s="72">
        <f>L763</f>
        <v>2067139.55</v>
      </c>
      <c r="AO764">
        <f>0</f>
        <v>0</v>
      </c>
      <c r="AQ764" t="s">
        <v>853</v>
      </c>
      <c r="AR764">
        <f>0</f>
        <v>0</v>
      </c>
      <c r="AT764">
        <f>0</f>
        <v>0</v>
      </c>
      <c r="AV764" t="s">
        <v>853</v>
      </c>
      <c r="AW764" s="72">
        <f>L763</f>
        <v>2067139.55</v>
      </c>
      <c r="AZ764">
        <f>Source!X200</f>
        <v>0</v>
      </c>
      <c r="BA764">
        <f>Source!Y200</f>
        <v>0</v>
      </c>
      <c r="CD764">
        <v>1</v>
      </c>
    </row>
    <row r="765" spans="1:83" ht="39.75" x14ac:dyDescent="0.2">
      <c r="A765" s="78" t="s">
        <v>352</v>
      </c>
      <c r="B765" s="67" t="str">
        <f>Source!F202</f>
        <v>Цена поставщика</v>
      </c>
      <c r="C765" s="67" t="s">
        <v>948</v>
      </c>
      <c r="D765" s="68" t="str">
        <f>Source!H202</f>
        <v>ШТ</v>
      </c>
      <c r="E765" s="69">
        <f>Source!K202</f>
        <v>18</v>
      </c>
      <c r="F765" s="69"/>
      <c r="G765" s="69">
        <f>Source!I202</f>
        <v>18</v>
      </c>
      <c r="H765" s="70">
        <f>Source!AL202</f>
        <v>1754</v>
      </c>
      <c r="I765" s="71"/>
      <c r="J765" s="70"/>
      <c r="K765" s="71">
        <f>ROUND(1.02,7)</f>
        <v>1.02</v>
      </c>
      <c r="L765" s="70">
        <f>Source!P202</f>
        <v>32203.439999999999</v>
      </c>
    </row>
    <row r="766" spans="1:83" ht="15" x14ac:dyDescent="0.2">
      <c r="C766" s="75" t="s">
        <v>852</v>
      </c>
      <c r="D766" s="75"/>
      <c r="E766" s="75"/>
      <c r="F766" s="75"/>
      <c r="G766" s="75"/>
      <c r="H766" s="75"/>
      <c r="I766" s="76">
        <f>K766/E765</f>
        <v>1789.08</v>
      </c>
      <c r="J766" s="76"/>
      <c r="K766" s="76">
        <f>L765</f>
        <v>32203.439999999999</v>
      </c>
      <c r="L766" s="76"/>
      <c r="AD766">
        <f>ROUND((Source!AT202/100)*((ROUND(ROUND(Source!AO202,2)*Source!I202, 2)+ROUND(ROUND(Source!AN202,2)*Source!I202, 2))), 2)</f>
        <v>0</v>
      </c>
      <c r="AE766">
        <f>ROUND((Source!AU202/100)*((ROUND(ROUND(Source!AO202,2)*Source!I202, 2)+ROUND(ROUND(Source!AN202,2)*Source!I202, 2))), 2)</f>
        <v>0</v>
      </c>
      <c r="AN766" s="72">
        <f>L765</f>
        <v>32203.439999999999</v>
      </c>
      <c r="AO766">
        <f>0</f>
        <v>0</v>
      </c>
      <c r="AQ766" t="s">
        <v>853</v>
      </c>
      <c r="AR766">
        <f>0</f>
        <v>0</v>
      </c>
      <c r="AT766">
        <f>0</f>
        <v>0</v>
      </c>
      <c r="AV766" t="s">
        <v>853</v>
      </c>
      <c r="AW766" s="72">
        <f>L765</f>
        <v>32203.439999999999</v>
      </c>
      <c r="AZ766">
        <f>Source!X202</f>
        <v>0</v>
      </c>
      <c r="BA766">
        <f>Source!Y202</f>
        <v>0</v>
      </c>
      <c r="CD766">
        <v>1</v>
      </c>
    </row>
    <row r="767" spans="1:83" ht="39.75" x14ac:dyDescent="0.2">
      <c r="A767" s="78" t="s">
        <v>354</v>
      </c>
      <c r="B767" s="67" t="str">
        <f>Source!F203</f>
        <v>Цена поставщика</v>
      </c>
      <c r="C767" s="67" t="s">
        <v>949</v>
      </c>
      <c r="D767" s="68" t="str">
        <f>Source!H203</f>
        <v>ШТ</v>
      </c>
      <c r="E767" s="69">
        <f>Source!K203</f>
        <v>13</v>
      </c>
      <c r="F767" s="69"/>
      <c r="G767" s="69">
        <f>Source!I203</f>
        <v>13</v>
      </c>
      <c r="H767" s="70">
        <f>Source!AL203</f>
        <v>6022.8</v>
      </c>
      <c r="I767" s="71"/>
      <c r="J767" s="70"/>
      <c r="K767" s="71">
        <f>ROUND(1.02,7)</f>
        <v>1.02</v>
      </c>
      <c r="L767" s="70">
        <f>Source!P203</f>
        <v>79862.33</v>
      </c>
    </row>
    <row r="768" spans="1:83" ht="15" x14ac:dyDescent="0.2">
      <c r="C768" s="75" t="s">
        <v>852</v>
      </c>
      <c r="D768" s="75"/>
      <c r="E768" s="75"/>
      <c r="F768" s="75"/>
      <c r="G768" s="75"/>
      <c r="H768" s="75"/>
      <c r="I768" s="76">
        <f>K768/E767</f>
        <v>6143.2561538461541</v>
      </c>
      <c r="J768" s="76"/>
      <c r="K768" s="76">
        <f>L767</f>
        <v>79862.33</v>
      </c>
      <c r="L768" s="76"/>
      <c r="AD768">
        <f>ROUND((Source!AT203/100)*((ROUND(ROUND(Source!AO203,2)*Source!I203, 2)+ROUND(ROUND(Source!AN203,2)*Source!I203, 2))), 2)</f>
        <v>0</v>
      </c>
      <c r="AE768">
        <f>ROUND((Source!AU203/100)*((ROUND(ROUND(Source!AO203,2)*Source!I203, 2)+ROUND(ROUND(Source!AN203,2)*Source!I203, 2))), 2)</f>
        <v>0</v>
      </c>
      <c r="AN768" s="72">
        <f>L767</f>
        <v>79862.33</v>
      </c>
      <c r="AO768">
        <f>0</f>
        <v>0</v>
      </c>
      <c r="AQ768" t="s">
        <v>853</v>
      </c>
      <c r="AR768">
        <f>0</f>
        <v>0</v>
      </c>
      <c r="AT768">
        <f>0</f>
        <v>0</v>
      </c>
      <c r="AV768" t="s">
        <v>853</v>
      </c>
      <c r="AW768" s="72">
        <f>L767</f>
        <v>79862.33</v>
      </c>
      <c r="AZ768">
        <f>Source!X203</f>
        <v>0</v>
      </c>
      <c r="BA768">
        <f>Source!Y203</f>
        <v>0</v>
      </c>
      <c r="CD768">
        <v>1</v>
      </c>
    </row>
    <row r="769" spans="1:83" ht="39.75" x14ac:dyDescent="0.2">
      <c r="A769" s="78" t="s">
        <v>356</v>
      </c>
      <c r="B769" s="67" t="str">
        <f>Source!F204</f>
        <v>Цена поставщика</v>
      </c>
      <c r="C769" s="67" t="s">
        <v>950</v>
      </c>
      <c r="D769" s="68" t="str">
        <f>Source!H204</f>
        <v>ШТ</v>
      </c>
      <c r="E769" s="69">
        <f>Source!K204</f>
        <v>42</v>
      </c>
      <c r="F769" s="69"/>
      <c r="G769" s="69">
        <f>Source!I204</f>
        <v>42</v>
      </c>
      <c r="H769" s="70">
        <f>Source!AL204</f>
        <v>1344.78</v>
      </c>
      <c r="I769" s="71"/>
      <c r="J769" s="70"/>
      <c r="K769" s="71">
        <f>ROUND(1.02,7)</f>
        <v>1.02</v>
      </c>
      <c r="L769" s="70">
        <f>Source!P204</f>
        <v>57610.38</v>
      </c>
    </row>
    <row r="770" spans="1:83" ht="15" x14ac:dyDescent="0.2">
      <c r="C770" s="75" t="s">
        <v>852</v>
      </c>
      <c r="D770" s="75"/>
      <c r="E770" s="75"/>
      <c r="F770" s="75"/>
      <c r="G770" s="75"/>
      <c r="H770" s="75"/>
      <c r="I770" s="76">
        <f>K770/E769</f>
        <v>1371.6757142857143</v>
      </c>
      <c r="J770" s="76"/>
      <c r="K770" s="76">
        <f>L769</f>
        <v>57610.38</v>
      </c>
      <c r="L770" s="76"/>
      <c r="AD770">
        <f>ROUND((Source!AT204/100)*((ROUND(ROUND(Source!AO204,2)*Source!I204, 2)+ROUND(ROUND(Source!AN204,2)*Source!I204, 2))), 2)</f>
        <v>0</v>
      </c>
      <c r="AE770">
        <f>ROUND((Source!AU204/100)*((ROUND(ROUND(Source!AO204,2)*Source!I204, 2)+ROUND(ROUND(Source!AN204,2)*Source!I204, 2))), 2)</f>
        <v>0</v>
      </c>
      <c r="AN770" s="72">
        <f>L769</f>
        <v>57610.38</v>
      </c>
      <c r="AO770">
        <f>0</f>
        <v>0</v>
      </c>
      <c r="AQ770" t="s">
        <v>853</v>
      </c>
      <c r="AR770">
        <f>0</f>
        <v>0</v>
      </c>
      <c r="AT770">
        <f>0</f>
        <v>0</v>
      </c>
      <c r="AV770" t="s">
        <v>853</v>
      </c>
      <c r="AW770" s="72">
        <f>L769</f>
        <v>57610.38</v>
      </c>
      <c r="AZ770">
        <f>Source!X204</f>
        <v>0</v>
      </c>
      <c r="BA770">
        <f>Source!Y204</f>
        <v>0</v>
      </c>
      <c r="CD770">
        <v>1</v>
      </c>
    </row>
    <row r="771" spans="1:83" ht="39.75" x14ac:dyDescent="0.2">
      <c r="A771" s="78" t="s">
        <v>358</v>
      </c>
      <c r="B771" s="67" t="str">
        <f>Source!F205</f>
        <v>Цена поставщика</v>
      </c>
      <c r="C771" s="67" t="s">
        <v>951</v>
      </c>
      <c r="D771" s="68" t="str">
        <f>Source!H205</f>
        <v>ШТ</v>
      </c>
      <c r="E771" s="69">
        <f>Source!K205</f>
        <v>42</v>
      </c>
      <c r="F771" s="69"/>
      <c r="G771" s="69">
        <f>Source!I205</f>
        <v>42</v>
      </c>
      <c r="H771" s="70">
        <f>Source!AL205</f>
        <v>2434.6</v>
      </c>
      <c r="I771" s="71"/>
      <c r="J771" s="70"/>
      <c r="K771" s="71">
        <f>ROUND(1.02,7)</f>
        <v>1.02</v>
      </c>
      <c r="L771" s="70">
        <f>Source!P205</f>
        <v>104298.26</v>
      </c>
    </row>
    <row r="772" spans="1:83" ht="15" x14ac:dyDescent="0.2">
      <c r="C772" s="75" t="s">
        <v>852</v>
      </c>
      <c r="D772" s="75"/>
      <c r="E772" s="75"/>
      <c r="F772" s="75"/>
      <c r="G772" s="75"/>
      <c r="H772" s="75"/>
      <c r="I772" s="76">
        <f>K772/E771</f>
        <v>2483.2919047619048</v>
      </c>
      <c r="J772" s="76"/>
      <c r="K772" s="76">
        <f>L771</f>
        <v>104298.26</v>
      </c>
      <c r="L772" s="76"/>
      <c r="AD772">
        <f>ROUND((Source!AT205/100)*((ROUND(ROUND(Source!AO205,2)*Source!I205, 2)+ROUND(ROUND(Source!AN205,2)*Source!I205, 2))), 2)</f>
        <v>0</v>
      </c>
      <c r="AE772">
        <f>ROUND((Source!AU205/100)*((ROUND(ROUND(Source!AO205,2)*Source!I205, 2)+ROUND(ROUND(Source!AN205,2)*Source!I205, 2))), 2)</f>
        <v>0</v>
      </c>
      <c r="AN772" s="72">
        <f>L771</f>
        <v>104298.26</v>
      </c>
      <c r="AO772">
        <f>0</f>
        <v>0</v>
      </c>
      <c r="AQ772" t="s">
        <v>853</v>
      </c>
      <c r="AR772">
        <f>0</f>
        <v>0</v>
      </c>
      <c r="AT772">
        <f>0</f>
        <v>0</v>
      </c>
      <c r="AV772" t="s">
        <v>853</v>
      </c>
      <c r="AW772" s="72">
        <f>L771</f>
        <v>104298.26</v>
      </c>
      <c r="AZ772">
        <f>Source!X205</f>
        <v>0</v>
      </c>
      <c r="BA772">
        <f>Source!Y205</f>
        <v>0</v>
      </c>
      <c r="CD772">
        <v>1</v>
      </c>
    </row>
    <row r="773" spans="1:83" ht="39.75" x14ac:dyDescent="0.2">
      <c r="A773" s="78" t="s">
        <v>360</v>
      </c>
      <c r="B773" s="67" t="str">
        <f>Source!F206</f>
        <v>Цена поставщика</v>
      </c>
      <c r="C773" s="67" t="s">
        <v>952</v>
      </c>
      <c r="D773" s="68" t="str">
        <f>Source!H206</f>
        <v>ШТ</v>
      </c>
      <c r="E773" s="69">
        <f>Source!K206</f>
        <v>42</v>
      </c>
      <c r="F773" s="69"/>
      <c r="G773" s="69">
        <f>Source!I206</f>
        <v>42</v>
      </c>
      <c r="H773" s="70">
        <f>Source!AL206</f>
        <v>485.8</v>
      </c>
      <c r="I773" s="71"/>
      <c r="J773" s="70"/>
      <c r="K773" s="71">
        <f>ROUND(1.02,7)</f>
        <v>1.02</v>
      </c>
      <c r="L773" s="70">
        <f>Source!P206</f>
        <v>20811.669999999998</v>
      </c>
    </row>
    <row r="774" spans="1:83" ht="15" x14ac:dyDescent="0.2">
      <c r="C774" s="75" t="s">
        <v>852</v>
      </c>
      <c r="D774" s="75"/>
      <c r="E774" s="75"/>
      <c r="F774" s="75"/>
      <c r="G774" s="75"/>
      <c r="H774" s="75"/>
      <c r="I774" s="76">
        <f>K774/E773</f>
        <v>495.51595238095234</v>
      </c>
      <c r="J774" s="76"/>
      <c r="K774" s="76">
        <f>L773</f>
        <v>20811.669999999998</v>
      </c>
      <c r="L774" s="76"/>
      <c r="AD774">
        <f>ROUND((Source!AT206/100)*((ROUND(ROUND(Source!AO206,2)*Source!I206, 2)+ROUND(ROUND(Source!AN206,2)*Source!I206, 2))), 2)</f>
        <v>0</v>
      </c>
      <c r="AE774">
        <f>ROUND((Source!AU206/100)*((ROUND(ROUND(Source!AO206,2)*Source!I206, 2)+ROUND(ROUND(Source!AN206,2)*Source!I206, 2))), 2)</f>
        <v>0</v>
      </c>
      <c r="AN774" s="72">
        <f>L773</f>
        <v>20811.669999999998</v>
      </c>
      <c r="AO774">
        <f>0</f>
        <v>0</v>
      </c>
      <c r="AQ774" t="s">
        <v>853</v>
      </c>
      <c r="AR774">
        <f>0</f>
        <v>0</v>
      </c>
      <c r="AT774">
        <f>0</f>
        <v>0</v>
      </c>
      <c r="AV774" t="s">
        <v>853</v>
      </c>
      <c r="AW774" s="72">
        <f>L773</f>
        <v>20811.669999999998</v>
      </c>
      <c r="AZ774">
        <f>Source!X206</f>
        <v>0</v>
      </c>
      <c r="BA774">
        <f>Source!Y206</f>
        <v>0</v>
      </c>
      <c r="CD774">
        <v>1</v>
      </c>
    </row>
    <row r="775" spans="1:83" ht="108" x14ac:dyDescent="0.2">
      <c r="A775" s="57" t="s">
        <v>365</v>
      </c>
      <c r="B775" s="59" t="s">
        <v>953</v>
      </c>
      <c r="C775" s="59" t="s">
        <v>954</v>
      </c>
      <c r="D775" s="60" t="str">
        <f>Source!H209</f>
        <v>переход</v>
      </c>
      <c r="E775" s="61">
        <f>Source!K209</f>
        <v>1</v>
      </c>
      <c r="F775" s="61"/>
      <c r="G775" s="61">
        <f>Source!I209</f>
        <v>1</v>
      </c>
      <c r="H775" s="63"/>
      <c r="I775" s="62"/>
      <c r="J775" s="63"/>
      <c r="K775" s="62"/>
      <c r="L775" s="63"/>
    </row>
    <row r="776" spans="1:83" ht="165.75" x14ac:dyDescent="0.2">
      <c r="B776" s="64" t="str">
        <f>Source!EO209</f>
        <v>Поправка: 421/пр_2020_прил.10_т.5_п.4_гр.3</v>
      </c>
      <c r="C776" s="64" t="str">
        <f>Source!CN209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77" spans="1:83" ht="15" x14ac:dyDescent="0.2">
      <c r="A777" s="58"/>
      <c r="B777" s="61">
        <v>1</v>
      </c>
      <c r="C777" s="58" t="s">
        <v>844</v>
      </c>
      <c r="D777" s="60" t="s">
        <v>618</v>
      </c>
      <c r="E777" s="65"/>
      <c r="F777" s="61"/>
      <c r="G777" s="65">
        <f>Source!U209</f>
        <v>24.12</v>
      </c>
      <c r="H777" s="61"/>
      <c r="I777" s="61"/>
      <c r="J777" s="61"/>
      <c r="K777" s="61"/>
      <c r="L777" s="66">
        <f>SUM(L778:L778)-SUMIF(CE778:CE778, 1, L778:L778)</f>
        <v>11012.71</v>
      </c>
    </row>
    <row r="778" spans="1:83" ht="28.5" x14ac:dyDescent="0.2">
      <c r="A778" s="59"/>
      <c r="B778" s="59" t="s">
        <v>688</v>
      </c>
      <c r="C778" s="59" t="s">
        <v>689</v>
      </c>
      <c r="D778" s="60" t="s">
        <v>618</v>
      </c>
      <c r="E778" s="61">
        <v>20.100000000000001</v>
      </c>
      <c r="F778" s="61">
        <f>ROUND(1.2,7)</f>
        <v>1.2</v>
      </c>
      <c r="G778" s="61">
        <f>SmtRes!CX208</f>
        <v>24.12</v>
      </c>
      <c r="H778" s="63"/>
      <c r="I778" s="62"/>
      <c r="J778" s="63">
        <f>SmtRes!CZ208</f>
        <v>456.58</v>
      </c>
      <c r="K778" s="62"/>
      <c r="L778" s="63">
        <f>SmtRes!DI208</f>
        <v>11012.71</v>
      </c>
    </row>
    <row r="779" spans="1:83" ht="15" x14ac:dyDescent="0.2">
      <c r="A779" s="58"/>
      <c r="B779" s="61">
        <v>2</v>
      </c>
      <c r="C779" s="58" t="s">
        <v>845</v>
      </c>
      <c r="D779" s="60"/>
      <c r="E779" s="65"/>
      <c r="F779" s="61"/>
      <c r="G779" s="65"/>
      <c r="H779" s="61"/>
      <c r="I779" s="61"/>
      <c r="J779" s="61"/>
      <c r="K779" s="61"/>
      <c r="L779" s="66">
        <f>SUM(L780:L782)-SUMIF(CE780:CE782, 1, L780:L782)</f>
        <v>660.17999999999984</v>
      </c>
    </row>
    <row r="780" spans="1:83" ht="15" x14ac:dyDescent="0.2">
      <c r="A780" s="58"/>
      <c r="B780" s="61"/>
      <c r="C780" s="58" t="s">
        <v>847</v>
      </c>
      <c r="D780" s="60" t="s">
        <v>618</v>
      </c>
      <c r="E780" s="65"/>
      <c r="F780" s="61"/>
      <c r="G780" s="65">
        <f>Source!V209</f>
        <v>1.212</v>
      </c>
      <c r="H780" s="61"/>
      <c r="I780" s="61"/>
      <c r="J780" s="61"/>
      <c r="K780" s="61"/>
      <c r="L780" s="66">
        <f>SUMIF(CE781:CE782, 1, L781:L782)</f>
        <v>579.30999999999995</v>
      </c>
      <c r="CE780">
        <v>1</v>
      </c>
    </row>
    <row r="781" spans="1:83" ht="28.5" x14ac:dyDescent="0.2">
      <c r="A781" s="59"/>
      <c r="B781" s="59" t="s">
        <v>626</v>
      </c>
      <c r="C781" s="59" t="s">
        <v>628</v>
      </c>
      <c r="D781" s="60" t="s">
        <v>509</v>
      </c>
      <c r="E781" s="61">
        <v>1.01</v>
      </c>
      <c r="F781" s="61">
        <f>ROUND(1.2,7)</f>
        <v>1.2</v>
      </c>
      <c r="G781" s="61">
        <f>SmtRes!CX210</f>
        <v>1.212</v>
      </c>
      <c r="H781" s="63"/>
      <c r="I781" s="62"/>
      <c r="J781" s="63">
        <f>SmtRes!CZ210</f>
        <v>544.70000000000005</v>
      </c>
      <c r="K781" s="62"/>
      <c r="L781" s="63">
        <f>SmtRes!DG210</f>
        <v>660.18</v>
      </c>
    </row>
    <row r="782" spans="1:83" ht="28.5" x14ac:dyDescent="0.2">
      <c r="A782" s="59"/>
      <c r="B782" s="59" t="s">
        <v>625</v>
      </c>
      <c r="C782" s="59" t="s">
        <v>846</v>
      </c>
      <c r="D782" s="60" t="s">
        <v>618</v>
      </c>
      <c r="E782" s="61">
        <f>SmtRes!DO210*SmtRes!AT210</f>
        <v>1.01</v>
      </c>
      <c r="F782" s="61">
        <f>ROUND(1.2,7)</f>
        <v>1.2</v>
      </c>
      <c r="G782" s="61">
        <f>SmtRes!DO210*SmtRes!CX210</f>
        <v>1.212</v>
      </c>
      <c r="H782" s="63"/>
      <c r="I782" s="62"/>
      <c r="J782" s="63">
        <f>ROUND(SmtRes!AG210/SmtRes!DO210, 2)</f>
        <v>477.98</v>
      </c>
      <c r="K782" s="62"/>
      <c r="L782" s="63">
        <f>SmtRes!DH210</f>
        <v>579.30999999999995</v>
      </c>
      <c r="CE782">
        <v>1</v>
      </c>
    </row>
    <row r="783" spans="1:83" ht="14.25" x14ac:dyDescent="0.2">
      <c r="A783" s="59"/>
      <c r="B783" s="59" t="str">
        <f>EtalonRes!I261</f>
        <v>21.2.01.02</v>
      </c>
      <c r="C783" s="67" t="str">
        <f>EtalonRes!K261</f>
        <v>Провода неизолированные</v>
      </c>
      <c r="D783" s="68" t="str">
        <f>EtalonRes!O261</f>
        <v>т</v>
      </c>
      <c r="E783" s="69">
        <f>EtalonRes!X261</f>
        <v>0</v>
      </c>
      <c r="F783" s="69"/>
      <c r="G783" s="69">
        <f>ROUND(EtalonRes!AG261*Source!I209, 7)</f>
        <v>0</v>
      </c>
      <c r="H783" s="70"/>
      <c r="I783" s="71"/>
      <c r="J783" s="70"/>
      <c r="K783" s="71"/>
      <c r="L783" s="70"/>
    </row>
    <row r="784" spans="1:83" ht="15" x14ac:dyDescent="0.2">
      <c r="A784" s="59"/>
      <c r="B784" s="59"/>
      <c r="C784" s="73" t="s">
        <v>848</v>
      </c>
      <c r="D784" s="60"/>
      <c r="E784" s="61"/>
      <c r="F784" s="61"/>
      <c r="G784" s="61"/>
      <c r="H784" s="63"/>
      <c r="I784" s="62"/>
      <c r="J784" s="63"/>
      <c r="K784" s="62"/>
      <c r="L784" s="63">
        <f>L777+L779+L780</f>
        <v>12252.199999999999</v>
      </c>
    </row>
    <row r="785" spans="1:82" ht="14.25" x14ac:dyDescent="0.2">
      <c r="A785" s="59"/>
      <c r="B785" s="59"/>
      <c r="C785" s="59" t="s">
        <v>849</v>
      </c>
      <c r="D785" s="60"/>
      <c r="E785" s="61"/>
      <c r="F785" s="61"/>
      <c r="G785" s="61"/>
      <c r="H785" s="63"/>
      <c r="I785" s="62"/>
      <c r="J785" s="63"/>
      <c r="K785" s="62"/>
      <c r="L785" s="63">
        <f>SUM(AR775:AR788)+SUM(AS775:AS788)+SUM(AT775:AT788)+SUM(AU775:AU788)+SUM(AV775:AV788)</f>
        <v>11592.019999999999</v>
      </c>
    </row>
    <row r="786" spans="1:82" ht="14.25" x14ac:dyDescent="0.2">
      <c r="A786" s="59"/>
      <c r="B786" s="59" t="s">
        <v>27</v>
      </c>
      <c r="C786" s="59" t="s">
        <v>850</v>
      </c>
      <c r="D786" s="60" t="s">
        <v>781</v>
      </c>
      <c r="E786" s="61">
        <f>Source!BZ209</f>
        <v>103</v>
      </c>
      <c r="F786" s="61"/>
      <c r="G786" s="61">
        <f>Source!AT209</f>
        <v>103</v>
      </c>
      <c r="H786" s="63"/>
      <c r="I786" s="62"/>
      <c r="J786" s="63"/>
      <c r="K786" s="62"/>
      <c r="L786" s="63">
        <f>SUM(AZ775:AZ788)</f>
        <v>11939.78</v>
      </c>
    </row>
    <row r="787" spans="1:82" ht="14.25" x14ac:dyDescent="0.2">
      <c r="A787" s="67"/>
      <c r="B787" s="67" t="s">
        <v>28</v>
      </c>
      <c r="C787" s="67" t="s">
        <v>851</v>
      </c>
      <c r="D787" s="68" t="s">
        <v>781</v>
      </c>
      <c r="E787" s="69">
        <f>Source!CA209</f>
        <v>60</v>
      </c>
      <c r="F787" s="69"/>
      <c r="G787" s="69">
        <f>Source!AU209</f>
        <v>60</v>
      </c>
      <c r="H787" s="70"/>
      <c r="I787" s="71"/>
      <c r="J787" s="70"/>
      <c r="K787" s="71"/>
      <c r="L787" s="70">
        <f>SUM(BA775:BA788)</f>
        <v>6955.21</v>
      </c>
    </row>
    <row r="788" spans="1:82" ht="15" x14ac:dyDescent="0.2">
      <c r="C788" s="75" t="s">
        <v>852</v>
      </c>
      <c r="D788" s="75"/>
      <c r="E788" s="75"/>
      <c r="F788" s="75"/>
      <c r="G788" s="75"/>
      <c r="H788" s="75"/>
      <c r="I788" s="76">
        <f>K788/E775</f>
        <v>31147.19</v>
      </c>
      <c r="J788" s="76"/>
      <c r="K788" s="76">
        <f>L777+L779+L786+L787+L780</f>
        <v>31147.19</v>
      </c>
      <c r="L788" s="76"/>
      <c r="AD788">
        <f>ROUND((Source!AT209/100)*((ROUND(SUMIF(SmtRes!AQ208:'SmtRes'!AQ211,"=1",SmtRes!AD208:'SmtRes'!AD211)*Source!I209, 2)+ROUND(SUMIF(SmtRes!AQ208:'SmtRes'!AQ211,"=1",SmtRes!AC208:'SmtRes'!AC211)*Source!I209, 2))), 2)</f>
        <v>962.6</v>
      </c>
      <c r="AE788">
        <f>ROUND((Source!AU209/100)*((ROUND(SUMIF(SmtRes!AQ208:'SmtRes'!AQ211,"=1",SmtRes!AD208:'SmtRes'!AD211)*Source!I209, 2)+ROUND(SUMIF(SmtRes!AQ208:'SmtRes'!AQ211,"=1",SmtRes!AC208:'SmtRes'!AC211)*Source!I209, 2))), 2)</f>
        <v>560.74</v>
      </c>
      <c r="AN788" s="72">
        <f>L777+L779+L786+L787+L780</f>
        <v>31147.19</v>
      </c>
      <c r="AO788" s="72">
        <f>L779</f>
        <v>660.17999999999984</v>
      </c>
      <c r="AQ788" t="s">
        <v>853</v>
      </c>
      <c r="AR788" s="72">
        <f>L777</f>
        <v>11012.71</v>
      </c>
      <c r="AT788" s="72">
        <f>L780</f>
        <v>579.30999999999995</v>
      </c>
      <c r="AV788" t="s">
        <v>853</v>
      </c>
      <c r="AW788">
        <f>0</f>
        <v>0</v>
      </c>
      <c r="AZ788">
        <f>Source!X209</f>
        <v>11939.78</v>
      </c>
      <c r="BA788">
        <f>Source!Y209</f>
        <v>6955.21</v>
      </c>
      <c r="CD788">
        <v>1</v>
      </c>
    </row>
    <row r="789" spans="1:82" ht="39.75" x14ac:dyDescent="0.2">
      <c r="A789" s="78" t="s">
        <v>373</v>
      </c>
      <c r="B789" s="67" t="str">
        <f>Source!F211</f>
        <v>Цена поставщика</v>
      </c>
      <c r="C789" s="67" t="s">
        <v>947</v>
      </c>
      <c r="D789" s="68" t="str">
        <f>Source!H211</f>
        <v>м</v>
      </c>
      <c r="E789" s="69">
        <f>Source!K211</f>
        <v>214.2</v>
      </c>
      <c r="F789" s="69"/>
      <c r="G789" s="69">
        <f>Source!I211</f>
        <v>214.2</v>
      </c>
      <c r="H789" s="70">
        <f>Source!AL211</f>
        <v>160.75</v>
      </c>
      <c r="I789" s="71"/>
      <c r="J789" s="70"/>
      <c r="K789" s="71">
        <f>ROUND(1.02,7)</f>
        <v>1.02</v>
      </c>
      <c r="L789" s="70">
        <f>Source!P211</f>
        <v>35121.300000000003</v>
      </c>
    </row>
    <row r="790" spans="1:82" ht="15" x14ac:dyDescent="0.2">
      <c r="C790" s="75" t="s">
        <v>852</v>
      </c>
      <c r="D790" s="75"/>
      <c r="E790" s="75"/>
      <c r="F790" s="75"/>
      <c r="G790" s="75"/>
      <c r="H790" s="75"/>
      <c r="I790" s="76">
        <f>K790/E789</f>
        <v>163.96498599439778</v>
      </c>
      <c r="J790" s="76"/>
      <c r="K790" s="76">
        <f>L789</f>
        <v>35121.300000000003</v>
      </c>
      <c r="L790" s="76"/>
      <c r="AD790">
        <f>ROUND((Source!AT211/100)*((ROUND(ROUND(Source!AO211,2)*Source!I211, 2)+ROUND(ROUND(Source!AN211,2)*Source!I211, 2))), 2)</f>
        <v>0</v>
      </c>
      <c r="AE790">
        <f>ROUND((Source!AU211/100)*((ROUND(ROUND(Source!AO211,2)*Source!I211, 2)+ROUND(ROUND(Source!AN211,2)*Source!I211, 2))), 2)</f>
        <v>0</v>
      </c>
      <c r="AN790" s="72">
        <f>L789</f>
        <v>35121.300000000003</v>
      </c>
      <c r="AO790">
        <f>0</f>
        <v>0</v>
      </c>
      <c r="AQ790" t="s">
        <v>853</v>
      </c>
      <c r="AR790">
        <f>0</f>
        <v>0</v>
      </c>
      <c r="AT790">
        <f>0</f>
        <v>0</v>
      </c>
      <c r="AV790" t="s">
        <v>853</v>
      </c>
      <c r="AW790" s="72">
        <f>L789</f>
        <v>35121.300000000003</v>
      </c>
      <c r="AZ790">
        <f>Source!X211</f>
        <v>0</v>
      </c>
      <c r="BA790">
        <f>Source!Y211</f>
        <v>0</v>
      </c>
      <c r="CD790">
        <v>1</v>
      </c>
    </row>
    <row r="791" spans="1:82" ht="42.75" x14ac:dyDescent="0.2">
      <c r="A791" s="78" t="s">
        <v>374</v>
      </c>
      <c r="B791" s="67" t="str">
        <f>Source!F213</f>
        <v>Калькуляция №8</v>
      </c>
      <c r="C791" s="67" t="str">
        <f>Source!G213</f>
        <v>Замена спусков от КТП до первой опоры ВЛ напряжением 1-20 кВ при количество проводов в спуске 3</v>
      </c>
      <c r="D791" s="68" t="str">
        <f>Source!H213</f>
        <v>1 СПУСК</v>
      </c>
      <c r="E791" s="69">
        <f>Source!K213</f>
        <v>2</v>
      </c>
      <c r="F791" s="69"/>
      <c r="G791" s="69">
        <f>Source!I213</f>
        <v>2</v>
      </c>
      <c r="H791" s="70">
        <f>Source!AL213</f>
        <v>3105.58</v>
      </c>
      <c r="I791" s="71"/>
      <c r="J791" s="70"/>
      <c r="K791" s="71"/>
      <c r="L791" s="70">
        <f>Source!P213</f>
        <v>6211.16</v>
      </c>
    </row>
    <row r="792" spans="1:82" ht="15" x14ac:dyDescent="0.2">
      <c r="C792" s="75" t="s">
        <v>852</v>
      </c>
      <c r="D792" s="75"/>
      <c r="E792" s="75"/>
      <c r="F792" s="75"/>
      <c r="G792" s="75"/>
      <c r="H792" s="75"/>
      <c r="I792" s="76">
        <f>K792/E791</f>
        <v>3105.58</v>
      </c>
      <c r="J792" s="76"/>
      <c r="K792" s="76">
        <f>L791</f>
        <v>6211.16</v>
      </c>
      <c r="L792" s="76"/>
      <c r="AD792">
        <f>ROUND((Source!AT213/100)*((ROUND(ROUND(Source!AO213,2)*Source!I213, 2)+ROUND(ROUND(Source!AN213,2)*Source!I213, 2))), 2)</f>
        <v>0</v>
      </c>
      <c r="AE792">
        <f>ROUND((Source!AU213/100)*((ROUND(ROUND(Source!AO213,2)*Source!I213, 2)+ROUND(ROUND(Source!AN213,2)*Source!I213, 2))), 2)</f>
        <v>0</v>
      </c>
      <c r="AN792" s="72">
        <f>L791</f>
        <v>6211.16</v>
      </c>
      <c r="AO792">
        <f>0</f>
        <v>0</v>
      </c>
      <c r="AQ792" t="s">
        <v>853</v>
      </c>
      <c r="AR792">
        <f>0</f>
        <v>0</v>
      </c>
      <c r="AT792">
        <f>0</f>
        <v>0</v>
      </c>
      <c r="AV792" t="s">
        <v>853</v>
      </c>
      <c r="AW792" s="72">
        <f>L791</f>
        <v>6211.16</v>
      </c>
      <c r="AZ792">
        <f>Source!X213</f>
        <v>0</v>
      </c>
      <c r="BA792">
        <f>Source!Y213</f>
        <v>0</v>
      </c>
      <c r="CD792">
        <v>1</v>
      </c>
    </row>
    <row r="793" spans="1:82" ht="39.75" x14ac:dyDescent="0.2">
      <c r="A793" s="57" t="s">
        <v>378</v>
      </c>
      <c r="B793" s="59" t="str">
        <f>Source!F214</f>
        <v>Цена поставщика</v>
      </c>
      <c r="C793" s="59" t="s">
        <v>955</v>
      </c>
      <c r="D793" s="60" t="str">
        <f>Source!H214</f>
        <v>ШТ</v>
      </c>
      <c r="E793" s="61">
        <f>Source!K214</f>
        <v>6</v>
      </c>
      <c r="F793" s="61"/>
      <c r="G793" s="61">
        <f>Source!I214</f>
        <v>6</v>
      </c>
      <c r="H793" s="63">
        <f>Source!AL214</f>
        <v>232.4</v>
      </c>
      <c r="I793" s="62"/>
      <c r="J793" s="63"/>
      <c r="K793" s="62">
        <f>ROUND(1.02,7)</f>
        <v>1.02</v>
      </c>
      <c r="L793" s="63">
        <f>Source!P214</f>
        <v>1422.29</v>
      </c>
    </row>
    <row r="794" spans="1:82" ht="89.25" x14ac:dyDescent="0.2">
      <c r="A794" s="87"/>
      <c r="B794" s="88" t="str">
        <f>Source!EO214</f>
        <v>Поправка: ФСБЦ-2022, ОП, т.3, п.1.1.</v>
      </c>
      <c r="C794" s="88" t="str">
        <f>Source!CN214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794" s="87"/>
      <c r="E794" s="87"/>
      <c r="F794" s="87"/>
      <c r="G794" s="87"/>
      <c r="H794" s="87"/>
      <c r="I794" s="87"/>
      <c r="J794" s="87"/>
      <c r="K794" s="87"/>
      <c r="L794" s="87"/>
    </row>
    <row r="795" spans="1:82" ht="15" x14ac:dyDescent="0.2">
      <c r="C795" s="75" t="s">
        <v>852</v>
      </c>
      <c r="D795" s="75"/>
      <c r="E795" s="75"/>
      <c r="F795" s="75"/>
      <c r="G795" s="75"/>
      <c r="H795" s="75"/>
      <c r="I795" s="76">
        <f>K795/E793</f>
        <v>237.04833333333332</v>
      </c>
      <c r="J795" s="76"/>
      <c r="K795" s="76">
        <f>L793</f>
        <v>1422.29</v>
      </c>
      <c r="L795" s="76"/>
      <c r="AD795">
        <f>ROUND((Source!AT214/100)*((ROUND(ROUND(Source!AO214,2)*Source!I214, 2)+ROUND(ROUND(Source!AN214,2)*Source!I214, 2))), 2)</f>
        <v>0</v>
      </c>
      <c r="AE795">
        <f>ROUND((Source!AU214/100)*((ROUND(ROUND(Source!AO214,2)*Source!I214, 2)+ROUND(ROUND(Source!AN214,2)*Source!I214, 2))), 2)</f>
        <v>0</v>
      </c>
      <c r="AN795" s="72">
        <f>L793</f>
        <v>1422.29</v>
      </c>
      <c r="AO795">
        <f>0</f>
        <v>0</v>
      </c>
      <c r="AQ795" t="s">
        <v>853</v>
      </c>
      <c r="AR795">
        <f>0</f>
        <v>0</v>
      </c>
      <c r="AT795">
        <f>0</f>
        <v>0</v>
      </c>
      <c r="AV795" t="s">
        <v>853</v>
      </c>
      <c r="AW795" s="72">
        <f>L793</f>
        <v>1422.29</v>
      </c>
      <c r="AZ795">
        <f>Source!X214</f>
        <v>0</v>
      </c>
      <c r="BA795">
        <f>Source!Y214</f>
        <v>0</v>
      </c>
      <c r="CD795">
        <v>1</v>
      </c>
    </row>
    <row r="796" spans="1:82" ht="39.75" x14ac:dyDescent="0.2">
      <c r="A796" s="78" t="s">
        <v>380</v>
      </c>
      <c r="B796" s="67" t="str">
        <f>Source!F215</f>
        <v>Цена поставщика</v>
      </c>
      <c r="C796" s="67" t="s">
        <v>951</v>
      </c>
      <c r="D796" s="68" t="str">
        <f>Source!H215</f>
        <v>ШТ</v>
      </c>
      <c r="E796" s="69">
        <f>Source!K215</f>
        <v>6</v>
      </c>
      <c r="F796" s="69"/>
      <c r="G796" s="69">
        <f>Source!I215</f>
        <v>6</v>
      </c>
      <c r="H796" s="70">
        <f>Source!AL215</f>
        <v>2434.6</v>
      </c>
      <c r="I796" s="71"/>
      <c r="J796" s="70"/>
      <c r="K796" s="71">
        <f>ROUND(1.02,7)</f>
        <v>1.02</v>
      </c>
      <c r="L796" s="70">
        <f>Source!P215</f>
        <v>14899.75</v>
      </c>
    </row>
    <row r="797" spans="1:82" ht="15" x14ac:dyDescent="0.2">
      <c r="C797" s="75" t="s">
        <v>852</v>
      </c>
      <c r="D797" s="75"/>
      <c r="E797" s="75"/>
      <c r="F797" s="75"/>
      <c r="G797" s="75"/>
      <c r="H797" s="75"/>
      <c r="I797" s="76">
        <f>K797/E796</f>
        <v>2483.2916666666665</v>
      </c>
      <c r="J797" s="76"/>
      <c r="K797" s="76">
        <f>L796</f>
        <v>14899.75</v>
      </c>
      <c r="L797" s="76"/>
      <c r="AD797">
        <f>ROUND((Source!AT215/100)*((ROUND(ROUND(Source!AO215,2)*Source!I215, 2)+ROUND(ROUND(Source!AN215,2)*Source!I215, 2))), 2)</f>
        <v>0</v>
      </c>
      <c r="AE797">
        <f>ROUND((Source!AU215/100)*((ROUND(ROUND(Source!AO215,2)*Source!I215, 2)+ROUND(ROUND(Source!AN215,2)*Source!I215, 2))), 2)</f>
        <v>0</v>
      </c>
      <c r="AN797" s="72">
        <f>L796</f>
        <v>14899.75</v>
      </c>
      <c r="AO797">
        <f>0</f>
        <v>0</v>
      </c>
      <c r="AQ797" t="s">
        <v>853</v>
      </c>
      <c r="AR797">
        <f>0</f>
        <v>0</v>
      </c>
      <c r="AT797">
        <f>0</f>
        <v>0</v>
      </c>
      <c r="AV797" t="s">
        <v>853</v>
      </c>
      <c r="AW797" s="72">
        <f>L796</f>
        <v>14899.75</v>
      </c>
      <c r="AZ797">
        <f>Source!X215</f>
        <v>0</v>
      </c>
      <c r="BA797">
        <f>Source!Y215</f>
        <v>0</v>
      </c>
      <c r="CD797">
        <v>1</v>
      </c>
    </row>
    <row r="798" spans="1:82" ht="39.75" x14ac:dyDescent="0.2">
      <c r="A798" s="78" t="s">
        <v>381</v>
      </c>
      <c r="B798" s="67" t="str">
        <f>Source!F216</f>
        <v>Цена поставщика</v>
      </c>
      <c r="C798" s="67" t="s">
        <v>956</v>
      </c>
      <c r="D798" s="68" t="str">
        <f>Source!H216</f>
        <v>ШТ</v>
      </c>
      <c r="E798" s="69">
        <f>Source!K216</f>
        <v>6</v>
      </c>
      <c r="F798" s="69"/>
      <c r="G798" s="69">
        <f>Source!I216</f>
        <v>6</v>
      </c>
      <c r="H798" s="70">
        <f>Source!AL216</f>
        <v>1344.78</v>
      </c>
      <c r="I798" s="71"/>
      <c r="J798" s="70"/>
      <c r="K798" s="71">
        <f>ROUND(1.02,7)</f>
        <v>1.02</v>
      </c>
      <c r="L798" s="70">
        <f>Source!P216</f>
        <v>8230.0499999999993</v>
      </c>
    </row>
    <row r="799" spans="1:82" ht="15" x14ac:dyDescent="0.2">
      <c r="C799" s="75" t="s">
        <v>852</v>
      </c>
      <c r="D799" s="75"/>
      <c r="E799" s="75"/>
      <c r="F799" s="75"/>
      <c r="G799" s="75"/>
      <c r="H799" s="75"/>
      <c r="I799" s="76">
        <f>K799/E798</f>
        <v>1371.675</v>
      </c>
      <c r="J799" s="76"/>
      <c r="K799" s="76">
        <f>L798</f>
        <v>8230.0499999999993</v>
      </c>
      <c r="L799" s="76"/>
      <c r="AD799">
        <f>ROUND((Source!AT216/100)*((ROUND(ROUND(Source!AO216,2)*Source!I216, 2)+ROUND(ROUND(Source!AN216,2)*Source!I216, 2))), 2)</f>
        <v>0</v>
      </c>
      <c r="AE799">
        <f>ROUND((Source!AU216/100)*((ROUND(ROUND(Source!AO216,2)*Source!I216, 2)+ROUND(ROUND(Source!AN216,2)*Source!I216, 2))), 2)</f>
        <v>0</v>
      </c>
      <c r="AN799" s="72">
        <f>L798</f>
        <v>8230.0499999999993</v>
      </c>
      <c r="AO799">
        <f>0</f>
        <v>0</v>
      </c>
      <c r="AQ799" t="s">
        <v>853</v>
      </c>
      <c r="AR799">
        <f>0</f>
        <v>0</v>
      </c>
      <c r="AT799">
        <f>0</f>
        <v>0</v>
      </c>
      <c r="AV799" t="s">
        <v>853</v>
      </c>
      <c r="AW799" s="72">
        <f>L798</f>
        <v>8230.0499999999993</v>
      </c>
      <c r="AZ799">
        <f>Source!X216</f>
        <v>0</v>
      </c>
      <c r="BA799">
        <f>Source!Y216</f>
        <v>0</v>
      </c>
      <c r="CD799">
        <v>1</v>
      </c>
    </row>
    <row r="800" spans="1:82" ht="39.75" x14ac:dyDescent="0.2">
      <c r="A800" s="78" t="s">
        <v>383</v>
      </c>
      <c r="B800" s="67" t="str">
        <f>Source!F217</f>
        <v>Цена поставщика</v>
      </c>
      <c r="C800" s="67" t="s">
        <v>929</v>
      </c>
      <c r="D800" s="68" t="str">
        <f>Source!H217</f>
        <v>ШТ</v>
      </c>
      <c r="E800" s="69">
        <f>Source!K217</f>
        <v>12</v>
      </c>
      <c r="F800" s="69"/>
      <c r="G800" s="69">
        <f>Source!I217</f>
        <v>12</v>
      </c>
      <c r="H800" s="70">
        <f>Source!AL217</f>
        <v>2087.4</v>
      </c>
      <c r="I800" s="71"/>
      <c r="J800" s="70"/>
      <c r="K800" s="71">
        <f>ROUND(1.02,7)</f>
        <v>1.02</v>
      </c>
      <c r="L800" s="70">
        <f>Source!P217</f>
        <v>25549.78</v>
      </c>
    </row>
    <row r="801" spans="1:82" ht="15" x14ac:dyDescent="0.2">
      <c r="C801" s="75" t="s">
        <v>852</v>
      </c>
      <c r="D801" s="75"/>
      <c r="E801" s="75"/>
      <c r="F801" s="75"/>
      <c r="G801" s="75"/>
      <c r="H801" s="75"/>
      <c r="I801" s="76">
        <f>K801/E800</f>
        <v>2129.1483333333331</v>
      </c>
      <c r="J801" s="76"/>
      <c r="K801" s="76">
        <f>L800</f>
        <v>25549.78</v>
      </c>
      <c r="L801" s="76"/>
      <c r="AD801">
        <f>ROUND((Source!AT217/100)*((ROUND(ROUND(Source!AO217,2)*Source!I217, 2)+ROUND(ROUND(Source!AN217,2)*Source!I217, 2))), 2)</f>
        <v>0</v>
      </c>
      <c r="AE801">
        <f>ROUND((Source!AU217/100)*((ROUND(ROUND(Source!AO217,2)*Source!I217, 2)+ROUND(ROUND(Source!AN217,2)*Source!I217, 2))), 2)</f>
        <v>0</v>
      </c>
      <c r="AN801" s="72">
        <f>L800</f>
        <v>25549.78</v>
      </c>
      <c r="AO801">
        <f>0</f>
        <v>0</v>
      </c>
      <c r="AQ801" t="s">
        <v>853</v>
      </c>
      <c r="AR801">
        <f>0</f>
        <v>0</v>
      </c>
      <c r="AT801">
        <f>0</f>
        <v>0</v>
      </c>
      <c r="AV801" t="s">
        <v>853</v>
      </c>
      <c r="AW801" s="72">
        <f>L800</f>
        <v>25549.78</v>
      </c>
      <c r="AZ801">
        <f>Source!X217</f>
        <v>0</v>
      </c>
      <c r="BA801">
        <f>Source!Y217</f>
        <v>0</v>
      </c>
      <c r="CD801">
        <v>1</v>
      </c>
    </row>
    <row r="802" spans="1:82" ht="39.75" x14ac:dyDescent="0.2">
      <c r="A802" s="78" t="s">
        <v>384</v>
      </c>
      <c r="B802" s="67" t="str">
        <f>Source!F219</f>
        <v>Цена поставщика</v>
      </c>
      <c r="C802" s="67" t="s">
        <v>930</v>
      </c>
      <c r="D802" s="68" t="str">
        <f>Source!H219</f>
        <v>ШТ</v>
      </c>
      <c r="E802" s="69">
        <f>Source!K219</f>
        <v>12</v>
      </c>
      <c r="F802" s="69"/>
      <c r="G802" s="69">
        <f>Source!I219</f>
        <v>12</v>
      </c>
      <c r="H802" s="70">
        <f>Source!AL219</f>
        <v>11.5</v>
      </c>
      <c r="I802" s="71"/>
      <c r="J802" s="70"/>
      <c r="K802" s="71">
        <f>ROUND(1.02,7)</f>
        <v>1.02</v>
      </c>
      <c r="L802" s="70">
        <f>Source!P219</f>
        <v>140.76</v>
      </c>
    </row>
    <row r="803" spans="1:82" ht="15" x14ac:dyDescent="0.2">
      <c r="C803" s="75" t="s">
        <v>852</v>
      </c>
      <c r="D803" s="75"/>
      <c r="E803" s="75"/>
      <c r="F803" s="75"/>
      <c r="G803" s="75"/>
      <c r="H803" s="75"/>
      <c r="I803" s="76">
        <f>K803/E802</f>
        <v>11.729999999999999</v>
      </c>
      <c r="J803" s="76"/>
      <c r="K803" s="76">
        <f>L802</f>
        <v>140.76</v>
      </c>
      <c r="L803" s="76"/>
      <c r="AD803">
        <f>ROUND((Source!AT219/100)*((ROUND(ROUND(Source!AO219,2)*Source!I219, 2)+ROUND(ROUND(Source!AN219,2)*Source!I219, 2))), 2)</f>
        <v>0</v>
      </c>
      <c r="AE803">
        <f>ROUND((Source!AU219/100)*((ROUND(ROUND(Source!AO219,2)*Source!I219, 2)+ROUND(ROUND(Source!AN219,2)*Source!I219, 2))), 2)</f>
        <v>0</v>
      </c>
      <c r="AN803" s="72">
        <f>L802</f>
        <v>140.76</v>
      </c>
      <c r="AO803">
        <f>0</f>
        <v>0</v>
      </c>
      <c r="AQ803" t="s">
        <v>853</v>
      </c>
      <c r="AR803">
        <f>0</f>
        <v>0</v>
      </c>
      <c r="AT803">
        <f>0</f>
        <v>0</v>
      </c>
      <c r="AV803" t="s">
        <v>853</v>
      </c>
      <c r="AW803" s="72">
        <f>L802</f>
        <v>140.76</v>
      </c>
      <c r="AZ803">
        <f>Source!X219</f>
        <v>0</v>
      </c>
      <c r="BA803">
        <f>Source!Y219</f>
        <v>0</v>
      </c>
      <c r="CD803">
        <v>1</v>
      </c>
    </row>
    <row r="804" spans="1:82" ht="39.75" x14ac:dyDescent="0.2">
      <c r="A804" s="78" t="s">
        <v>385</v>
      </c>
      <c r="B804" s="67" t="str">
        <f>Source!F220</f>
        <v>Цена поставщика</v>
      </c>
      <c r="C804" s="67" t="s">
        <v>957</v>
      </c>
      <c r="D804" s="68" t="str">
        <f>Source!H220</f>
        <v>м</v>
      </c>
      <c r="E804" s="69">
        <f>Source!K220</f>
        <v>32</v>
      </c>
      <c r="F804" s="69"/>
      <c r="G804" s="69">
        <f>Source!I220</f>
        <v>32</v>
      </c>
      <c r="H804" s="70">
        <f>Source!AL220</f>
        <v>160.75</v>
      </c>
      <c r="I804" s="71"/>
      <c r="J804" s="70"/>
      <c r="K804" s="71">
        <f>ROUND(1.02,7)</f>
        <v>1.02</v>
      </c>
      <c r="L804" s="70">
        <f>Source!P220</f>
        <v>5246.88</v>
      </c>
    </row>
    <row r="805" spans="1:82" ht="15" x14ac:dyDescent="0.2">
      <c r="C805" s="75" t="s">
        <v>852</v>
      </c>
      <c r="D805" s="75"/>
      <c r="E805" s="75"/>
      <c r="F805" s="75"/>
      <c r="G805" s="75"/>
      <c r="H805" s="75"/>
      <c r="I805" s="76">
        <f>K805/E804</f>
        <v>163.965</v>
      </c>
      <c r="J805" s="76"/>
      <c r="K805" s="76">
        <f>L804</f>
        <v>5246.88</v>
      </c>
      <c r="L805" s="76"/>
      <c r="AD805">
        <f>ROUND((Source!AT220/100)*((ROUND(ROUND(Source!AO220,2)*Source!I220, 2)+ROUND(ROUND(Source!AN220,2)*Source!I220, 2))), 2)</f>
        <v>0</v>
      </c>
      <c r="AE805">
        <f>ROUND((Source!AU220/100)*((ROUND(ROUND(Source!AO220,2)*Source!I220, 2)+ROUND(ROUND(Source!AN220,2)*Source!I220, 2))), 2)</f>
        <v>0</v>
      </c>
      <c r="AN805" s="72">
        <f>L804</f>
        <v>5246.88</v>
      </c>
      <c r="AO805">
        <f>0</f>
        <v>0</v>
      </c>
      <c r="AQ805" t="s">
        <v>853</v>
      </c>
      <c r="AR805">
        <f>0</f>
        <v>0</v>
      </c>
      <c r="AT805">
        <f>0</f>
        <v>0</v>
      </c>
      <c r="AV805" t="s">
        <v>853</v>
      </c>
      <c r="AW805" s="72">
        <f>L804</f>
        <v>5246.88</v>
      </c>
      <c r="AZ805">
        <f>Source!X220</f>
        <v>0</v>
      </c>
      <c r="BA805">
        <f>Source!Y220</f>
        <v>0</v>
      </c>
      <c r="CD805">
        <v>1</v>
      </c>
    </row>
    <row r="806" spans="1:82" ht="39.75" x14ac:dyDescent="0.2">
      <c r="A806" s="78" t="s">
        <v>387</v>
      </c>
      <c r="B806" s="67" t="str">
        <f>Source!F222</f>
        <v>Цена поставщика</v>
      </c>
      <c r="C806" s="67" t="s">
        <v>948</v>
      </c>
      <c r="D806" s="68" t="str">
        <f>Source!H222</f>
        <v>ШТ</v>
      </c>
      <c r="E806" s="69">
        <f>Source!K222</f>
        <v>6</v>
      </c>
      <c r="F806" s="69"/>
      <c r="G806" s="69">
        <f>Source!I222</f>
        <v>6</v>
      </c>
      <c r="H806" s="70">
        <f>Source!AL222</f>
        <v>1754</v>
      </c>
      <c r="I806" s="71"/>
      <c r="J806" s="70"/>
      <c r="K806" s="71">
        <f>ROUND(1.02,7)</f>
        <v>1.02</v>
      </c>
      <c r="L806" s="70">
        <f>Source!P222</f>
        <v>10734.48</v>
      </c>
    </row>
    <row r="807" spans="1:82" ht="15" x14ac:dyDescent="0.2">
      <c r="C807" s="75" t="s">
        <v>852</v>
      </c>
      <c r="D807" s="75"/>
      <c r="E807" s="75"/>
      <c r="F807" s="75"/>
      <c r="G807" s="75"/>
      <c r="H807" s="75"/>
      <c r="I807" s="76">
        <f>K807/E806</f>
        <v>1789.08</v>
      </c>
      <c r="J807" s="76"/>
      <c r="K807" s="76">
        <f>L806</f>
        <v>10734.48</v>
      </c>
      <c r="L807" s="76"/>
      <c r="AD807">
        <f>ROUND((Source!AT222/100)*((ROUND(ROUND(Source!AO222,2)*Source!I222, 2)+ROUND(ROUND(Source!AN222,2)*Source!I222, 2))), 2)</f>
        <v>0</v>
      </c>
      <c r="AE807">
        <f>ROUND((Source!AU222/100)*((ROUND(ROUND(Source!AO222,2)*Source!I222, 2)+ROUND(ROUND(Source!AN222,2)*Source!I222, 2))), 2)</f>
        <v>0</v>
      </c>
      <c r="AN807" s="72">
        <f>L806</f>
        <v>10734.48</v>
      </c>
      <c r="AO807">
        <f>0</f>
        <v>0</v>
      </c>
      <c r="AQ807" t="s">
        <v>853</v>
      </c>
      <c r="AR807">
        <f>0</f>
        <v>0</v>
      </c>
      <c r="AT807">
        <f>0</f>
        <v>0</v>
      </c>
      <c r="AV807" t="s">
        <v>853</v>
      </c>
      <c r="AW807" s="72">
        <f>L806</f>
        <v>10734.48</v>
      </c>
      <c r="AZ807">
        <f>Source!X222</f>
        <v>0</v>
      </c>
      <c r="BA807">
        <f>Source!Y222</f>
        <v>0</v>
      </c>
      <c r="CD807">
        <v>1</v>
      </c>
    </row>
    <row r="808" spans="1:82" ht="71.25" x14ac:dyDescent="0.2">
      <c r="A808" s="78" t="s">
        <v>388</v>
      </c>
      <c r="B808" s="67" t="str">
        <f>Source!F223</f>
        <v>20.1.02.23-1031</v>
      </c>
      <c r="C808" s="67" t="str">
        <f>Source!G223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808" s="68" t="str">
        <f>Source!H223</f>
        <v>ШТ</v>
      </c>
      <c r="E808" s="69">
        <f>Source!K223</f>
        <v>24</v>
      </c>
      <c r="F808" s="69"/>
      <c r="G808" s="69">
        <f>Source!I223</f>
        <v>24</v>
      </c>
      <c r="H808" s="70">
        <f>Source!AL223</f>
        <v>127.56</v>
      </c>
      <c r="I808" s="71">
        <f>IF(Source!BC223&lt;&gt; 0, Source!BC223, 1)</f>
        <v>1.24</v>
      </c>
      <c r="J808" s="70">
        <f>ROUND(H808*I808, 2)</f>
        <v>158.16999999999999</v>
      </c>
      <c r="K808" s="71"/>
      <c r="L808" s="70">
        <f>Source!P223</f>
        <v>3796.08</v>
      </c>
    </row>
    <row r="809" spans="1:82" ht="15" x14ac:dyDescent="0.2">
      <c r="C809" s="75" t="s">
        <v>852</v>
      </c>
      <c r="D809" s="75"/>
      <c r="E809" s="75"/>
      <c r="F809" s="75"/>
      <c r="G809" s="75"/>
      <c r="H809" s="75"/>
      <c r="I809" s="76">
        <f>K809/E808</f>
        <v>158.16999999999999</v>
      </c>
      <c r="J809" s="76"/>
      <c r="K809" s="76">
        <f>L808</f>
        <v>3796.08</v>
      </c>
      <c r="L809" s="76"/>
      <c r="AD809">
        <f>ROUND((Source!AT223/100)*((ROUND(ROUND(Source!AO223,2)*Source!I223, 2)+ROUND(ROUND(Source!AN223,2)*Source!I223, 2))), 2)</f>
        <v>0</v>
      </c>
      <c r="AE809">
        <f>ROUND((Source!AU223/100)*((ROUND(ROUND(Source!AO223,2)*Source!I223, 2)+ROUND(ROUND(Source!AN223,2)*Source!I223, 2))), 2)</f>
        <v>0</v>
      </c>
      <c r="AN809" s="72">
        <f>L808</f>
        <v>3796.08</v>
      </c>
      <c r="AO809">
        <f>0</f>
        <v>0</v>
      </c>
      <c r="AQ809" t="s">
        <v>853</v>
      </c>
      <c r="AR809">
        <f>0</f>
        <v>0</v>
      </c>
      <c r="AT809">
        <f>0</f>
        <v>0</v>
      </c>
      <c r="AV809" t="s">
        <v>853</v>
      </c>
      <c r="AW809" s="72">
        <f>L808</f>
        <v>3796.08</v>
      </c>
      <c r="AZ809">
        <f>Source!X223</f>
        <v>0</v>
      </c>
      <c r="BA809">
        <f>Source!Y223</f>
        <v>0</v>
      </c>
      <c r="CD809">
        <v>2</v>
      </c>
    </row>
    <row r="810" spans="1:82" ht="39.75" x14ac:dyDescent="0.2">
      <c r="A810" s="78" t="s">
        <v>389</v>
      </c>
      <c r="B810" s="67" t="str">
        <f>Source!F224</f>
        <v>Цена поставщика</v>
      </c>
      <c r="C810" s="67" t="s">
        <v>958</v>
      </c>
      <c r="D810" s="68" t="str">
        <f>Source!H224</f>
        <v>ШТ</v>
      </c>
      <c r="E810" s="69">
        <f>Source!K224</f>
        <v>6</v>
      </c>
      <c r="F810" s="69"/>
      <c r="G810" s="69">
        <f>Source!I224</f>
        <v>6</v>
      </c>
      <c r="H810" s="70">
        <f>Source!AL224</f>
        <v>485.8</v>
      </c>
      <c r="I810" s="71"/>
      <c r="J810" s="70"/>
      <c r="K810" s="71">
        <f>ROUND(1.02,7)</f>
        <v>1.02</v>
      </c>
      <c r="L810" s="70">
        <f>Source!P224</f>
        <v>2973.1</v>
      </c>
    </row>
    <row r="811" spans="1:82" ht="15" x14ac:dyDescent="0.2">
      <c r="C811" s="75" t="s">
        <v>852</v>
      </c>
      <c r="D811" s="75"/>
      <c r="E811" s="75"/>
      <c r="F811" s="75"/>
      <c r="G811" s="75"/>
      <c r="H811" s="75"/>
      <c r="I811" s="76">
        <f>K811/E810</f>
        <v>495.51666666666665</v>
      </c>
      <c r="J811" s="76"/>
      <c r="K811" s="76">
        <f>L810</f>
        <v>2973.1</v>
      </c>
      <c r="L811" s="76"/>
      <c r="AD811">
        <f>ROUND((Source!AT224/100)*((ROUND(ROUND(Source!AO224,2)*Source!I224, 2)+ROUND(ROUND(Source!AN224,2)*Source!I224, 2))), 2)</f>
        <v>0</v>
      </c>
      <c r="AE811">
        <f>ROUND((Source!AU224/100)*((ROUND(ROUND(Source!AO224,2)*Source!I224, 2)+ROUND(ROUND(Source!AN224,2)*Source!I224, 2))), 2)</f>
        <v>0</v>
      </c>
      <c r="AN811" s="72">
        <f>L810</f>
        <v>2973.1</v>
      </c>
      <c r="AO811">
        <f>0</f>
        <v>0</v>
      </c>
      <c r="AQ811" t="s">
        <v>853</v>
      </c>
      <c r="AR811">
        <f>0</f>
        <v>0</v>
      </c>
      <c r="AT811">
        <f>0</f>
        <v>0</v>
      </c>
      <c r="AV811" t="s">
        <v>853</v>
      </c>
      <c r="AW811" s="72">
        <f>L810</f>
        <v>2973.1</v>
      </c>
      <c r="AZ811">
        <f>Source!X224</f>
        <v>0</v>
      </c>
      <c r="BA811">
        <f>Source!Y224</f>
        <v>0</v>
      </c>
      <c r="CD811">
        <v>1</v>
      </c>
    </row>
    <row r="812" spans="1:82" ht="79.5" x14ac:dyDescent="0.2">
      <c r="A812" s="57" t="s">
        <v>391</v>
      </c>
      <c r="B812" s="59" t="s">
        <v>856</v>
      </c>
      <c r="C812" s="59" t="s">
        <v>959</v>
      </c>
      <c r="D812" s="60" t="str">
        <f>Source!H225</f>
        <v>КОМПЛ</v>
      </c>
      <c r="E812" s="61">
        <f>Source!K225</f>
        <v>20</v>
      </c>
      <c r="F812" s="61"/>
      <c r="G812" s="61">
        <f>Source!I225</f>
        <v>20</v>
      </c>
      <c r="H812" s="63"/>
      <c r="I812" s="62"/>
      <c r="J812" s="63"/>
      <c r="K812" s="62"/>
      <c r="L812" s="63"/>
    </row>
    <row r="813" spans="1:82" ht="165.75" x14ac:dyDescent="0.2">
      <c r="B813" s="64" t="str">
        <f>Source!EO225</f>
        <v>Поправка: 421/пр_2020_прил.10_т.5_п.4_гр.3</v>
      </c>
      <c r="C813" s="64" t="str">
        <f>Source!CN225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14" spans="1:82" ht="15" x14ac:dyDescent="0.2">
      <c r="A814" s="58"/>
      <c r="B814" s="61">
        <v>1</v>
      </c>
      <c r="C814" s="58" t="s">
        <v>844</v>
      </c>
      <c r="D814" s="60" t="s">
        <v>618</v>
      </c>
      <c r="E814" s="65"/>
      <c r="F814" s="61"/>
      <c r="G814" s="65">
        <f>Source!U225</f>
        <v>333.6</v>
      </c>
      <c r="H814" s="61"/>
      <c r="I814" s="61"/>
      <c r="J814" s="61"/>
      <c r="K814" s="61"/>
      <c r="L814" s="66">
        <f>SUM(L815:L815)-SUMIF(CE815:CE815, 1, L815:L815)</f>
        <v>152315.09</v>
      </c>
    </row>
    <row r="815" spans="1:82" ht="28.5" x14ac:dyDescent="0.2">
      <c r="A815" s="59"/>
      <c r="B815" s="59" t="s">
        <v>688</v>
      </c>
      <c r="C815" s="59" t="s">
        <v>689</v>
      </c>
      <c r="D815" s="60" t="s">
        <v>618</v>
      </c>
      <c r="E815" s="61">
        <v>13.9</v>
      </c>
      <c r="F815" s="61">
        <f>ROUND(1.2,7)</f>
        <v>1.2</v>
      </c>
      <c r="G815" s="61">
        <f>SmtRes!CX212</f>
        <v>333.6</v>
      </c>
      <c r="H815" s="63"/>
      <c r="I815" s="62"/>
      <c r="J815" s="63">
        <f>SmtRes!CZ212</f>
        <v>456.58</v>
      </c>
      <c r="K815" s="62"/>
      <c r="L815" s="63">
        <f>SmtRes!DI212</f>
        <v>152315.09</v>
      </c>
    </row>
    <row r="816" spans="1:82" ht="15" x14ac:dyDescent="0.2">
      <c r="A816" s="58"/>
      <c r="B816" s="61">
        <v>2</v>
      </c>
      <c r="C816" s="58" t="s">
        <v>845</v>
      </c>
      <c r="D816" s="60"/>
      <c r="E816" s="65"/>
      <c r="F816" s="61"/>
      <c r="G816" s="65"/>
      <c r="H816" s="61"/>
      <c r="I816" s="61"/>
      <c r="J816" s="61"/>
      <c r="K816" s="61"/>
      <c r="L816" s="66">
        <f>SUM(L817:L819)-SUMIF(CE817:CE819, 1, L817:L819)</f>
        <v>9150.9600000000009</v>
      </c>
    </row>
    <row r="817" spans="1:83" ht="15" x14ac:dyDescent="0.2">
      <c r="A817" s="58"/>
      <c r="B817" s="61"/>
      <c r="C817" s="58" t="s">
        <v>847</v>
      </c>
      <c r="D817" s="60" t="s">
        <v>618</v>
      </c>
      <c r="E817" s="65"/>
      <c r="F817" s="61"/>
      <c r="G817" s="65">
        <f>Source!V225</f>
        <v>16.8</v>
      </c>
      <c r="H817" s="61"/>
      <c r="I817" s="61"/>
      <c r="J817" s="61"/>
      <c r="K817" s="61"/>
      <c r="L817" s="66">
        <f>SUMIF(CE818:CE819, 1, L818:L819)</f>
        <v>8030.06</v>
      </c>
      <c r="CE817">
        <v>1</v>
      </c>
    </row>
    <row r="818" spans="1:83" ht="28.5" x14ac:dyDescent="0.2">
      <c r="A818" s="59"/>
      <c r="B818" s="59" t="s">
        <v>626</v>
      </c>
      <c r="C818" s="59" t="s">
        <v>628</v>
      </c>
      <c r="D818" s="60" t="s">
        <v>509</v>
      </c>
      <c r="E818" s="61">
        <v>0.7</v>
      </c>
      <c r="F818" s="61">
        <f>ROUND(1.2,7)</f>
        <v>1.2</v>
      </c>
      <c r="G818" s="61">
        <f>SmtRes!CX214</f>
        <v>16.8</v>
      </c>
      <c r="H818" s="63"/>
      <c r="I818" s="62"/>
      <c r="J818" s="63">
        <f>SmtRes!CZ214</f>
        <v>544.70000000000005</v>
      </c>
      <c r="K818" s="62"/>
      <c r="L818" s="63">
        <f>SmtRes!DG214</f>
        <v>9150.9599999999991</v>
      </c>
    </row>
    <row r="819" spans="1:83" ht="28.5" x14ac:dyDescent="0.2">
      <c r="A819" s="59"/>
      <c r="B819" s="59" t="s">
        <v>625</v>
      </c>
      <c r="C819" s="59" t="s">
        <v>846</v>
      </c>
      <c r="D819" s="60" t="s">
        <v>618</v>
      </c>
      <c r="E819" s="61">
        <f>SmtRes!DO214*SmtRes!AT214</f>
        <v>0.7</v>
      </c>
      <c r="F819" s="61">
        <f>ROUND(1.2,7)</f>
        <v>1.2</v>
      </c>
      <c r="G819" s="61">
        <f>SmtRes!DO214*SmtRes!CX214</f>
        <v>16.8</v>
      </c>
      <c r="H819" s="63"/>
      <c r="I819" s="62"/>
      <c r="J819" s="63">
        <f>ROUND(SmtRes!AG214/SmtRes!DO214, 2)</f>
        <v>477.98</v>
      </c>
      <c r="K819" s="62"/>
      <c r="L819" s="63">
        <f>SmtRes!DH214</f>
        <v>8030.06</v>
      </c>
      <c r="CE819">
        <v>1</v>
      </c>
    </row>
    <row r="820" spans="1:83" ht="14.25" x14ac:dyDescent="0.2">
      <c r="A820" s="59"/>
      <c r="B820" s="59" t="str">
        <f>EtalonRes!I270</f>
        <v>07.2.07.13</v>
      </c>
      <c r="C820" s="59" t="str">
        <f>EtalonRes!K270</f>
        <v>Хомуты стальные</v>
      </c>
      <c r="D820" s="60" t="str">
        <f>EtalonRes!O270</f>
        <v>кг</v>
      </c>
      <c r="E820" s="61">
        <f>EtalonRes!X270</f>
        <v>0</v>
      </c>
      <c r="F820" s="61"/>
      <c r="G820" s="61">
        <f>ROUND(EtalonRes!AG270*Source!I225, 7)</f>
        <v>0</v>
      </c>
      <c r="H820" s="63"/>
      <c r="I820" s="62"/>
      <c r="J820" s="63"/>
      <c r="K820" s="62"/>
      <c r="L820" s="63"/>
    </row>
    <row r="821" spans="1:83" ht="14.25" x14ac:dyDescent="0.2">
      <c r="A821" s="59"/>
      <c r="B821" s="59" t="str">
        <f>EtalonRes!I271</f>
        <v>08.3.04.02</v>
      </c>
      <c r="C821" s="59" t="str">
        <f>EtalonRes!K271</f>
        <v>Сталь стержневая диаметром до 10 мм</v>
      </c>
      <c r="D821" s="60" t="str">
        <f>EtalonRes!O271</f>
        <v>т</v>
      </c>
      <c r="E821" s="61">
        <f>EtalonRes!X271</f>
        <v>0</v>
      </c>
      <c r="F821" s="61"/>
      <c r="G821" s="61">
        <f>ROUND(EtalonRes!AG271*Source!I225, 7)</f>
        <v>0</v>
      </c>
      <c r="H821" s="63"/>
      <c r="I821" s="62"/>
      <c r="J821" s="63"/>
      <c r="K821" s="62"/>
      <c r="L821" s="63"/>
    </row>
    <row r="822" spans="1:83" ht="28.5" x14ac:dyDescent="0.2">
      <c r="A822" s="59"/>
      <c r="B822" s="59" t="str">
        <f>EtalonRes!I274</f>
        <v>22.2.01.04</v>
      </c>
      <c r="C822" s="59" t="str">
        <f>EtalonRes!K274</f>
        <v>Изоляторы линейные штыревые фарфоровые</v>
      </c>
      <c r="D822" s="60" t="str">
        <f>EtalonRes!O274</f>
        <v>ШТ</v>
      </c>
      <c r="E822" s="61">
        <f>EtalonRes!X274</f>
        <v>0</v>
      </c>
      <c r="F822" s="61"/>
      <c r="G822" s="61">
        <f>ROUND(EtalonRes!AG274*Source!I225, 7)</f>
        <v>0</v>
      </c>
      <c r="H822" s="63"/>
      <c r="I822" s="62"/>
      <c r="J822" s="63"/>
      <c r="K822" s="62"/>
      <c r="L822" s="63"/>
    </row>
    <row r="823" spans="1:83" ht="14.25" x14ac:dyDescent="0.2">
      <c r="A823" s="59"/>
      <c r="B823" s="59" t="str">
        <f>EtalonRes!I275</f>
        <v>22.2.02.03</v>
      </c>
      <c r="C823" s="67" t="str">
        <f>EtalonRes!K275</f>
        <v>Детали крепления стальные</v>
      </c>
      <c r="D823" s="68" t="str">
        <f>EtalonRes!O275</f>
        <v>кг</v>
      </c>
      <c r="E823" s="69">
        <f>EtalonRes!X275</f>
        <v>0</v>
      </c>
      <c r="F823" s="69"/>
      <c r="G823" s="69">
        <f>ROUND(EtalonRes!AG275*Source!I225, 7)</f>
        <v>0</v>
      </c>
      <c r="H823" s="70"/>
      <c r="I823" s="71"/>
      <c r="J823" s="70"/>
      <c r="K823" s="71"/>
      <c r="L823" s="70"/>
    </row>
    <row r="824" spans="1:83" ht="15" x14ac:dyDescent="0.2">
      <c r="A824" s="59"/>
      <c r="B824" s="59"/>
      <c r="C824" s="73" t="s">
        <v>848</v>
      </c>
      <c r="D824" s="60"/>
      <c r="E824" s="61"/>
      <c r="F824" s="61"/>
      <c r="G824" s="61"/>
      <c r="H824" s="63"/>
      <c r="I824" s="62"/>
      <c r="J824" s="63"/>
      <c r="K824" s="62"/>
      <c r="L824" s="63">
        <f>L814+L816+L817</f>
        <v>169496.11</v>
      </c>
    </row>
    <row r="825" spans="1:83" ht="14.25" x14ac:dyDescent="0.2">
      <c r="A825" s="59"/>
      <c r="B825" s="59"/>
      <c r="C825" s="59" t="s">
        <v>849</v>
      </c>
      <c r="D825" s="60"/>
      <c r="E825" s="61"/>
      <c r="F825" s="61"/>
      <c r="G825" s="61"/>
      <c r="H825" s="63"/>
      <c r="I825" s="62"/>
      <c r="J825" s="63"/>
      <c r="K825" s="62"/>
      <c r="L825" s="63">
        <f>SUM(AR812:AR828)+SUM(AS812:AS828)+SUM(AT812:AT828)+SUM(AU812:AU828)+SUM(AV812:AV828)</f>
        <v>160345.15</v>
      </c>
    </row>
    <row r="826" spans="1:83" ht="14.25" x14ac:dyDescent="0.2">
      <c r="A826" s="59"/>
      <c r="B826" s="59" t="s">
        <v>27</v>
      </c>
      <c r="C826" s="59" t="s">
        <v>850</v>
      </c>
      <c r="D826" s="60" t="s">
        <v>781</v>
      </c>
      <c r="E826" s="61">
        <f>Source!BZ225</f>
        <v>103</v>
      </c>
      <c r="F826" s="61"/>
      <c r="G826" s="61">
        <f>Source!AT225</f>
        <v>103</v>
      </c>
      <c r="H826" s="63"/>
      <c r="I826" s="62"/>
      <c r="J826" s="63"/>
      <c r="K826" s="62"/>
      <c r="L826" s="63">
        <f>SUM(AZ812:AZ828)</f>
        <v>165155.5</v>
      </c>
    </row>
    <row r="827" spans="1:83" ht="14.25" x14ac:dyDescent="0.2">
      <c r="A827" s="67"/>
      <c r="B827" s="67" t="s">
        <v>28</v>
      </c>
      <c r="C827" s="67" t="s">
        <v>851</v>
      </c>
      <c r="D827" s="68" t="s">
        <v>781</v>
      </c>
      <c r="E827" s="69">
        <f>Source!CA225</f>
        <v>60</v>
      </c>
      <c r="F827" s="69"/>
      <c r="G827" s="69">
        <f>Source!AU225</f>
        <v>60</v>
      </c>
      <c r="H827" s="70"/>
      <c r="I827" s="71"/>
      <c r="J827" s="70"/>
      <c r="K827" s="71"/>
      <c r="L827" s="70">
        <f>SUM(BA812:BA828)</f>
        <v>96207.09</v>
      </c>
    </row>
    <row r="828" spans="1:83" ht="15" x14ac:dyDescent="0.2">
      <c r="C828" s="75" t="s">
        <v>852</v>
      </c>
      <c r="D828" s="75"/>
      <c r="E828" s="75"/>
      <c r="F828" s="75"/>
      <c r="G828" s="75"/>
      <c r="H828" s="75"/>
      <c r="I828" s="76">
        <f>K828/E812</f>
        <v>21542.935000000001</v>
      </c>
      <c r="J828" s="76"/>
      <c r="K828" s="76">
        <f>L814+L816+L826+L827+L817</f>
        <v>430858.7</v>
      </c>
      <c r="L828" s="76"/>
      <c r="AD828">
        <f>ROUND((Source!AT225/100)*((ROUND(SUMIF(SmtRes!AQ212:'SmtRes'!AQ214,"=1",SmtRes!AD212:'SmtRes'!AD214)*Source!I225, 2)+ROUND(SUMIF(SmtRes!AQ212:'SmtRes'!AQ214,"=1",SmtRes!AC212:'SmtRes'!AC214)*Source!I225, 2))), 2)</f>
        <v>19251.939999999999</v>
      </c>
      <c r="AE828">
        <f>ROUND((Source!AU225/100)*((ROUND(SUMIF(SmtRes!AQ212:'SmtRes'!AQ214,"=1",SmtRes!AD212:'SmtRes'!AD214)*Source!I225, 2)+ROUND(SUMIF(SmtRes!AQ212:'SmtRes'!AQ214,"=1",SmtRes!AC212:'SmtRes'!AC214)*Source!I225, 2))), 2)</f>
        <v>11214.72</v>
      </c>
      <c r="AN828" s="72">
        <f>L814+L816+L826+L827+L817</f>
        <v>430858.7</v>
      </c>
      <c r="AO828" s="72">
        <f>L816</f>
        <v>9150.9600000000009</v>
      </c>
      <c r="AQ828" t="s">
        <v>853</v>
      </c>
      <c r="AR828" s="72">
        <f>L814</f>
        <v>152315.09</v>
      </c>
      <c r="AT828" s="72">
        <f>L817</f>
        <v>8030.06</v>
      </c>
      <c r="AV828" t="s">
        <v>853</v>
      </c>
      <c r="AW828">
        <f>0</f>
        <v>0</v>
      </c>
      <c r="AZ828">
        <f>Source!X225</f>
        <v>165155.5</v>
      </c>
      <c r="BA828">
        <f>Source!Y225</f>
        <v>96207.09</v>
      </c>
      <c r="CD828">
        <v>1</v>
      </c>
    </row>
    <row r="829" spans="1:83" ht="39.75" x14ac:dyDescent="0.2">
      <c r="A829" s="78" t="s">
        <v>393</v>
      </c>
      <c r="B829" s="67" t="str">
        <f>Source!F226</f>
        <v>Цена поставщика</v>
      </c>
      <c r="C829" s="67" t="s">
        <v>960</v>
      </c>
      <c r="D829" s="68" t="str">
        <f>Source!H226</f>
        <v>ШТ</v>
      </c>
      <c r="E829" s="69">
        <f>Source!K226</f>
        <v>60</v>
      </c>
      <c r="F829" s="69"/>
      <c r="G829" s="69">
        <f>Source!I226</f>
        <v>60</v>
      </c>
      <c r="H829" s="70">
        <f>Source!AL226</f>
        <v>6735.3</v>
      </c>
      <c r="I829" s="71"/>
      <c r="J829" s="70"/>
      <c r="K829" s="71">
        <f>ROUND(1.02,7)</f>
        <v>1.02</v>
      </c>
      <c r="L829" s="70">
        <f>Source!P226</f>
        <v>412200.36</v>
      </c>
    </row>
    <row r="830" spans="1:83" ht="15" x14ac:dyDescent="0.2">
      <c r="C830" s="75" t="s">
        <v>852</v>
      </c>
      <c r="D830" s="75"/>
      <c r="E830" s="75"/>
      <c r="F830" s="75"/>
      <c r="G830" s="75"/>
      <c r="H830" s="75"/>
      <c r="I830" s="76">
        <f>K830/E829</f>
        <v>6870.0059999999994</v>
      </c>
      <c r="J830" s="76"/>
      <c r="K830" s="76">
        <f>L829</f>
        <v>412200.36</v>
      </c>
      <c r="L830" s="76"/>
      <c r="AD830">
        <f>ROUND((Source!AT226/100)*((ROUND(ROUND(Source!AO226,2)*Source!I226, 2)+ROUND(ROUND(Source!AN226,2)*Source!I226, 2))), 2)</f>
        <v>0</v>
      </c>
      <c r="AE830">
        <f>ROUND((Source!AU226/100)*((ROUND(ROUND(Source!AO226,2)*Source!I226, 2)+ROUND(ROUND(Source!AN226,2)*Source!I226, 2))), 2)</f>
        <v>0</v>
      </c>
      <c r="AN830" s="72">
        <f>L829</f>
        <v>412200.36</v>
      </c>
      <c r="AO830">
        <f>0</f>
        <v>0</v>
      </c>
      <c r="AQ830" t="s">
        <v>853</v>
      </c>
      <c r="AR830">
        <f>0</f>
        <v>0</v>
      </c>
      <c r="AT830">
        <f>0</f>
        <v>0</v>
      </c>
      <c r="AV830" t="s">
        <v>853</v>
      </c>
      <c r="AW830" s="72">
        <f>L829</f>
        <v>412200.36</v>
      </c>
      <c r="AZ830">
        <f>Source!X226</f>
        <v>0</v>
      </c>
      <c r="BA830">
        <f>Source!Y226</f>
        <v>0</v>
      </c>
      <c r="CD830">
        <v>1</v>
      </c>
    </row>
    <row r="831" spans="1:83" ht="79.5" x14ac:dyDescent="0.2">
      <c r="A831" s="57" t="s">
        <v>395</v>
      </c>
      <c r="B831" s="59" t="s">
        <v>856</v>
      </c>
      <c r="C831" s="59" t="s">
        <v>959</v>
      </c>
      <c r="D831" s="60" t="str">
        <f>Source!H227</f>
        <v>КОМПЛ</v>
      </c>
      <c r="E831" s="61">
        <f>Source!K227</f>
        <v>1</v>
      </c>
      <c r="F831" s="61"/>
      <c r="G831" s="61">
        <f>Source!I227</f>
        <v>1</v>
      </c>
      <c r="H831" s="63"/>
      <c r="I831" s="62"/>
      <c r="J831" s="63"/>
      <c r="K831" s="62"/>
      <c r="L831" s="63"/>
    </row>
    <row r="832" spans="1:83" ht="165.75" x14ac:dyDescent="0.2">
      <c r="B832" s="64" t="str">
        <f>Source!EO227</f>
        <v>Поправка: 421/пр_2020_прил.10_т.5_п.4_гр.3</v>
      </c>
      <c r="C832" s="64" t="str">
        <f>Source!CN227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33" spans="1:83" ht="15" x14ac:dyDescent="0.2">
      <c r="A833" s="58"/>
      <c r="B833" s="61">
        <v>1</v>
      </c>
      <c r="C833" s="58" t="s">
        <v>844</v>
      </c>
      <c r="D833" s="60" t="s">
        <v>618</v>
      </c>
      <c r="E833" s="65"/>
      <c r="F833" s="61"/>
      <c r="G833" s="65">
        <f>Source!U227</f>
        <v>16.68</v>
      </c>
      <c r="H833" s="61"/>
      <c r="I833" s="61"/>
      <c r="J833" s="61"/>
      <c r="K833" s="61"/>
      <c r="L833" s="66">
        <f>SUM(L834:L834)-SUMIF(CE834:CE834, 1, L834:L834)</f>
        <v>7615.75</v>
      </c>
    </row>
    <row r="834" spans="1:83" ht="28.5" x14ac:dyDescent="0.2">
      <c r="A834" s="59"/>
      <c r="B834" s="59" t="s">
        <v>688</v>
      </c>
      <c r="C834" s="59" t="s">
        <v>689</v>
      </c>
      <c r="D834" s="60" t="s">
        <v>618</v>
      </c>
      <c r="E834" s="61">
        <v>13.9</v>
      </c>
      <c r="F834" s="61">
        <f>ROUND(1.2,7)</f>
        <v>1.2</v>
      </c>
      <c r="G834" s="61">
        <f>SmtRes!CX215</f>
        <v>16.68</v>
      </c>
      <c r="H834" s="63"/>
      <c r="I834" s="62"/>
      <c r="J834" s="63">
        <f>SmtRes!CZ215</f>
        <v>456.58</v>
      </c>
      <c r="K834" s="62"/>
      <c r="L834" s="63">
        <f>SmtRes!DI215</f>
        <v>7615.75</v>
      </c>
    </row>
    <row r="835" spans="1:83" ht="15" x14ac:dyDescent="0.2">
      <c r="A835" s="58"/>
      <c r="B835" s="61">
        <v>2</v>
      </c>
      <c r="C835" s="58" t="s">
        <v>845</v>
      </c>
      <c r="D835" s="60"/>
      <c r="E835" s="65"/>
      <c r="F835" s="61"/>
      <c r="G835" s="65"/>
      <c r="H835" s="61"/>
      <c r="I835" s="61"/>
      <c r="J835" s="61"/>
      <c r="K835" s="61"/>
      <c r="L835" s="66">
        <f>SUM(L836:L838)-SUMIF(CE836:CE838, 1, L836:L838)</f>
        <v>457.54999999999995</v>
      </c>
    </row>
    <row r="836" spans="1:83" ht="15" x14ac:dyDescent="0.2">
      <c r="A836" s="58"/>
      <c r="B836" s="61"/>
      <c r="C836" s="58" t="s">
        <v>847</v>
      </c>
      <c r="D836" s="60" t="s">
        <v>618</v>
      </c>
      <c r="E836" s="65"/>
      <c r="F836" s="61"/>
      <c r="G836" s="65">
        <f>Source!V227</f>
        <v>0.84</v>
      </c>
      <c r="H836" s="61"/>
      <c r="I836" s="61"/>
      <c r="J836" s="61"/>
      <c r="K836" s="61"/>
      <c r="L836" s="66">
        <f>SUMIF(CE837:CE838, 1, L837:L838)</f>
        <v>401.5</v>
      </c>
      <c r="CE836">
        <v>1</v>
      </c>
    </row>
    <row r="837" spans="1:83" ht="28.5" x14ac:dyDescent="0.2">
      <c r="A837" s="59"/>
      <c r="B837" s="59" t="s">
        <v>626</v>
      </c>
      <c r="C837" s="59" t="s">
        <v>628</v>
      </c>
      <c r="D837" s="60" t="s">
        <v>509</v>
      </c>
      <c r="E837" s="61">
        <v>0.7</v>
      </c>
      <c r="F837" s="61">
        <f>ROUND(1.2,7)</f>
        <v>1.2</v>
      </c>
      <c r="G837" s="61">
        <f>SmtRes!CX217</f>
        <v>0.84</v>
      </c>
      <c r="H837" s="63"/>
      <c r="I837" s="62"/>
      <c r="J837" s="63">
        <f>SmtRes!CZ217</f>
        <v>544.70000000000005</v>
      </c>
      <c r="K837" s="62"/>
      <c r="L837" s="63">
        <f>SmtRes!DG217</f>
        <v>457.55</v>
      </c>
    </row>
    <row r="838" spans="1:83" ht="28.5" x14ac:dyDescent="0.2">
      <c r="A838" s="59"/>
      <c r="B838" s="59" t="s">
        <v>625</v>
      </c>
      <c r="C838" s="59" t="s">
        <v>846</v>
      </c>
      <c r="D838" s="60" t="s">
        <v>618</v>
      </c>
      <c r="E838" s="61">
        <f>SmtRes!DO217*SmtRes!AT217</f>
        <v>0.7</v>
      </c>
      <c r="F838" s="61">
        <f>ROUND(1.2,7)</f>
        <v>1.2</v>
      </c>
      <c r="G838" s="61">
        <f>SmtRes!DO217*SmtRes!CX217</f>
        <v>0.84</v>
      </c>
      <c r="H838" s="63"/>
      <c r="I838" s="62"/>
      <c r="J838" s="63">
        <f>ROUND(SmtRes!AG217/SmtRes!DO217, 2)</f>
        <v>477.98</v>
      </c>
      <c r="K838" s="62"/>
      <c r="L838" s="63">
        <f>SmtRes!DH217</f>
        <v>401.5</v>
      </c>
      <c r="CE838">
        <v>1</v>
      </c>
    </row>
    <row r="839" spans="1:83" ht="14.25" x14ac:dyDescent="0.2">
      <c r="A839" s="59"/>
      <c r="B839" s="59" t="str">
        <f>EtalonRes!I284</f>
        <v>07.2.07.13</v>
      </c>
      <c r="C839" s="59" t="str">
        <f>EtalonRes!K284</f>
        <v>Хомуты стальные</v>
      </c>
      <c r="D839" s="60" t="str">
        <f>EtalonRes!O284</f>
        <v>кг</v>
      </c>
      <c r="E839" s="61">
        <f>EtalonRes!X284</f>
        <v>0</v>
      </c>
      <c r="F839" s="61"/>
      <c r="G839" s="61">
        <f>ROUND(EtalonRes!AG284*Source!I227, 7)</f>
        <v>0</v>
      </c>
      <c r="H839" s="63"/>
      <c r="I839" s="62"/>
      <c r="J839" s="63"/>
      <c r="K839" s="62"/>
      <c r="L839" s="63"/>
    </row>
    <row r="840" spans="1:83" ht="14.25" x14ac:dyDescent="0.2">
      <c r="A840" s="59"/>
      <c r="B840" s="59" t="str">
        <f>EtalonRes!I285</f>
        <v>08.3.04.02</v>
      </c>
      <c r="C840" s="59" t="str">
        <f>EtalonRes!K285</f>
        <v>Сталь стержневая диаметром до 10 мм</v>
      </c>
      <c r="D840" s="60" t="str">
        <f>EtalonRes!O285</f>
        <v>т</v>
      </c>
      <c r="E840" s="61">
        <f>EtalonRes!X285</f>
        <v>0</v>
      </c>
      <c r="F840" s="61"/>
      <c r="G840" s="61">
        <f>ROUND(EtalonRes!AG285*Source!I227, 7)</f>
        <v>0</v>
      </c>
      <c r="H840" s="63"/>
      <c r="I840" s="62"/>
      <c r="J840" s="63"/>
      <c r="K840" s="62"/>
      <c r="L840" s="63"/>
    </row>
    <row r="841" spans="1:83" ht="28.5" x14ac:dyDescent="0.2">
      <c r="A841" s="59"/>
      <c r="B841" s="59" t="str">
        <f>EtalonRes!I288</f>
        <v>22.2.01.04</v>
      </c>
      <c r="C841" s="59" t="str">
        <f>EtalonRes!K288</f>
        <v>Изоляторы линейные штыревые фарфоровые</v>
      </c>
      <c r="D841" s="60" t="str">
        <f>EtalonRes!O288</f>
        <v>ШТ</v>
      </c>
      <c r="E841" s="61">
        <f>EtalonRes!X288</f>
        <v>0</v>
      </c>
      <c r="F841" s="61"/>
      <c r="G841" s="61">
        <f>ROUND(EtalonRes!AG288*Source!I227, 7)</f>
        <v>0</v>
      </c>
      <c r="H841" s="63"/>
      <c r="I841" s="62"/>
      <c r="J841" s="63"/>
      <c r="K841" s="62"/>
      <c r="L841" s="63"/>
    </row>
    <row r="842" spans="1:83" ht="14.25" x14ac:dyDescent="0.2">
      <c r="A842" s="59"/>
      <c r="B842" s="59" t="str">
        <f>EtalonRes!I289</f>
        <v>22.2.02.03</v>
      </c>
      <c r="C842" s="67" t="str">
        <f>EtalonRes!K289</f>
        <v>Детали крепления стальные</v>
      </c>
      <c r="D842" s="68" t="str">
        <f>EtalonRes!O289</f>
        <v>кг</v>
      </c>
      <c r="E842" s="69">
        <f>EtalonRes!X289</f>
        <v>0</v>
      </c>
      <c r="F842" s="69"/>
      <c r="G842" s="69">
        <f>ROUND(EtalonRes!AG289*Source!I227, 7)</f>
        <v>0</v>
      </c>
      <c r="H842" s="70"/>
      <c r="I842" s="71"/>
      <c r="J842" s="70"/>
      <c r="K842" s="71"/>
      <c r="L842" s="70"/>
    </row>
    <row r="843" spans="1:83" ht="15" x14ac:dyDescent="0.2">
      <c r="A843" s="59"/>
      <c r="B843" s="59"/>
      <c r="C843" s="73" t="s">
        <v>848</v>
      </c>
      <c r="D843" s="60"/>
      <c r="E843" s="61"/>
      <c r="F843" s="61"/>
      <c r="G843" s="61"/>
      <c r="H843" s="63"/>
      <c r="I843" s="62"/>
      <c r="J843" s="63"/>
      <c r="K843" s="62"/>
      <c r="L843" s="63">
        <f>L833+L835+L836</f>
        <v>8474.7999999999993</v>
      </c>
    </row>
    <row r="844" spans="1:83" ht="14.25" x14ac:dyDescent="0.2">
      <c r="A844" s="59"/>
      <c r="B844" s="59"/>
      <c r="C844" s="59" t="s">
        <v>849</v>
      </c>
      <c r="D844" s="60"/>
      <c r="E844" s="61"/>
      <c r="F844" s="61"/>
      <c r="G844" s="61"/>
      <c r="H844" s="63"/>
      <c r="I844" s="62"/>
      <c r="J844" s="63"/>
      <c r="K844" s="62"/>
      <c r="L844" s="63">
        <f>SUM(AR831:AR847)+SUM(AS831:AS847)+SUM(AT831:AT847)+SUM(AU831:AU847)+SUM(AV831:AV847)</f>
        <v>8017.25</v>
      </c>
    </row>
    <row r="845" spans="1:83" ht="14.25" x14ac:dyDescent="0.2">
      <c r="A845" s="59"/>
      <c r="B845" s="59" t="s">
        <v>27</v>
      </c>
      <c r="C845" s="59" t="s">
        <v>850</v>
      </c>
      <c r="D845" s="60" t="s">
        <v>781</v>
      </c>
      <c r="E845" s="61">
        <f>Source!BZ227</f>
        <v>103</v>
      </c>
      <c r="F845" s="61"/>
      <c r="G845" s="61">
        <f>Source!AT227</f>
        <v>103</v>
      </c>
      <c r="H845" s="63"/>
      <c r="I845" s="62"/>
      <c r="J845" s="63"/>
      <c r="K845" s="62"/>
      <c r="L845" s="63">
        <f>SUM(AZ831:AZ847)</f>
        <v>8257.77</v>
      </c>
    </row>
    <row r="846" spans="1:83" ht="14.25" x14ac:dyDescent="0.2">
      <c r="A846" s="67"/>
      <c r="B846" s="67" t="s">
        <v>28</v>
      </c>
      <c r="C846" s="67" t="s">
        <v>851</v>
      </c>
      <c r="D846" s="68" t="s">
        <v>781</v>
      </c>
      <c r="E846" s="69">
        <f>Source!CA227</f>
        <v>60</v>
      </c>
      <c r="F846" s="69"/>
      <c r="G846" s="69">
        <f>Source!AU227</f>
        <v>60</v>
      </c>
      <c r="H846" s="70"/>
      <c r="I846" s="71"/>
      <c r="J846" s="70"/>
      <c r="K846" s="71"/>
      <c r="L846" s="70">
        <f>SUM(BA831:BA847)</f>
        <v>4810.3500000000004</v>
      </c>
    </row>
    <row r="847" spans="1:83" ht="15" x14ac:dyDescent="0.2">
      <c r="C847" s="75" t="s">
        <v>852</v>
      </c>
      <c r="D847" s="75"/>
      <c r="E847" s="75"/>
      <c r="F847" s="75"/>
      <c r="G847" s="75"/>
      <c r="H847" s="75"/>
      <c r="I847" s="76">
        <f>K847/E831</f>
        <v>21542.92</v>
      </c>
      <c r="J847" s="76"/>
      <c r="K847" s="76">
        <f>L833+L835+L845+L846+L836</f>
        <v>21542.92</v>
      </c>
      <c r="L847" s="76"/>
      <c r="AD847">
        <f>ROUND((Source!AT227/100)*((ROUND(SUMIF(SmtRes!AQ215:'SmtRes'!AQ217,"=1",SmtRes!AD215:'SmtRes'!AD217)*Source!I227, 2)+ROUND(SUMIF(SmtRes!AQ215:'SmtRes'!AQ217,"=1",SmtRes!AC215:'SmtRes'!AC217)*Source!I227, 2))), 2)</f>
        <v>962.6</v>
      </c>
      <c r="AE847">
        <f>ROUND((Source!AU227/100)*((ROUND(SUMIF(SmtRes!AQ215:'SmtRes'!AQ217,"=1",SmtRes!AD215:'SmtRes'!AD217)*Source!I227, 2)+ROUND(SUMIF(SmtRes!AQ215:'SmtRes'!AQ217,"=1",SmtRes!AC215:'SmtRes'!AC217)*Source!I227, 2))), 2)</f>
        <v>560.74</v>
      </c>
      <c r="AN847" s="72">
        <f>L833+L835+L845+L846+L836</f>
        <v>21542.92</v>
      </c>
      <c r="AO847" s="72">
        <f>L835</f>
        <v>457.54999999999995</v>
      </c>
      <c r="AQ847" t="s">
        <v>853</v>
      </c>
      <c r="AR847" s="72">
        <f>L833</f>
        <v>7615.75</v>
      </c>
      <c r="AT847" s="72">
        <f>L836</f>
        <v>401.5</v>
      </c>
      <c r="AV847" t="s">
        <v>853</v>
      </c>
      <c r="AW847">
        <f>0</f>
        <v>0</v>
      </c>
      <c r="AZ847">
        <f>Source!X227</f>
        <v>8257.77</v>
      </c>
      <c r="BA847">
        <f>Source!Y227</f>
        <v>4810.3500000000004</v>
      </c>
      <c r="CD847">
        <v>1</v>
      </c>
    </row>
    <row r="848" spans="1:83" ht="39.75" x14ac:dyDescent="0.2">
      <c r="A848" s="78" t="s">
        <v>396</v>
      </c>
      <c r="B848" s="67" t="str">
        <f>Source!F228</f>
        <v>Цена поставщика</v>
      </c>
      <c r="C848" s="67" t="s">
        <v>957</v>
      </c>
      <c r="D848" s="68" t="str">
        <f>Source!H228</f>
        <v>м</v>
      </c>
      <c r="E848" s="69">
        <f>Source!K228</f>
        <v>1.5</v>
      </c>
      <c r="F848" s="69"/>
      <c r="G848" s="69">
        <f>Source!I228</f>
        <v>1.5</v>
      </c>
      <c r="H848" s="70">
        <f>Source!AL228</f>
        <v>160.75</v>
      </c>
      <c r="I848" s="71"/>
      <c r="J848" s="70"/>
      <c r="K848" s="71">
        <f>ROUND(1.02,7)</f>
        <v>1.02</v>
      </c>
      <c r="L848" s="70">
        <f>Source!P228</f>
        <v>245.95</v>
      </c>
    </row>
    <row r="849" spans="1:83" ht="15" x14ac:dyDescent="0.2">
      <c r="C849" s="75" t="s">
        <v>852</v>
      </c>
      <c r="D849" s="75"/>
      <c r="E849" s="75"/>
      <c r="F849" s="75"/>
      <c r="G849" s="75"/>
      <c r="H849" s="75"/>
      <c r="I849" s="76">
        <f>K849/E848</f>
        <v>163.96666666666667</v>
      </c>
      <c r="J849" s="76"/>
      <c r="K849" s="76">
        <f>L848</f>
        <v>245.95</v>
      </c>
      <c r="L849" s="76"/>
      <c r="AD849">
        <f>ROUND((Source!AT228/100)*((ROUND(ROUND(Source!AO228,2)*Source!I228, 2)+ROUND(ROUND(Source!AN228,2)*Source!I228, 2))), 2)</f>
        <v>0</v>
      </c>
      <c r="AE849">
        <f>ROUND((Source!AU228/100)*((ROUND(ROUND(Source!AO228,2)*Source!I228, 2)+ROUND(ROUND(Source!AN228,2)*Source!I228, 2))), 2)</f>
        <v>0</v>
      </c>
      <c r="AN849" s="72">
        <f>L848</f>
        <v>245.95</v>
      </c>
      <c r="AO849">
        <f>0</f>
        <v>0</v>
      </c>
      <c r="AQ849" t="s">
        <v>853</v>
      </c>
      <c r="AR849">
        <f>0</f>
        <v>0</v>
      </c>
      <c r="AT849">
        <f>0</f>
        <v>0</v>
      </c>
      <c r="AV849" t="s">
        <v>853</v>
      </c>
      <c r="AW849" s="72">
        <f>L848</f>
        <v>245.95</v>
      </c>
      <c r="AZ849">
        <f>Source!X228</f>
        <v>0</v>
      </c>
      <c r="BA849">
        <f>Source!Y228</f>
        <v>0</v>
      </c>
      <c r="CD849">
        <v>1</v>
      </c>
    </row>
    <row r="850" spans="1:83" ht="39.75" x14ac:dyDescent="0.2">
      <c r="A850" s="78" t="s">
        <v>397</v>
      </c>
      <c r="B850" s="67" t="str">
        <f>Source!F230</f>
        <v>Цена поставщика</v>
      </c>
      <c r="C850" s="67" t="s">
        <v>948</v>
      </c>
      <c r="D850" s="68" t="str">
        <f>Source!H230</f>
        <v>ШТ</v>
      </c>
      <c r="E850" s="69">
        <f>Source!K230</f>
        <v>3</v>
      </c>
      <c r="F850" s="69"/>
      <c r="G850" s="69">
        <f>Source!I230</f>
        <v>3</v>
      </c>
      <c r="H850" s="70">
        <f>Source!AL230</f>
        <v>1754</v>
      </c>
      <c r="I850" s="71"/>
      <c r="J850" s="70"/>
      <c r="K850" s="71">
        <f>ROUND(1.02,7)</f>
        <v>1.02</v>
      </c>
      <c r="L850" s="70">
        <f>Source!P230</f>
        <v>5367.24</v>
      </c>
    </row>
    <row r="851" spans="1:83" ht="15" x14ac:dyDescent="0.2">
      <c r="C851" s="75" t="s">
        <v>852</v>
      </c>
      <c r="D851" s="75"/>
      <c r="E851" s="75"/>
      <c r="F851" s="75"/>
      <c r="G851" s="75"/>
      <c r="H851" s="75"/>
      <c r="I851" s="76">
        <f>K851/E850</f>
        <v>1789.08</v>
      </c>
      <c r="J851" s="76"/>
      <c r="K851" s="76">
        <f>L850</f>
        <v>5367.24</v>
      </c>
      <c r="L851" s="76"/>
      <c r="AD851">
        <f>ROUND((Source!AT230/100)*((ROUND(ROUND(Source!AO230,2)*Source!I230, 2)+ROUND(ROUND(Source!AN230,2)*Source!I230, 2))), 2)</f>
        <v>0</v>
      </c>
      <c r="AE851">
        <f>ROUND((Source!AU230/100)*((ROUND(ROUND(Source!AO230,2)*Source!I230, 2)+ROUND(ROUND(Source!AN230,2)*Source!I230, 2))), 2)</f>
        <v>0</v>
      </c>
      <c r="AN851" s="72">
        <f>L850</f>
        <v>5367.24</v>
      </c>
      <c r="AO851">
        <f>0</f>
        <v>0</v>
      </c>
      <c r="AQ851" t="s">
        <v>853</v>
      </c>
      <c r="AR851">
        <f>0</f>
        <v>0</v>
      </c>
      <c r="AT851">
        <f>0</f>
        <v>0</v>
      </c>
      <c r="AV851" t="s">
        <v>853</v>
      </c>
      <c r="AW851" s="72">
        <f>L850</f>
        <v>5367.24</v>
      </c>
      <c r="AZ851">
        <f>Source!X230</f>
        <v>0</v>
      </c>
      <c r="BA851">
        <f>Source!Y230</f>
        <v>0</v>
      </c>
      <c r="CD851">
        <v>1</v>
      </c>
    </row>
    <row r="852" spans="1:83" ht="39.75" x14ac:dyDescent="0.2">
      <c r="A852" s="78" t="s">
        <v>398</v>
      </c>
      <c r="B852" s="67" t="str">
        <f>Source!F231</f>
        <v>Цена поставщика</v>
      </c>
      <c r="C852" s="67" t="s">
        <v>961</v>
      </c>
      <c r="D852" s="68" t="str">
        <f>Source!H231</f>
        <v>ШТ</v>
      </c>
      <c r="E852" s="69">
        <f>Source!K231</f>
        <v>3</v>
      </c>
      <c r="F852" s="69"/>
      <c r="G852" s="69">
        <f>Source!I231</f>
        <v>3</v>
      </c>
      <c r="H852" s="70">
        <f>Source!AL231</f>
        <v>4063</v>
      </c>
      <c r="I852" s="71"/>
      <c r="J852" s="70"/>
      <c r="K852" s="71">
        <f>ROUND(1.02,7)</f>
        <v>1.02</v>
      </c>
      <c r="L852" s="70">
        <f>Source!P231</f>
        <v>12432.78</v>
      </c>
    </row>
    <row r="853" spans="1:83" ht="15" x14ac:dyDescent="0.2">
      <c r="C853" s="75" t="s">
        <v>852</v>
      </c>
      <c r="D853" s="75"/>
      <c r="E853" s="75"/>
      <c r="F853" s="75"/>
      <c r="G853" s="75"/>
      <c r="H853" s="75"/>
      <c r="I853" s="76">
        <f>K853/E852</f>
        <v>4144.26</v>
      </c>
      <c r="J853" s="76"/>
      <c r="K853" s="76">
        <f>L852</f>
        <v>12432.78</v>
      </c>
      <c r="L853" s="76"/>
      <c r="AD853">
        <f>ROUND((Source!AT231/100)*((ROUND(ROUND(Source!AO231,2)*Source!I231, 2)+ROUND(ROUND(Source!AN231,2)*Source!I231, 2))), 2)</f>
        <v>0</v>
      </c>
      <c r="AE853">
        <f>ROUND((Source!AU231/100)*((ROUND(ROUND(Source!AO231,2)*Source!I231, 2)+ROUND(ROUND(Source!AN231,2)*Source!I231, 2))), 2)</f>
        <v>0</v>
      </c>
      <c r="AN853" s="72">
        <f>L852</f>
        <v>12432.78</v>
      </c>
      <c r="AO853">
        <f>0</f>
        <v>0</v>
      </c>
      <c r="AQ853" t="s">
        <v>853</v>
      </c>
      <c r="AR853">
        <f>0</f>
        <v>0</v>
      </c>
      <c r="AT853">
        <f>0</f>
        <v>0</v>
      </c>
      <c r="AV853" t="s">
        <v>853</v>
      </c>
      <c r="AW853" s="72">
        <f>L852</f>
        <v>12432.78</v>
      </c>
      <c r="AZ853">
        <f>Source!X231</f>
        <v>0</v>
      </c>
      <c r="BA853">
        <f>Source!Y231</f>
        <v>0</v>
      </c>
      <c r="CD853">
        <v>1</v>
      </c>
    </row>
    <row r="854" spans="1:83" ht="39.75" x14ac:dyDescent="0.2">
      <c r="A854" s="78" t="s">
        <v>400</v>
      </c>
      <c r="B854" s="67" t="str">
        <f>Source!F232</f>
        <v>Цена поставщика</v>
      </c>
      <c r="C854" s="67" t="s">
        <v>962</v>
      </c>
      <c r="D854" s="68" t="str">
        <f>Source!H232</f>
        <v>ШТ</v>
      </c>
      <c r="E854" s="69">
        <f>Source!K232</f>
        <v>1</v>
      </c>
      <c r="F854" s="69"/>
      <c r="G854" s="69">
        <f>Source!I232</f>
        <v>1</v>
      </c>
      <c r="H854" s="70">
        <f>Source!AL232</f>
        <v>1820</v>
      </c>
      <c r="I854" s="71"/>
      <c r="J854" s="70"/>
      <c r="K854" s="71">
        <f>ROUND(1.02,7)</f>
        <v>1.02</v>
      </c>
      <c r="L854" s="70">
        <f>Source!P232</f>
        <v>1856.4</v>
      </c>
    </row>
    <row r="855" spans="1:83" ht="15" x14ac:dyDescent="0.2">
      <c r="C855" s="75" t="s">
        <v>852</v>
      </c>
      <c r="D855" s="75"/>
      <c r="E855" s="75"/>
      <c r="F855" s="75"/>
      <c r="G855" s="75"/>
      <c r="H855" s="75"/>
      <c r="I855" s="76">
        <f>K855/E854</f>
        <v>1856.4</v>
      </c>
      <c r="J855" s="76"/>
      <c r="K855" s="76">
        <f>L854</f>
        <v>1856.4</v>
      </c>
      <c r="L855" s="76"/>
      <c r="AD855">
        <f>ROUND((Source!AT232/100)*((ROUND(ROUND(Source!AO232,2)*Source!I232, 2)+ROUND(ROUND(Source!AN232,2)*Source!I232, 2))), 2)</f>
        <v>0</v>
      </c>
      <c r="AE855">
        <f>ROUND((Source!AU232/100)*((ROUND(ROUND(Source!AO232,2)*Source!I232, 2)+ROUND(ROUND(Source!AN232,2)*Source!I232, 2))), 2)</f>
        <v>0</v>
      </c>
      <c r="AN855" s="72">
        <f>L854</f>
        <v>1856.4</v>
      </c>
      <c r="AO855">
        <f>0</f>
        <v>0</v>
      </c>
      <c r="AQ855" t="s">
        <v>853</v>
      </c>
      <c r="AR855">
        <f>0</f>
        <v>0</v>
      </c>
      <c r="AT855">
        <f>0</f>
        <v>0</v>
      </c>
      <c r="AV855" t="s">
        <v>853</v>
      </c>
      <c r="AW855" s="72">
        <f>L854</f>
        <v>1856.4</v>
      </c>
      <c r="AZ855">
        <f>Source!X232</f>
        <v>0</v>
      </c>
      <c r="BA855">
        <f>Source!Y232</f>
        <v>0</v>
      </c>
      <c r="CD855">
        <v>1</v>
      </c>
    </row>
    <row r="856" spans="1:83" ht="106.5" x14ac:dyDescent="0.2">
      <c r="A856" s="57" t="s">
        <v>402</v>
      </c>
      <c r="B856" s="59" t="s">
        <v>963</v>
      </c>
      <c r="C856" s="59" t="s">
        <v>964</v>
      </c>
      <c r="D856" s="60" t="str">
        <f>Source!H233</f>
        <v>КОМПЛ</v>
      </c>
      <c r="E856" s="61">
        <f>Source!K233</f>
        <v>1</v>
      </c>
      <c r="F856" s="61"/>
      <c r="G856" s="61">
        <f>Source!I233</f>
        <v>1</v>
      </c>
      <c r="H856" s="63"/>
      <c r="I856" s="62"/>
      <c r="J856" s="63"/>
      <c r="K856" s="62"/>
      <c r="L856" s="63"/>
    </row>
    <row r="857" spans="1:83" ht="191.25" x14ac:dyDescent="0.2">
      <c r="B857" s="64" t="str">
        <f>Source!EO233</f>
        <v>Поправка: 571/пр_2022_т.2_п.4  Поправка: 421/пр_2020_прил.10_т.5_п.4_гр.3</v>
      </c>
      <c r="C857" s="64" t="str">
        <f>Source!CN233</f>
        <v>Поправка: 571/пр_2022_т.2_п.4  Наименование: При демонтаже (разборке) металлических конструкций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58" spans="1:83" ht="15" x14ac:dyDescent="0.2">
      <c r="A858" s="58"/>
      <c r="B858" s="61">
        <v>1</v>
      </c>
      <c r="C858" s="58" t="s">
        <v>844</v>
      </c>
      <c r="D858" s="60" t="s">
        <v>618</v>
      </c>
      <c r="E858" s="65"/>
      <c r="F858" s="61"/>
      <c r="G858" s="65">
        <f>Source!U233</f>
        <v>6.2328000000000001</v>
      </c>
      <c r="H858" s="61"/>
      <c r="I858" s="61"/>
      <c r="J858" s="61"/>
      <c r="K858" s="61"/>
      <c r="L858" s="66">
        <f>SUM(L859:L859)-SUMIF(CE859:CE859, 1, L859:L859)</f>
        <v>3112.54</v>
      </c>
    </row>
    <row r="859" spans="1:83" ht="28.5" x14ac:dyDescent="0.2">
      <c r="A859" s="59"/>
      <c r="B859" s="59" t="s">
        <v>735</v>
      </c>
      <c r="C859" s="59" t="s">
        <v>736</v>
      </c>
      <c r="D859" s="60" t="s">
        <v>618</v>
      </c>
      <c r="E859" s="61">
        <v>7.42</v>
      </c>
      <c r="F859" s="61">
        <f>ROUND((0.7)*1.2,7)</f>
        <v>0.84</v>
      </c>
      <c r="G859" s="61">
        <f>SmtRes!CX218</f>
        <v>6.2328000000000001</v>
      </c>
      <c r="H859" s="63"/>
      <c r="I859" s="62"/>
      <c r="J859" s="63">
        <f>SmtRes!CZ218</f>
        <v>499.38</v>
      </c>
      <c r="K859" s="62"/>
      <c r="L859" s="63">
        <f>SmtRes!DI218</f>
        <v>3112.54</v>
      </c>
    </row>
    <row r="860" spans="1:83" ht="15" x14ac:dyDescent="0.2">
      <c r="A860" s="58"/>
      <c r="B860" s="61">
        <v>2</v>
      </c>
      <c r="C860" s="58" t="s">
        <v>845</v>
      </c>
      <c r="D860" s="60"/>
      <c r="E860" s="65"/>
      <c r="F860" s="61"/>
      <c r="G860" s="65"/>
      <c r="H860" s="61"/>
      <c r="I860" s="61"/>
      <c r="J860" s="61"/>
      <c r="K860" s="61"/>
      <c r="L860" s="66">
        <f>SUM(L861:L865)-SUMIF(CE861:CE865, 1, L861:L865)</f>
        <v>942.01</v>
      </c>
    </row>
    <row r="861" spans="1:83" ht="15" x14ac:dyDescent="0.2">
      <c r="A861" s="58"/>
      <c r="B861" s="61"/>
      <c r="C861" s="58" t="s">
        <v>847</v>
      </c>
      <c r="D861" s="60" t="s">
        <v>618</v>
      </c>
      <c r="E861" s="65"/>
      <c r="F861" s="61"/>
      <c r="G861" s="65">
        <f>Source!V233</f>
        <v>0.85680000000000001</v>
      </c>
      <c r="H861" s="61"/>
      <c r="I861" s="61"/>
      <c r="J861" s="61"/>
      <c r="K861" s="61"/>
      <c r="L861" s="66">
        <f>SUMIF(CE862:CE865, 1, L862:L865)</f>
        <v>493.61</v>
      </c>
      <c r="CE861">
        <v>1</v>
      </c>
    </row>
    <row r="862" spans="1:83" ht="28.5" x14ac:dyDescent="0.2">
      <c r="A862" s="59"/>
      <c r="B862" s="59" t="s">
        <v>652</v>
      </c>
      <c r="C862" s="59" t="s">
        <v>654</v>
      </c>
      <c r="D862" s="60" t="s">
        <v>509</v>
      </c>
      <c r="E862" s="61">
        <v>0.61</v>
      </c>
      <c r="F862" s="61">
        <f>ROUND((0.7)*1.2,7)</f>
        <v>0.84</v>
      </c>
      <c r="G862" s="61">
        <f>SmtRes!CX220</f>
        <v>0.51239999999999997</v>
      </c>
      <c r="H862" s="63"/>
      <c r="I862" s="62"/>
      <c r="J862" s="63">
        <f>SmtRes!CZ220</f>
        <v>1472.33</v>
      </c>
      <c r="K862" s="62"/>
      <c r="L862" s="63">
        <f>SmtRes!DG220</f>
        <v>754.42</v>
      </c>
    </row>
    <row r="863" spans="1:83" ht="28.5" x14ac:dyDescent="0.2">
      <c r="A863" s="59"/>
      <c r="B863" s="59" t="s">
        <v>655</v>
      </c>
      <c r="C863" s="59" t="s">
        <v>861</v>
      </c>
      <c r="D863" s="60" t="s">
        <v>618</v>
      </c>
      <c r="E863" s="61">
        <f>SmtRes!DO220*SmtRes!AT220</f>
        <v>0.61</v>
      </c>
      <c r="F863" s="61">
        <f>ROUND((0.7)*1.2,7)</f>
        <v>0.84</v>
      </c>
      <c r="G863" s="61">
        <f>SmtRes!DO220*SmtRes!CX220</f>
        <v>0.51239999999999997</v>
      </c>
      <c r="H863" s="63"/>
      <c r="I863" s="62"/>
      <c r="J863" s="63">
        <f>ROUND(SmtRes!AG220/SmtRes!DO220, 2)</f>
        <v>642.05999999999995</v>
      </c>
      <c r="K863" s="62"/>
      <c r="L863" s="63">
        <f>SmtRes!DH220</f>
        <v>328.99</v>
      </c>
      <c r="CE863">
        <v>1</v>
      </c>
    </row>
    <row r="864" spans="1:83" ht="28.5" x14ac:dyDescent="0.2">
      <c r="A864" s="59"/>
      <c r="B864" s="59" t="s">
        <v>626</v>
      </c>
      <c r="C864" s="59" t="s">
        <v>628</v>
      </c>
      <c r="D864" s="60" t="s">
        <v>509</v>
      </c>
      <c r="E864" s="61">
        <v>0.41</v>
      </c>
      <c r="F864" s="61">
        <f>ROUND((0.7)*1.2,7)</f>
        <v>0.84</v>
      </c>
      <c r="G864" s="61">
        <f>SmtRes!CX221</f>
        <v>0.34439999999999998</v>
      </c>
      <c r="H864" s="63"/>
      <c r="I864" s="62"/>
      <c r="J864" s="63">
        <f>SmtRes!CZ221</f>
        <v>544.70000000000005</v>
      </c>
      <c r="K864" s="62"/>
      <c r="L864" s="63">
        <f>SmtRes!DG221</f>
        <v>187.59</v>
      </c>
    </row>
    <row r="865" spans="1:83" ht="28.5" x14ac:dyDescent="0.2">
      <c r="A865" s="59"/>
      <c r="B865" s="59" t="s">
        <v>625</v>
      </c>
      <c r="C865" s="59" t="s">
        <v>846</v>
      </c>
      <c r="D865" s="60" t="s">
        <v>618</v>
      </c>
      <c r="E865" s="61">
        <f>SmtRes!DO221*SmtRes!AT221</f>
        <v>0.41</v>
      </c>
      <c r="F865" s="61">
        <f>ROUND((0.7)*1.2,7)</f>
        <v>0.84</v>
      </c>
      <c r="G865" s="61">
        <f>SmtRes!DO221*SmtRes!CX221</f>
        <v>0.34439999999999998</v>
      </c>
      <c r="H865" s="63"/>
      <c r="I865" s="62"/>
      <c r="J865" s="63">
        <f>ROUND(SmtRes!AG221/SmtRes!DO221, 2)</f>
        <v>477.98</v>
      </c>
      <c r="K865" s="62"/>
      <c r="L865" s="63">
        <f>SmtRes!DH221</f>
        <v>164.62</v>
      </c>
      <c r="CE865">
        <v>1</v>
      </c>
    </row>
    <row r="866" spans="1:83" ht="15" x14ac:dyDescent="0.2">
      <c r="A866" s="58"/>
      <c r="B866" s="61">
        <v>4</v>
      </c>
      <c r="C866" s="58" t="s">
        <v>858</v>
      </c>
      <c r="D866" s="60"/>
      <c r="E866" s="65"/>
      <c r="F866" s="61"/>
      <c r="G866" s="65"/>
      <c r="H866" s="61"/>
      <c r="I866" s="61"/>
      <c r="J866" s="61"/>
      <c r="K866" s="61"/>
      <c r="L866" s="66">
        <f>SUM(L867:L871)-SUMIF(CE867:CE871, 1, L867:L871)</f>
        <v>0</v>
      </c>
    </row>
    <row r="867" spans="1:83" ht="14.25" x14ac:dyDescent="0.2">
      <c r="A867" s="59"/>
      <c r="B867" s="59" t="s">
        <v>634</v>
      </c>
      <c r="C867" s="59" t="s">
        <v>636</v>
      </c>
      <c r="D867" s="60" t="s">
        <v>637</v>
      </c>
      <c r="E867" s="61">
        <v>0.01</v>
      </c>
      <c r="F867" s="61">
        <f>ROUND(0,7)</f>
        <v>0</v>
      </c>
      <c r="G867" s="61">
        <f>SmtRes!CX222</f>
        <v>0</v>
      </c>
      <c r="H867" s="63">
        <f>SmtRes!CZ222</f>
        <v>238.29</v>
      </c>
      <c r="I867" s="62">
        <f>SmtRes!AI222</f>
        <v>2.0699999999999998</v>
      </c>
      <c r="J867" s="63">
        <f>ROUND(H867*I867, 2)</f>
        <v>493.26</v>
      </c>
      <c r="K867" s="62"/>
      <c r="L867" s="63">
        <f>SmtRes!DF222</f>
        <v>0</v>
      </c>
    </row>
    <row r="868" spans="1:83" ht="14.25" x14ac:dyDescent="0.2">
      <c r="A868" s="59"/>
      <c r="B868" s="59" t="s">
        <v>638</v>
      </c>
      <c r="C868" s="59" t="s">
        <v>640</v>
      </c>
      <c r="D868" s="60" t="s">
        <v>637</v>
      </c>
      <c r="E868" s="61">
        <v>0.03</v>
      </c>
      <c r="F868" s="61">
        <f>ROUND(0,7)</f>
        <v>0</v>
      </c>
      <c r="G868" s="61">
        <f>SmtRes!CX223</f>
        <v>0</v>
      </c>
      <c r="H868" s="63">
        <f>SmtRes!CZ223</f>
        <v>80.02</v>
      </c>
      <c r="I868" s="62">
        <f>SmtRes!AI223</f>
        <v>2.0699999999999998</v>
      </c>
      <c r="J868" s="63">
        <f>ROUND(H868*I868, 2)</f>
        <v>165.64</v>
      </c>
      <c r="K868" s="62"/>
      <c r="L868" s="63">
        <f>SmtRes!DF223</f>
        <v>0</v>
      </c>
    </row>
    <row r="869" spans="1:83" ht="14.25" x14ac:dyDescent="0.2">
      <c r="A869" s="59"/>
      <c r="B869" s="59" t="s">
        <v>641</v>
      </c>
      <c r="C869" s="59" t="s">
        <v>643</v>
      </c>
      <c r="D869" s="60" t="s">
        <v>637</v>
      </c>
      <c r="E869" s="61">
        <v>0.02</v>
      </c>
      <c r="F869" s="61">
        <f>ROUND(0,7)</f>
        <v>0</v>
      </c>
      <c r="G869" s="61">
        <f>SmtRes!CX224</f>
        <v>0</v>
      </c>
      <c r="H869" s="63">
        <f>SmtRes!CZ224</f>
        <v>56.11</v>
      </c>
      <c r="I869" s="62">
        <f>SmtRes!AI224</f>
        <v>1.58</v>
      </c>
      <c r="J869" s="63">
        <f>ROUND(H869*I869, 2)</f>
        <v>88.65</v>
      </c>
      <c r="K869" s="62"/>
      <c r="L869" s="63">
        <f>SmtRes!DF224</f>
        <v>0</v>
      </c>
    </row>
    <row r="870" spans="1:83" ht="14.25" x14ac:dyDescent="0.2">
      <c r="A870" s="59"/>
      <c r="B870" s="59" t="s">
        <v>644</v>
      </c>
      <c r="C870" s="59" t="s">
        <v>646</v>
      </c>
      <c r="D870" s="60" t="s">
        <v>224</v>
      </c>
      <c r="E870" s="61">
        <v>1E-4</v>
      </c>
      <c r="F870" s="61">
        <f>ROUND(0,7)</f>
        <v>0</v>
      </c>
      <c r="G870" s="61">
        <f>SmtRes!CX225</f>
        <v>0</v>
      </c>
      <c r="H870" s="63">
        <f>SmtRes!CZ225</f>
        <v>80020.98</v>
      </c>
      <c r="I870" s="62">
        <f>SmtRes!AI225</f>
        <v>1.02</v>
      </c>
      <c r="J870" s="63">
        <f>ROUND(H870*I870, 2)</f>
        <v>81621.399999999994</v>
      </c>
      <c r="K870" s="62"/>
      <c r="L870" s="63">
        <f>SmtRes!DF225</f>
        <v>0</v>
      </c>
    </row>
    <row r="871" spans="1:83" ht="14.25" x14ac:dyDescent="0.2">
      <c r="A871" s="59"/>
      <c r="B871" s="59" t="s">
        <v>647</v>
      </c>
      <c r="C871" s="59" t="s">
        <v>649</v>
      </c>
      <c r="D871" s="60" t="s">
        <v>637</v>
      </c>
      <c r="E871" s="61">
        <v>0.12</v>
      </c>
      <c r="F871" s="61">
        <f>ROUND(0,7)</f>
        <v>0</v>
      </c>
      <c r="G871" s="61">
        <f>SmtRes!CX226</f>
        <v>0</v>
      </c>
      <c r="H871" s="63">
        <f>SmtRes!CZ226</f>
        <v>60.6</v>
      </c>
      <c r="I871" s="62">
        <f>SmtRes!AI226</f>
        <v>1.1200000000000001</v>
      </c>
      <c r="J871" s="63">
        <f>ROUND(H871*I871, 2)</f>
        <v>67.87</v>
      </c>
      <c r="K871" s="62"/>
      <c r="L871" s="63">
        <f>SmtRes!DF226</f>
        <v>0</v>
      </c>
    </row>
    <row r="872" spans="1:83" ht="14.25" x14ac:dyDescent="0.2">
      <c r="A872" s="59"/>
      <c r="B872" s="59" t="str">
        <f>EtalonRes!I298</f>
        <v>07.2.07.13</v>
      </c>
      <c r="C872" s="59" t="str">
        <f>EtalonRes!K298</f>
        <v>Хомуты стальные</v>
      </c>
      <c r="D872" s="60" t="str">
        <f>EtalonRes!O298</f>
        <v>кг</v>
      </c>
      <c r="E872" s="61">
        <f>EtalonRes!X298</f>
        <v>0</v>
      </c>
      <c r="F872" s="61">
        <f>ROUND(0,7)</f>
        <v>0</v>
      </c>
      <c r="G872" s="61">
        <f>ROUND(EtalonRes!AG298*Source!I233, 7)</f>
        <v>0</v>
      </c>
      <c r="H872" s="63"/>
      <c r="I872" s="62"/>
      <c r="J872" s="63"/>
      <c r="K872" s="62"/>
      <c r="L872" s="63"/>
    </row>
    <row r="873" spans="1:83" ht="14.25" x14ac:dyDescent="0.2">
      <c r="A873" s="59"/>
      <c r="B873" s="59" t="str">
        <f>EtalonRes!I299</f>
        <v>08.3.04.02</v>
      </c>
      <c r="C873" s="59" t="str">
        <f>EtalonRes!K299</f>
        <v>Сталь стержневая диаметром до 10 мм</v>
      </c>
      <c r="D873" s="60" t="str">
        <f>EtalonRes!O299</f>
        <v>т</v>
      </c>
      <c r="E873" s="61">
        <f>EtalonRes!X299</f>
        <v>0</v>
      </c>
      <c r="F873" s="61">
        <f>ROUND(0,7)</f>
        <v>0</v>
      </c>
      <c r="G873" s="61">
        <f>ROUND(EtalonRes!AG299*Source!I233, 7)</f>
        <v>0</v>
      </c>
      <c r="H873" s="63"/>
      <c r="I873" s="62"/>
      <c r="J873" s="63"/>
      <c r="K873" s="62"/>
      <c r="L873" s="63"/>
    </row>
    <row r="874" spans="1:83" ht="28.5" x14ac:dyDescent="0.2">
      <c r="A874" s="59"/>
      <c r="B874" s="59" t="str">
        <f>EtalonRes!I302</f>
        <v>21.2.01.02</v>
      </c>
      <c r="C874" s="59" t="str">
        <f>EtalonRes!K302</f>
        <v>Провода неизолированные для воздушных линий электропередач</v>
      </c>
      <c r="D874" s="60" t="str">
        <f>EtalonRes!O302</f>
        <v>т</v>
      </c>
      <c r="E874" s="61">
        <f>EtalonRes!X302</f>
        <v>0</v>
      </c>
      <c r="F874" s="61">
        <f>ROUND(0,7)</f>
        <v>0</v>
      </c>
      <c r="G874" s="61">
        <f>ROUND(EtalonRes!AG302*Source!I233, 7)</f>
        <v>0</v>
      </c>
      <c r="H874" s="63"/>
      <c r="I874" s="62"/>
      <c r="J874" s="63"/>
      <c r="K874" s="62"/>
      <c r="L874" s="63"/>
    </row>
    <row r="875" spans="1:83" ht="28.5" x14ac:dyDescent="0.2">
      <c r="A875" s="59"/>
      <c r="B875" s="59" t="str">
        <f>EtalonRes!I303</f>
        <v>22.2.01.04</v>
      </c>
      <c r="C875" s="59" t="str">
        <f>EtalonRes!K303</f>
        <v>Изоляторы линейные штыревые фарфоровые</v>
      </c>
      <c r="D875" s="60" t="str">
        <f>EtalonRes!O303</f>
        <v>ШТ</v>
      </c>
      <c r="E875" s="61">
        <f>EtalonRes!X303</f>
        <v>0</v>
      </c>
      <c r="F875" s="61">
        <f>ROUND(0,7)</f>
        <v>0</v>
      </c>
      <c r="G875" s="61">
        <f>ROUND(EtalonRes!AG303*Source!I233, 7)</f>
        <v>0</v>
      </c>
      <c r="H875" s="63"/>
      <c r="I875" s="62"/>
      <c r="J875" s="63"/>
      <c r="K875" s="62"/>
      <c r="L875" s="63"/>
    </row>
    <row r="876" spans="1:83" ht="14.25" x14ac:dyDescent="0.2">
      <c r="A876" s="59"/>
      <c r="B876" s="59" t="str">
        <f>EtalonRes!I304</f>
        <v>22.2.02.03</v>
      </c>
      <c r="C876" s="67" t="str">
        <f>EtalonRes!K304</f>
        <v>Детали крепления стальные</v>
      </c>
      <c r="D876" s="68" t="str">
        <f>EtalonRes!O304</f>
        <v>кг</v>
      </c>
      <c r="E876" s="69">
        <f>EtalonRes!X304</f>
        <v>0</v>
      </c>
      <c r="F876" s="69">
        <f>ROUND(0,7)</f>
        <v>0</v>
      </c>
      <c r="G876" s="69">
        <f>ROUND(EtalonRes!AG304*Source!I233, 7)</f>
        <v>0</v>
      </c>
      <c r="H876" s="70"/>
      <c r="I876" s="71"/>
      <c r="J876" s="70"/>
      <c r="K876" s="71"/>
      <c r="L876" s="70"/>
    </row>
    <row r="877" spans="1:83" ht="15" x14ac:dyDescent="0.2">
      <c r="A877" s="59"/>
      <c r="B877" s="59"/>
      <c r="C877" s="73" t="s">
        <v>848</v>
      </c>
      <c r="D877" s="60"/>
      <c r="E877" s="61"/>
      <c r="F877" s="61"/>
      <c r="G877" s="61"/>
      <c r="H877" s="63"/>
      <c r="I877" s="62"/>
      <c r="J877" s="63"/>
      <c r="K877" s="62"/>
      <c r="L877" s="63">
        <f>L858+L860+L861+L866</f>
        <v>4548.16</v>
      </c>
    </row>
    <row r="878" spans="1:83" ht="14.25" x14ac:dyDescent="0.2">
      <c r="A878" s="59"/>
      <c r="B878" s="59"/>
      <c r="C878" s="59" t="s">
        <v>849</v>
      </c>
      <c r="D878" s="60"/>
      <c r="E878" s="61"/>
      <c r="F878" s="61"/>
      <c r="G878" s="61"/>
      <c r="H878" s="63"/>
      <c r="I878" s="62"/>
      <c r="J878" s="63"/>
      <c r="K878" s="62"/>
      <c r="L878" s="63">
        <f>SUM(AR856:AR881)+SUM(AS856:AS881)+SUM(AT856:AT881)+SUM(AU856:AU881)+SUM(AV856:AV881)</f>
        <v>3606.15</v>
      </c>
    </row>
    <row r="879" spans="1:83" ht="14.25" x14ac:dyDescent="0.2">
      <c r="A879" s="59"/>
      <c r="B879" s="59" t="s">
        <v>27</v>
      </c>
      <c r="C879" s="59" t="s">
        <v>850</v>
      </c>
      <c r="D879" s="60" t="s">
        <v>781</v>
      </c>
      <c r="E879" s="61">
        <f>Source!BZ233</f>
        <v>103</v>
      </c>
      <c r="F879" s="61"/>
      <c r="G879" s="61">
        <f>Source!AT233</f>
        <v>103</v>
      </c>
      <c r="H879" s="63"/>
      <c r="I879" s="62"/>
      <c r="J879" s="63"/>
      <c r="K879" s="62"/>
      <c r="L879" s="63">
        <f>SUM(AZ856:AZ881)</f>
        <v>3714.33</v>
      </c>
    </row>
    <row r="880" spans="1:83" ht="14.25" x14ac:dyDescent="0.2">
      <c r="A880" s="67"/>
      <c r="B880" s="67" t="s">
        <v>28</v>
      </c>
      <c r="C880" s="67" t="s">
        <v>851</v>
      </c>
      <c r="D880" s="68" t="s">
        <v>781</v>
      </c>
      <c r="E880" s="69">
        <f>Source!CA233</f>
        <v>60</v>
      </c>
      <c r="F880" s="69"/>
      <c r="G880" s="69">
        <f>Source!AU233</f>
        <v>60</v>
      </c>
      <c r="H880" s="70"/>
      <c r="I880" s="71"/>
      <c r="J880" s="70"/>
      <c r="K880" s="71"/>
      <c r="L880" s="70">
        <f>SUM(BA856:BA881)</f>
        <v>2163.69</v>
      </c>
    </row>
    <row r="881" spans="1:82" ht="15" x14ac:dyDescent="0.2">
      <c r="C881" s="75" t="s">
        <v>852</v>
      </c>
      <c r="D881" s="75"/>
      <c r="E881" s="75"/>
      <c r="F881" s="75"/>
      <c r="G881" s="75"/>
      <c r="H881" s="75"/>
      <c r="I881" s="76">
        <f>K881/E856</f>
        <v>10426.18</v>
      </c>
      <c r="J881" s="76"/>
      <c r="K881" s="76">
        <f>L858+L860+L866+L879+L880+L861</f>
        <v>10426.18</v>
      </c>
      <c r="L881" s="76"/>
      <c r="AD881">
        <f>ROUND((Source!AT233/100)*((ROUND(SUMIF(SmtRes!AQ218:'SmtRes'!AQ226,"=1",SmtRes!AD218:'SmtRes'!AD226)*Source!I233, 2)+ROUND(SUMIF(SmtRes!AQ218:'SmtRes'!AQ226,"=1",SmtRes!AC218:'SmtRes'!AC226)*Source!I233, 2))), 2)</f>
        <v>1668</v>
      </c>
      <c r="AE881">
        <f>ROUND((Source!AU233/100)*((ROUND(SUMIF(SmtRes!AQ218:'SmtRes'!AQ226,"=1",SmtRes!AD218:'SmtRes'!AD226)*Source!I233, 2)+ROUND(SUMIF(SmtRes!AQ218:'SmtRes'!AQ226,"=1",SmtRes!AC218:'SmtRes'!AC226)*Source!I233, 2))), 2)</f>
        <v>971.65</v>
      </c>
      <c r="AN881" s="72">
        <f>L858+L860+L866+L879+L880+L861</f>
        <v>10426.18</v>
      </c>
      <c r="AO881" s="72">
        <f>L860</f>
        <v>942.01</v>
      </c>
      <c r="AQ881" t="s">
        <v>853</v>
      </c>
      <c r="AR881" s="72">
        <f>L858</f>
        <v>3112.54</v>
      </c>
      <c r="AT881" s="72">
        <f>L861</f>
        <v>493.61</v>
      </c>
      <c r="AV881" t="s">
        <v>853</v>
      </c>
      <c r="AW881" s="72">
        <f>L866</f>
        <v>0</v>
      </c>
      <c r="AZ881">
        <f>Source!X233</f>
        <v>3714.33</v>
      </c>
      <c r="BA881">
        <f>Source!Y233</f>
        <v>2163.69</v>
      </c>
      <c r="CD881">
        <v>1</v>
      </c>
    </row>
    <row r="882" spans="1:82" ht="39.75" x14ac:dyDescent="0.2">
      <c r="A882" s="57" t="s">
        <v>407</v>
      </c>
      <c r="B882" s="59" t="str">
        <f>Source!F234</f>
        <v>Цена поставщика</v>
      </c>
      <c r="C882" s="59" t="s">
        <v>934</v>
      </c>
      <c r="D882" s="60" t="str">
        <f>Source!H234</f>
        <v>м</v>
      </c>
      <c r="E882" s="61">
        <f>Source!K234</f>
        <v>4.5</v>
      </c>
      <c r="F882" s="61"/>
      <c r="G882" s="61">
        <f>Source!I234</f>
        <v>4.5</v>
      </c>
      <c r="H882" s="63">
        <f>Source!AL234</f>
        <v>279.39999999999998</v>
      </c>
      <c r="I882" s="62"/>
      <c r="J882" s="63"/>
      <c r="K882" s="62">
        <f>ROUND(1.02,7)</f>
        <v>1.02</v>
      </c>
      <c r="L882" s="63">
        <f>Source!P234</f>
        <v>1282.45</v>
      </c>
    </row>
    <row r="883" spans="1:82" ht="191.25" x14ac:dyDescent="0.2">
      <c r="A883" s="87"/>
      <c r="B883" s="88" t="str">
        <f>Source!EO234</f>
        <v>Поправка: 571/пр_2022_т.2_п.4  Поправка: 421/пр_2020_прил.10_т.5_п.4_гр.3</v>
      </c>
      <c r="C883" s="88" t="str">
        <f>Source!CN234</f>
        <v>Поправка: 571/пр_2022_т.2_п.4  Наименование: При демонтаже (разборке) металлических конструкций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  <c r="D883" s="87"/>
      <c r="E883" s="87"/>
      <c r="F883" s="87"/>
      <c r="G883" s="87"/>
      <c r="H883" s="87"/>
      <c r="I883" s="87"/>
      <c r="J883" s="87"/>
      <c r="K883" s="87"/>
      <c r="L883" s="87"/>
    </row>
    <row r="884" spans="1:82" ht="15" x14ac:dyDescent="0.2">
      <c r="C884" s="75" t="s">
        <v>852</v>
      </c>
      <c r="D884" s="75"/>
      <c r="E884" s="75"/>
      <c r="F884" s="75"/>
      <c r="G884" s="75"/>
      <c r="H884" s="75"/>
      <c r="I884" s="76">
        <f>K884/E882</f>
        <v>284.98888888888888</v>
      </c>
      <c r="J884" s="76"/>
      <c r="K884" s="76">
        <f>L882</f>
        <v>1282.45</v>
      </c>
      <c r="L884" s="76"/>
      <c r="AD884">
        <f>ROUND((Source!AT234/100)*((ROUND(ROUND(Source!AO234,2)*Source!I234, 2)+ROUND(ROUND(Source!AN234,2)*Source!I234, 2))), 2)</f>
        <v>0</v>
      </c>
      <c r="AE884">
        <f>ROUND((Source!AU234/100)*((ROUND(ROUND(Source!AO234,2)*Source!I234, 2)+ROUND(ROUND(Source!AN234,2)*Source!I234, 2))), 2)</f>
        <v>0</v>
      </c>
      <c r="AN884" s="72">
        <f>L882</f>
        <v>1282.45</v>
      </c>
      <c r="AO884">
        <f>0</f>
        <v>0</v>
      </c>
      <c r="AQ884" t="s">
        <v>853</v>
      </c>
      <c r="AR884">
        <f>0</f>
        <v>0</v>
      </c>
      <c r="AT884">
        <f>0</f>
        <v>0</v>
      </c>
      <c r="AV884" t="s">
        <v>853</v>
      </c>
      <c r="AW884" s="72">
        <f>L882</f>
        <v>1282.45</v>
      </c>
      <c r="AZ884">
        <f>Source!X234</f>
        <v>0</v>
      </c>
      <c r="BA884">
        <f>Source!Y234</f>
        <v>0</v>
      </c>
      <c r="CD884">
        <v>1</v>
      </c>
    </row>
    <row r="885" spans="1:82" ht="39.75" x14ac:dyDescent="0.2">
      <c r="A885" s="78" t="s">
        <v>408</v>
      </c>
      <c r="B885" s="67" t="str">
        <f>Source!F235</f>
        <v>Цена поставщика</v>
      </c>
      <c r="C885" s="67" t="s">
        <v>947</v>
      </c>
      <c r="D885" s="68" t="str">
        <f>Source!H235</f>
        <v>м</v>
      </c>
      <c r="E885" s="69">
        <f>Source!K235</f>
        <v>6</v>
      </c>
      <c r="F885" s="69"/>
      <c r="G885" s="69">
        <f>Source!I235</f>
        <v>6</v>
      </c>
      <c r="H885" s="70">
        <f>Source!AL235</f>
        <v>160.75</v>
      </c>
      <c r="I885" s="71"/>
      <c r="J885" s="70"/>
      <c r="K885" s="71">
        <f>ROUND(1.02,7)</f>
        <v>1.02</v>
      </c>
      <c r="L885" s="70">
        <f>Source!P235</f>
        <v>983.79</v>
      </c>
    </row>
    <row r="886" spans="1:82" ht="15" x14ac:dyDescent="0.2">
      <c r="C886" s="75" t="s">
        <v>852</v>
      </c>
      <c r="D886" s="75"/>
      <c r="E886" s="75"/>
      <c r="F886" s="75"/>
      <c r="G886" s="75"/>
      <c r="H886" s="75"/>
      <c r="I886" s="76">
        <f>K886/E885</f>
        <v>163.965</v>
      </c>
      <c r="J886" s="76"/>
      <c r="K886" s="76">
        <f>L885</f>
        <v>983.79</v>
      </c>
      <c r="L886" s="76"/>
      <c r="AD886">
        <f>ROUND((Source!AT235/100)*((ROUND(ROUND(Source!AO235,2)*Source!I235, 2)+ROUND(ROUND(Source!AN235,2)*Source!I235, 2))), 2)</f>
        <v>0</v>
      </c>
      <c r="AE886">
        <f>ROUND((Source!AU235/100)*((ROUND(ROUND(Source!AO235,2)*Source!I235, 2)+ROUND(ROUND(Source!AN235,2)*Source!I235, 2))), 2)</f>
        <v>0</v>
      </c>
      <c r="AN886" s="72">
        <f>L885</f>
        <v>983.79</v>
      </c>
      <c r="AO886">
        <f>0</f>
        <v>0</v>
      </c>
      <c r="AQ886" t="s">
        <v>853</v>
      </c>
      <c r="AR886">
        <f>0</f>
        <v>0</v>
      </c>
      <c r="AT886">
        <f>0</f>
        <v>0</v>
      </c>
      <c r="AV886" t="s">
        <v>853</v>
      </c>
      <c r="AW886" s="72">
        <f>L885</f>
        <v>983.79</v>
      </c>
      <c r="AZ886">
        <f>Source!X235</f>
        <v>0</v>
      </c>
      <c r="BA886">
        <f>Source!Y235</f>
        <v>0</v>
      </c>
      <c r="CD886">
        <v>1</v>
      </c>
    </row>
    <row r="887" spans="1:82" ht="68.25" x14ac:dyDescent="0.2">
      <c r="A887" s="57" t="s">
        <v>409</v>
      </c>
      <c r="B887" s="59" t="str">
        <f>Source!F237</f>
        <v>Цена поставщика</v>
      </c>
      <c r="C887" s="59" t="s">
        <v>965</v>
      </c>
      <c r="D887" s="60" t="str">
        <f>Source!H237</f>
        <v>ШТ</v>
      </c>
      <c r="E887" s="61">
        <f>Source!K237</f>
        <v>1</v>
      </c>
      <c r="F887" s="61"/>
      <c r="G887" s="61">
        <f>Source!I237</f>
        <v>1</v>
      </c>
      <c r="H887" s="63">
        <f>Source!AL237</f>
        <v>135212</v>
      </c>
      <c r="I887" s="62"/>
      <c r="J887" s="63"/>
      <c r="K887" s="62">
        <f>ROUND(1.02,7)</f>
        <v>1.02</v>
      </c>
      <c r="L887" s="63">
        <f>Source!P237</f>
        <v>137916.24</v>
      </c>
    </row>
    <row r="888" spans="1:82" ht="191.25" x14ac:dyDescent="0.2">
      <c r="A888" s="87"/>
      <c r="B888" s="88" t="str">
        <f>Source!EO237</f>
        <v>Поправка: 571/пр_2022_т.2_п.4  Поправка: 421/пр_2020_прил.10_т.5_п.4_гр.3</v>
      </c>
      <c r="C888" s="88" t="str">
        <f>Source!CN237</f>
        <v>Поправка: 571/пр_2022_т.2_п.4  Наименование: При демонтаже (разборке) металлических конструкций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  <c r="D888" s="87"/>
      <c r="E888" s="87"/>
      <c r="F888" s="87"/>
      <c r="G888" s="87"/>
      <c r="H888" s="87"/>
      <c r="I888" s="87"/>
      <c r="J888" s="87"/>
      <c r="K888" s="87"/>
      <c r="L888" s="87"/>
    </row>
    <row r="889" spans="1:82" ht="15" x14ac:dyDescent="0.2">
      <c r="C889" s="75" t="s">
        <v>852</v>
      </c>
      <c r="D889" s="75"/>
      <c r="E889" s="75"/>
      <c r="F889" s="75"/>
      <c r="G889" s="75"/>
      <c r="H889" s="75"/>
      <c r="I889" s="76">
        <f>K889/E887</f>
        <v>137916.24</v>
      </c>
      <c r="J889" s="76"/>
      <c r="K889" s="76">
        <f>L887</f>
        <v>137916.24</v>
      </c>
      <c r="L889" s="76"/>
      <c r="AD889">
        <f>ROUND((Source!AT237/100)*((ROUND(ROUND(Source!AO237,2)*Source!I237, 2)+ROUND(ROUND(Source!AN237,2)*Source!I237, 2))), 2)</f>
        <v>0</v>
      </c>
      <c r="AE889">
        <f>ROUND((Source!AU237/100)*((ROUND(ROUND(Source!AO237,2)*Source!I237, 2)+ROUND(ROUND(Source!AN237,2)*Source!I237, 2))), 2)</f>
        <v>0</v>
      </c>
      <c r="AN889" s="72">
        <f>L887</f>
        <v>137916.24</v>
      </c>
      <c r="AO889">
        <f>0</f>
        <v>0</v>
      </c>
      <c r="AQ889" t="s">
        <v>853</v>
      </c>
      <c r="AR889">
        <f>0</f>
        <v>0</v>
      </c>
      <c r="AT889">
        <f>0</f>
        <v>0</v>
      </c>
      <c r="AV889" t="s">
        <v>853</v>
      </c>
      <c r="AW889" s="72">
        <f>L887</f>
        <v>137916.24</v>
      </c>
      <c r="AZ889">
        <f>Source!X237</f>
        <v>0</v>
      </c>
      <c r="BA889">
        <f>Source!Y237</f>
        <v>0</v>
      </c>
      <c r="CD889">
        <v>1</v>
      </c>
    </row>
    <row r="890" spans="1:82" ht="39.75" x14ac:dyDescent="0.2">
      <c r="A890" s="57" t="s">
        <v>411</v>
      </c>
      <c r="B890" s="59" t="str">
        <f>Source!F238</f>
        <v>Цена поставщика</v>
      </c>
      <c r="C890" s="59" t="s">
        <v>966</v>
      </c>
      <c r="D890" s="60" t="str">
        <f>Source!H238</f>
        <v>ШТ</v>
      </c>
      <c r="E890" s="61">
        <f>Source!K238</f>
        <v>6</v>
      </c>
      <c r="F890" s="61"/>
      <c r="G890" s="61">
        <f>Source!I238</f>
        <v>6</v>
      </c>
      <c r="H890" s="63">
        <f>Source!AL238</f>
        <v>232.4</v>
      </c>
      <c r="I890" s="62"/>
      <c r="J890" s="63"/>
      <c r="K890" s="62">
        <f>ROUND(1.02,7)</f>
        <v>1.02</v>
      </c>
      <c r="L890" s="63">
        <f>Source!P238</f>
        <v>1422.29</v>
      </c>
    </row>
    <row r="891" spans="1:82" ht="191.25" x14ac:dyDescent="0.2">
      <c r="A891" s="87"/>
      <c r="B891" s="88" t="str">
        <f>Source!EO238</f>
        <v>Поправка: 571/пр_2022_т.2_п.4  Поправка: 421/пр_2020_прил.10_т.5_п.4_гр.3</v>
      </c>
      <c r="C891" s="88" t="str">
        <f>Source!CN238</f>
        <v>Поправка: 571/пр_2022_т.2_п.4  Наименование: При демонтаже (разборке) металлических конструкций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  <c r="D891" s="87"/>
      <c r="E891" s="87"/>
      <c r="F891" s="87"/>
      <c r="G891" s="87"/>
      <c r="H891" s="87"/>
      <c r="I891" s="87"/>
      <c r="J891" s="87"/>
      <c r="K891" s="87"/>
      <c r="L891" s="87"/>
    </row>
    <row r="892" spans="1:82" ht="15" x14ac:dyDescent="0.2">
      <c r="C892" s="75" t="s">
        <v>852</v>
      </c>
      <c r="D892" s="75"/>
      <c r="E892" s="75"/>
      <c r="F892" s="75"/>
      <c r="G892" s="75"/>
      <c r="H892" s="75"/>
      <c r="I892" s="76">
        <f>K892/E890</f>
        <v>237.04833333333332</v>
      </c>
      <c r="J892" s="76"/>
      <c r="K892" s="76">
        <f>L890</f>
        <v>1422.29</v>
      </c>
      <c r="L892" s="76"/>
      <c r="AD892">
        <f>ROUND((Source!AT238/100)*((ROUND(ROUND(Source!AO238,2)*Source!I238, 2)+ROUND(ROUND(Source!AN238,2)*Source!I238, 2))), 2)</f>
        <v>0</v>
      </c>
      <c r="AE892">
        <f>ROUND((Source!AU238/100)*((ROUND(ROUND(Source!AO238,2)*Source!I238, 2)+ROUND(ROUND(Source!AN238,2)*Source!I238, 2))), 2)</f>
        <v>0</v>
      </c>
      <c r="AN892" s="72">
        <f>L890</f>
        <v>1422.29</v>
      </c>
      <c r="AO892">
        <f>0</f>
        <v>0</v>
      </c>
      <c r="AQ892" t="s">
        <v>853</v>
      </c>
      <c r="AR892">
        <f>0</f>
        <v>0</v>
      </c>
      <c r="AT892">
        <f>0</f>
        <v>0</v>
      </c>
      <c r="AV892" t="s">
        <v>853</v>
      </c>
      <c r="AW892" s="72">
        <f>L890</f>
        <v>1422.29</v>
      </c>
      <c r="AZ892">
        <f>Source!X238</f>
        <v>0</v>
      </c>
      <c r="BA892">
        <f>Source!Y238</f>
        <v>0</v>
      </c>
      <c r="CD892">
        <v>1</v>
      </c>
    </row>
    <row r="893" spans="1:82" ht="39.75" x14ac:dyDescent="0.2">
      <c r="A893" s="78" t="s">
        <v>412</v>
      </c>
      <c r="B893" s="67" t="str">
        <f>Source!F239</f>
        <v>Цена поставщика</v>
      </c>
      <c r="C893" s="67" t="s">
        <v>967</v>
      </c>
      <c r="D893" s="68" t="str">
        <f>Source!H239</f>
        <v>ШТ</v>
      </c>
      <c r="E893" s="69">
        <f>Source!K239</f>
        <v>1</v>
      </c>
      <c r="F893" s="69"/>
      <c r="G893" s="69">
        <f>Source!I239</f>
        <v>1</v>
      </c>
      <c r="H893" s="70">
        <f>Source!AL239</f>
        <v>19311.830000000002</v>
      </c>
      <c r="I893" s="71"/>
      <c r="J893" s="70"/>
      <c r="K893" s="71">
        <f>ROUND(1.02,7)</f>
        <v>1.02</v>
      </c>
      <c r="L893" s="70">
        <f>Source!P239</f>
        <v>19698.07</v>
      </c>
    </row>
    <row r="894" spans="1:82" ht="15" x14ac:dyDescent="0.2">
      <c r="C894" s="75" t="s">
        <v>852</v>
      </c>
      <c r="D894" s="75"/>
      <c r="E894" s="75"/>
      <c r="F894" s="75"/>
      <c r="G894" s="75"/>
      <c r="H894" s="75"/>
      <c r="I894" s="76">
        <f>K894/E893</f>
        <v>19698.07</v>
      </c>
      <c r="J894" s="76"/>
      <c r="K894" s="76">
        <f>L893</f>
        <v>19698.07</v>
      </c>
      <c r="L894" s="76"/>
      <c r="AD894">
        <f>ROUND((Source!AT239/100)*((ROUND(ROUND(Source!AO239,2)*Source!I239, 2)+ROUND(ROUND(Source!AN239,2)*Source!I239, 2))), 2)</f>
        <v>0</v>
      </c>
      <c r="AE894">
        <f>ROUND((Source!AU239/100)*((ROUND(ROUND(Source!AO239,2)*Source!I239, 2)+ROUND(ROUND(Source!AN239,2)*Source!I239, 2))), 2)</f>
        <v>0</v>
      </c>
      <c r="AN894" s="72">
        <f>L893</f>
        <v>19698.07</v>
      </c>
      <c r="AO894">
        <f>0</f>
        <v>0</v>
      </c>
      <c r="AQ894" t="s">
        <v>853</v>
      </c>
      <c r="AR894">
        <f>0</f>
        <v>0</v>
      </c>
      <c r="AT894">
        <f>0</f>
        <v>0</v>
      </c>
      <c r="AV894" t="s">
        <v>853</v>
      </c>
      <c r="AW894" s="72">
        <f>L893</f>
        <v>19698.07</v>
      </c>
      <c r="AZ894">
        <f>Source!X239</f>
        <v>0</v>
      </c>
      <c r="BA894">
        <f>Source!Y239</f>
        <v>0</v>
      </c>
      <c r="CD894">
        <v>1</v>
      </c>
    </row>
    <row r="895" spans="1:82" ht="39.75" x14ac:dyDescent="0.2">
      <c r="A895" s="78" t="s">
        <v>414</v>
      </c>
      <c r="B895" s="67" t="str">
        <f>Source!F240</f>
        <v>Цена поставщика</v>
      </c>
      <c r="C895" s="67" t="s">
        <v>968</v>
      </c>
      <c r="D895" s="68" t="str">
        <f>Source!H240</f>
        <v>ШТ</v>
      </c>
      <c r="E895" s="69">
        <f>Source!K240</f>
        <v>1</v>
      </c>
      <c r="F895" s="69"/>
      <c r="G895" s="69">
        <f>Source!I240</f>
        <v>1</v>
      </c>
      <c r="H895" s="70">
        <f>Source!AL240</f>
        <v>39424</v>
      </c>
      <c r="I895" s="71"/>
      <c r="J895" s="70"/>
      <c r="K895" s="71">
        <f>ROUND(1.02,7)</f>
        <v>1.02</v>
      </c>
      <c r="L895" s="70">
        <f>Source!P240</f>
        <v>40212.480000000003</v>
      </c>
    </row>
    <row r="896" spans="1:82" ht="15" x14ac:dyDescent="0.2">
      <c r="C896" s="75" t="s">
        <v>852</v>
      </c>
      <c r="D896" s="75"/>
      <c r="E896" s="75"/>
      <c r="F896" s="75"/>
      <c r="G896" s="75"/>
      <c r="H896" s="75"/>
      <c r="I896" s="76">
        <f>K896/E895</f>
        <v>40212.480000000003</v>
      </c>
      <c r="J896" s="76"/>
      <c r="K896" s="76">
        <f>L895</f>
        <v>40212.480000000003</v>
      </c>
      <c r="L896" s="76"/>
      <c r="AD896">
        <f>ROUND((Source!AT240/100)*((ROUND(ROUND(Source!AO240,2)*Source!I240, 2)+ROUND(ROUND(Source!AN240,2)*Source!I240, 2))), 2)</f>
        <v>0</v>
      </c>
      <c r="AE896">
        <f>ROUND((Source!AU240/100)*((ROUND(ROUND(Source!AO240,2)*Source!I240, 2)+ROUND(ROUND(Source!AN240,2)*Source!I240, 2))), 2)</f>
        <v>0</v>
      </c>
      <c r="AN896" s="72">
        <f>L895</f>
        <v>40212.480000000003</v>
      </c>
      <c r="AO896">
        <f>0</f>
        <v>0</v>
      </c>
      <c r="AQ896" t="s">
        <v>853</v>
      </c>
      <c r="AR896">
        <f>0</f>
        <v>0</v>
      </c>
      <c r="AT896">
        <f>0</f>
        <v>0</v>
      </c>
      <c r="AV896" t="s">
        <v>853</v>
      </c>
      <c r="AW896" s="72">
        <f>L895</f>
        <v>40212.480000000003</v>
      </c>
      <c r="AZ896">
        <f>Source!X240</f>
        <v>0</v>
      </c>
      <c r="BA896">
        <f>Source!Y240</f>
        <v>0</v>
      </c>
      <c r="CD896">
        <v>1</v>
      </c>
    </row>
    <row r="897" spans="1:83" ht="39.75" x14ac:dyDescent="0.2">
      <c r="A897" s="78" t="s">
        <v>416</v>
      </c>
      <c r="B897" s="67" t="str">
        <f>Source!F241</f>
        <v>Цена поставщика</v>
      </c>
      <c r="C897" s="67" t="s">
        <v>969</v>
      </c>
      <c r="D897" s="68" t="str">
        <f>Source!H241</f>
        <v>ШТ</v>
      </c>
      <c r="E897" s="69">
        <f>Source!K241</f>
        <v>3</v>
      </c>
      <c r="F897" s="69"/>
      <c r="G897" s="69">
        <f>Source!I241</f>
        <v>3</v>
      </c>
      <c r="H897" s="70">
        <f>Source!AL241</f>
        <v>2916.67</v>
      </c>
      <c r="I897" s="71"/>
      <c r="J897" s="70"/>
      <c r="K897" s="71">
        <f>ROUND(1.02,7)</f>
        <v>1.02</v>
      </c>
      <c r="L897" s="70">
        <f>Source!P241</f>
        <v>8925.01</v>
      </c>
    </row>
    <row r="898" spans="1:83" ht="15" x14ac:dyDescent="0.2">
      <c r="C898" s="75" t="s">
        <v>852</v>
      </c>
      <c r="D898" s="75"/>
      <c r="E898" s="75"/>
      <c r="F898" s="75"/>
      <c r="G898" s="75"/>
      <c r="H898" s="75"/>
      <c r="I898" s="76">
        <f>K898/E897</f>
        <v>2975.0033333333336</v>
      </c>
      <c r="J898" s="76"/>
      <c r="K898" s="76">
        <f>L897</f>
        <v>8925.01</v>
      </c>
      <c r="L898" s="76"/>
      <c r="AD898">
        <f>ROUND((Source!AT241/100)*((ROUND(ROUND(Source!AO241,2)*Source!I241, 2)+ROUND(ROUND(Source!AN241,2)*Source!I241, 2))), 2)</f>
        <v>0</v>
      </c>
      <c r="AE898">
        <f>ROUND((Source!AU241/100)*((ROUND(ROUND(Source!AO241,2)*Source!I241, 2)+ROUND(ROUND(Source!AN241,2)*Source!I241, 2))), 2)</f>
        <v>0</v>
      </c>
      <c r="AN898" s="72">
        <f>L897</f>
        <v>8925.01</v>
      </c>
      <c r="AO898">
        <f>0</f>
        <v>0</v>
      </c>
      <c r="AQ898" t="s">
        <v>853</v>
      </c>
      <c r="AR898">
        <f>0</f>
        <v>0</v>
      </c>
      <c r="AT898">
        <f>0</f>
        <v>0</v>
      </c>
      <c r="AV898" t="s">
        <v>853</v>
      </c>
      <c r="AW898" s="72">
        <f>L897</f>
        <v>8925.01</v>
      </c>
      <c r="AZ898">
        <f>Source!X241</f>
        <v>0</v>
      </c>
      <c r="BA898">
        <f>Source!Y241</f>
        <v>0</v>
      </c>
      <c r="CD898">
        <v>1</v>
      </c>
    </row>
    <row r="899" spans="1:83" ht="39.75" x14ac:dyDescent="0.2">
      <c r="A899" s="78" t="s">
        <v>418</v>
      </c>
      <c r="B899" s="67" t="str">
        <f>Source!F242</f>
        <v>Цена поставщика</v>
      </c>
      <c r="C899" s="67" t="s">
        <v>970</v>
      </c>
      <c r="D899" s="68" t="str">
        <f>Source!H242</f>
        <v>ШТ</v>
      </c>
      <c r="E899" s="69">
        <f>Source!K242</f>
        <v>3</v>
      </c>
      <c r="F899" s="69"/>
      <c r="G899" s="69">
        <f>Source!I242</f>
        <v>3</v>
      </c>
      <c r="H899" s="70">
        <f>Source!AL242</f>
        <v>9750</v>
      </c>
      <c r="I899" s="71"/>
      <c r="J899" s="70"/>
      <c r="K899" s="71">
        <f>ROUND(1.02,7)</f>
        <v>1.02</v>
      </c>
      <c r="L899" s="70">
        <f>Source!P242</f>
        <v>29835</v>
      </c>
    </row>
    <row r="900" spans="1:83" ht="15" x14ac:dyDescent="0.2">
      <c r="C900" s="75" t="s">
        <v>852</v>
      </c>
      <c r="D900" s="75"/>
      <c r="E900" s="75"/>
      <c r="F900" s="75"/>
      <c r="G900" s="75"/>
      <c r="H900" s="75"/>
      <c r="I900" s="76">
        <f>K900/E899</f>
        <v>9945</v>
      </c>
      <c r="J900" s="76"/>
      <c r="K900" s="76">
        <f>L899</f>
        <v>29835</v>
      </c>
      <c r="L900" s="76"/>
      <c r="AD900">
        <f>ROUND((Source!AT242/100)*((ROUND(ROUND(Source!AO242,2)*Source!I242, 2)+ROUND(ROUND(Source!AN242,2)*Source!I242, 2))), 2)</f>
        <v>0</v>
      </c>
      <c r="AE900">
        <f>ROUND((Source!AU242/100)*((ROUND(ROUND(Source!AO242,2)*Source!I242, 2)+ROUND(ROUND(Source!AN242,2)*Source!I242, 2))), 2)</f>
        <v>0</v>
      </c>
      <c r="AN900" s="72">
        <f>L899</f>
        <v>29835</v>
      </c>
      <c r="AO900">
        <f>0</f>
        <v>0</v>
      </c>
      <c r="AQ900" t="s">
        <v>853</v>
      </c>
      <c r="AR900">
        <f>0</f>
        <v>0</v>
      </c>
      <c r="AT900">
        <f>0</f>
        <v>0</v>
      </c>
      <c r="AV900" t="s">
        <v>853</v>
      </c>
      <c r="AW900" s="72">
        <f>L899</f>
        <v>29835</v>
      </c>
      <c r="AZ900">
        <f>Source!X242</f>
        <v>0</v>
      </c>
      <c r="BA900">
        <f>Source!Y242</f>
        <v>0</v>
      </c>
      <c r="CD900">
        <v>1</v>
      </c>
    </row>
    <row r="901" spans="1:83" ht="120.75" x14ac:dyDescent="0.2">
      <c r="A901" s="57" t="s">
        <v>420</v>
      </c>
      <c r="B901" s="59" t="s">
        <v>971</v>
      </c>
      <c r="C901" s="59" t="s">
        <v>972</v>
      </c>
      <c r="D901" s="60" t="str">
        <f>Source!H243</f>
        <v>100 м</v>
      </c>
      <c r="E901" s="61">
        <f>Source!K243</f>
        <v>0.09</v>
      </c>
      <c r="F901" s="61"/>
      <c r="G901" s="61">
        <f>Source!I243</f>
        <v>0.09</v>
      </c>
      <c r="H901" s="63"/>
      <c r="I901" s="62"/>
      <c r="J901" s="63"/>
      <c r="K901" s="62"/>
      <c r="L901" s="63"/>
    </row>
    <row r="902" spans="1:83" ht="165.75" x14ac:dyDescent="0.2">
      <c r="B902" s="64" t="str">
        <f>Source!EO243</f>
        <v>Поправка: 421/пр_2020_прил.10_т.5_п.4_гр.4</v>
      </c>
      <c r="C902" s="64" t="str">
        <f>Source!CN243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03" spans="1:83" x14ac:dyDescent="0.2">
      <c r="C903" s="77" t="str">
        <f>"Объем: "&amp;Source!I243&amp;"=9/"&amp;"100"</f>
        <v>Объем: 0,09=9/100</v>
      </c>
    </row>
    <row r="904" spans="1:83" ht="15" x14ac:dyDescent="0.2">
      <c r="A904" s="58"/>
      <c r="B904" s="61">
        <v>1</v>
      </c>
      <c r="C904" s="58" t="s">
        <v>844</v>
      </c>
      <c r="D904" s="60" t="s">
        <v>618</v>
      </c>
      <c r="E904" s="65"/>
      <c r="F904" s="61"/>
      <c r="G904" s="65">
        <f>Source!U243</f>
        <v>1.52064</v>
      </c>
      <c r="H904" s="61"/>
      <c r="I904" s="61"/>
      <c r="J904" s="61"/>
      <c r="K904" s="61"/>
      <c r="L904" s="66">
        <f>SUM(L905:L905)-SUMIF(CE905:CE905, 1, L905:L905)</f>
        <v>710.56</v>
      </c>
    </row>
    <row r="905" spans="1:83" ht="28.5" x14ac:dyDescent="0.2">
      <c r="A905" s="59"/>
      <c r="B905" s="59" t="s">
        <v>650</v>
      </c>
      <c r="C905" s="59" t="s">
        <v>651</v>
      </c>
      <c r="D905" s="60" t="s">
        <v>618</v>
      </c>
      <c r="E905" s="61">
        <v>14.08</v>
      </c>
      <c r="F905" s="61">
        <f>ROUND(1.2,7)</f>
        <v>1.2</v>
      </c>
      <c r="G905" s="61">
        <f>SmtRes!CX227</f>
        <v>1.52064</v>
      </c>
      <c r="H905" s="63"/>
      <c r="I905" s="62"/>
      <c r="J905" s="63">
        <f>SmtRes!CZ227</f>
        <v>467.28</v>
      </c>
      <c r="K905" s="62"/>
      <c r="L905" s="63">
        <f>SmtRes!DI227</f>
        <v>710.56</v>
      </c>
    </row>
    <row r="906" spans="1:83" ht="15" x14ac:dyDescent="0.2">
      <c r="A906" s="58"/>
      <c r="B906" s="61">
        <v>2</v>
      </c>
      <c r="C906" s="58" t="s">
        <v>845</v>
      </c>
      <c r="D906" s="60"/>
      <c r="E906" s="65"/>
      <c r="F906" s="61"/>
      <c r="G906" s="65"/>
      <c r="H906" s="61"/>
      <c r="I906" s="61"/>
      <c r="J906" s="61"/>
      <c r="K906" s="61"/>
      <c r="L906" s="66">
        <f>SUM(L907:L913)-SUMIF(CE907:CE913, 1, L907:L913)</f>
        <v>48.56</v>
      </c>
    </row>
    <row r="907" spans="1:83" ht="15" x14ac:dyDescent="0.2">
      <c r="A907" s="58"/>
      <c r="B907" s="61"/>
      <c r="C907" s="58" t="s">
        <v>847</v>
      </c>
      <c r="D907" s="60" t="s">
        <v>618</v>
      </c>
      <c r="E907" s="65"/>
      <c r="F907" s="61"/>
      <c r="G907" s="65">
        <f>Source!V243</f>
        <v>4.3200000000000002E-2</v>
      </c>
      <c r="H907" s="61"/>
      <c r="I907" s="61"/>
      <c r="J907" s="61"/>
      <c r="K907" s="61"/>
      <c r="L907" s="66">
        <f>SUMIF(CE908:CE913, 1, L908:L913)</f>
        <v>24.189999999999998</v>
      </c>
      <c r="CE907">
        <v>1</v>
      </c>
    </row>
    <row r="908" spans="1:83" ht="28.5" x14ac:dyDescent="0.2">
      <c r="A908" s="59"/>
      <c r="B908" s="59" t="s">
        <v>652</v>
      </c>
      <c r="C908" s="59" t="s">
        <v>654</v>
      </c>
      <c r="D908" s="60" t="s">
        <v>509</v>
      </c>
      <c r="E908" s="61">
        <v>0.2</v>
      </c>
      <c r="F908" s="61">
        <f>ROUND(1.2,7)</f>
        <v>1.2</v>
      </c>
      <c r="G908" s="61">
        <f>SmtRes!CX229</f>
        <v>2.1600000000000001E-2</v>
      </c>
      <c r="H908" s="63"/>
      <c r="I908" s="62"/>
      <c r="J908" s="63">
        <f>SmtRes!CZ229</f>
        <v>1472.33</v>
      </c>
      <c r="K908" s="62"/>
      <c r="L908" s="63">
        <f>SmtRes!DG229</f>
        <v>31.8</v>
      </c>
    </row>
    <row r="909" spans="1:83" ht="28.5" x14ac:dyDescent="0.2">
      <c r="A909" s="59"/>
      <c r="B909" s="59" t="s">
        <v>655</v>
      </c>
      <c r="C909" s="59" t="s">
        <v>861</v>
      </c>
      <c r="D909" s="60" t="s">
        <v>618</v>
      </c>
      <c r="E909" s="61">
        <f>SmtRes!DO229*SmtRes!AT229</f>
        <v>0.2</v>
      </c>
      <c r="F909" s="61">
        <f>ROUND(1.2,7)</f>
        <v>1.2</v>
      </c>
      <c r="G909" s="61">
        <f>SmtRes!DO229*SmtRes!CX229</f>
        <v>2.1600000000000001E-2</v>
      </c>
      <c r="H909" s="63"/>
      <c r="I909" s="62"/>
      <c r="J909" s="63">
        <f>ROUND(SmtRes!AG229/SmtRes!DO229, 2)</f>
        <v>642.05999999999995</v>
      </c>
      <c r="K909" s="62"/>
      <c r="L909" s="63">
        <f>SmtRes!DH229</f>
        <v>13.87</v>
      </c>
      <c r="CE909">
        <v>1</v>
      </c>
    </row>
    <row r="910" spans="1:83" ht="28.5" x14ac:dyDescent="0.2">
      <c r="A910" s="59"/>
      <c r="B910" s="59" t="s">
        <v>656</v>
      </c>
      <c r="C910" s="59" t="s">
        <v>658</v>
      </c>
      <c r="D910" s="60" t="s">
        <v>509</v>
      </c>
      <c r="E910" s="61">
        <v>3.34</v>
      </c>
      <c r="F910" s="61">
        <f>ROUND(1.2,7)</f>
        <v>1.2</v>
      </c>
      <c r="G910" s="61">
        <f>SmtRes!CX230</f>
        <v>0.36071999999999999</v>
      </c>
      <c r="H910" s="63">
        <f>SmtRes!CZ230</f>
        <v>1.75</v>
      </c>
      <c r="I910" s="62">
        <f>SmtRes!AJ230</f>
        <v>1.34</v>
      </c>
      <c r="J910" s="63">
        <f>ROUND(H910*I910, 2)</f>
        <v>2.35</v>
      </c>
      <c r="K910" s="62"/>
      <c r="L910" s="63">
        <f>SmtRes!DG230</f>
        <v>0.85</v>
      </c>
    </row>
    <row r="911" spans="1:83" ht="28.5" x14ac:dyDescent="0.2">
      <c r="A911" s="59"/>
      <c r="B911" s="59" t="s">
        <v>737</v>
      </c>
      <c r="C911" s="59" t="s">
        <v>739</v>
      </c>
      <c r="D911" s="60" t="s">
        <v>509</v>
      </c>
      <c r="E911" s="61">
        <v>3.34</v>
      </c>
      <c r="F911" s="61">
        <f>ROUND(1.2,7)</f>
        <v>1.2</v>
      </c>
      <c r="G911" s="61">
        <f>SmtRes!CX231</f>
        <v>0.36071999999999999</v>
      </c>
      <c r="H911" s="63">
        <f>SmtRes!CZ231</f>
        <v>8.84</v>
      </c>
      <c r="I911" s="62">
        <f>SmtRes!AJ231</f>
        <v>1.3</v>
      </c>
      <c r="J911" s="63">
        <f>ROUND(H911*I911, 2)</f>
        <v>11.49</v>
      </c>
      <c r="K911" s="62"/>
      <c r="L911" s="63">
        <f>SmtRes!DG231</f>
        <v>4.1399999999999997</v>
      </c>
    </row>
    <row r="912" spans="1:83" ht="28.5" x14ac:dyDescent="0.2">
      <c r="A912" s="59"/>
      <c r="B912" s="59" t="s">
        <v>626</v>
      </c>
      <c r="C912" s="59" t="s">
        <v>628</v>
      </c>
      <c r="D912" s="60" t="s">
        <v>509</v>
      </c>
      <c r="E912" s="61">
        <v>0.2</v>
      </c>
      <c r="F912" s="61">
        <f>ROUND(1.2,7)</f>
        <v>1.2</v>
      </c>
      <c r="G912" s="61">
        <f>SmtRes!CX232</f>
        <v>2.1600000000000001E-2</v>
      </c>
      <c r="H912" s="63"/>
      <c r="I912" s="62"/>
      <c r="J912" s="63">
        <f>SmtRes!CZ232</f>
        <v>544.70000000000005</v>
      </c>
      <c r="K912" s="62"/>
      <c r="L912" s="63">
        <f>SmtRes!DG232</f>
        <v>11.77</v>
      </c>
    </row>
    <row r="913" spans="1:83" ht="28.5" x14ac:dyDescent="0.2">
      <c r="A913" s="59"/>
      <c r="B913" s="59" t="s">
        <v>625</v>
      </c>
      <c r="C913" s="59" t="s">
        <v>846</v>
      </c>
      <c r="D913" s="60" t="s">
        <v>618</v>
      </c>
      <c r="E913" s="61">
        <f>SmtRes!DO232*SmtRes!AT232</f>
        <v>0.2</v>
      </c>
      <c r="F913" s="61">
        <f>ROUND(1.2,7)</f>
        <v>1.2</v>
      </c>
      <c r="G913" s="61">
        <f>SmtRes!DO232*SmtRes!CX232</f>
        <v>2.1600000000000001E-2</v>
      </c>
      <c r="H913" s="63"/>
      <c r="I913" s="62"/>
      <c r="J913" s="63">
        <f>ROUND(SmtRes!AG232/SmtRes!DO232, 2)</f>
        <v>477.98</v>
      </c>
      <c r="K913" s="62"/>
      <c r="L913" s="63">
        <f>SmtRes!DH232</f>
        <v>10.32</v>
      </c>
      <c r="CE913">
        <v>1</v>
      </c>
    </row>
    <row r="914" spans="1:83" ht="15" x14ac:dyDescent="0.2">
      <c r="A914" s="58"/>
      <c r="B914" s="61">
        <v>4</v>
      </c>
      <c r="C914" s="58" t="s">
        <v>858</v>
      </c>
      <c r="D914" s="60"/>
      <c r="E914" s="65"/>
      <c r="F914" s="61"/>
      <c r="G914" s="65"/>
      <c r="H914" s="61"/>
      <c r="I914" s="61"/>
      <c r="J914" s="61"/>
      <c r="K914" s="61"/>
      <c r="L914" s="66">
        <f>SUM(L915:L918)-SUMIF(CE915:CE918, 1, L915:L918)</f>
        <v>0</v>
      </c>
    </row>
    <row r="915" spans="1:83" ht="57" x14ac:dyDescent="0.2">
      <c r="A915" s="59"/>
      <c r="B915" s="59" t="s">
        <v>665</v>
      </c>
      <c r="C915" s="59" t="s">
        <v>667</v>
      </c>
      <c r="D915" s="60" t="s">
        <v>455</v>
      </c>
      <c r="E915" s="61">
        <v>0.245</v>
      </c>
      <c r="F915" s="61">
        <f>ROUND(0,7)</f>
        <v>0</v>
      </c>
      <c r="G915" s="61">
        <f>SmtRes!CX233</f>
        <v>0</v>
      </c>
      <c r="H915" s="63">
        <f>SmtRes!CZ233</f>
        <v>37.71</v>
      </c>
      <c r="I915" s="62">
        <f>SmtRes!AI233</f>
        <v>1.45</v>
      </c>
      <c r="J915" s="63">
        <f>ROUND(H915*I915, 2)</f>
        <v>54.68</v>
      </c>
      <c r="K915" s="62"/>
      <c r="L915" s="63">
        <f>SmtRes!DF233</f>
        <v>0</v>
      </c>
    </row>
    <row r="916" spans="1:83" ht="57" x14ac:dyDescent="0.2">
      <c r="A916" s="59"/>
      <c r="B916" s="59" t="s">
        <v>740</v>
      </c>
      <c r="C916" s="59" t="s">
        <v>742</v>
      </c>
      <c r="D916" s="60" t="s">
        <v>224</v>
      </c>
      <c r="E916" s="61">
        <v>6.2E-4</v>
      </c>
      <c r="F916" s="61">
        <f>ROUND(0,7)</f>
        <v>0</v>
      </c>
      <c r="G916" s="61">
        <f>SmtRes!CX234</f>
        <v>0</v>
      </c>
      <c r="H916" s="63">
        <f>SmtRes!CZ234</f>
        <v>99190.96</v>
      </c>
      <c r="I916" s="62">
        <f>SmtRes!AI234</f>
        <v>1.1200000000000001</v>
      </c>
      <c r="J916" s="63">
        <f>ROUND(H916*I916, 2)</f>
        <v>111093.88</v>
      </c>
      <c r="K916" s="62"/>
      <c r="L916" s="63">
        <f>SmtRes!DF234</f>
        <v>0</v>
      </c>
    </row>
    <row r="917" spans="1:83" ht="28.5" x14ac:dyDescent="0.2">
      <c r="A917" s="59"/>
      <c r="B917" s="59" t="s">
        <v>668</v>
      </c>
      <c r="C917" s="59" t="s">
        <v>670</v>
      </c>
      <c r="D917" s="60" t="s">
        <v>637</v>
      </c>
      <c r="E917" s="61">
        <v>0.25</v>
      </c>
      <c r="F917" s="61">
        <f>ROUND(0,7)</f>
        <v>0</v>
      </c>
      <c r="G917" s="61">
        <f>SmtRes!CX235</f>
        <v>0</v>
      </c>
      <c r="H917" s="63">
        <f>SmtRes!CZ235</f>
        <v>931.11</v>
      </c>
      <c r="I917" s="62">
        <f>SmtRes!AI235</f>
        <v>1.61</v>
      </c>
      <c r="J917" s="63">
        <f>ROUND(H917*I917, 2)</f>
        <v>1499.09</v>
      </c>
      <c r="K917" s="62"/>
      <c r="L917" s="63">
        <f>SmtRes!DF235</f>
        <v>0</v>
      </c>
    </row>
    <row r="918" spans="1:83" ht="14.25" x14ac:dyDescent="0.2">
      <c r="A918" s="59"/>
      <c r="B918" s="59" t="s">
        <v>671</v>
      </c>
      <c r="C918" s="67" t="s">
        <v>673</v>
      </c>
      <c r="D918" s="68" t="s">
        <v>224</v>
      </c>
      <c r="E918" s="69">
        <v>7.2000000000000005E-4</v>
      </c>
      <c r="F918" s="69">
        <f>ROUND(0,7)</f>
        <v>0</v>
      </c>
      <c r="G918" s="69">
        <f>SmtRes!CX236</f>
        <v>0</v>
      </c>
      <c r="H918" s="70">
        <f>SmtRes!CZ236</f>
        <v>82698.14</v>
      </c>
      <c r="I918" s="71">
        <f>SmtRes!AI236</f>
        <v>1.02</v>
      </c>
      <c r="J918" s="70">
        <f>ROUND(H918*I918, 2)</f>
        <v>84352.1</v>
      </c>
      <c r="K918" s="71"/>
      <c r="L918" s="70">
        <f>SmtRes!DF236</f>
        <v>0</v>
      </c>
    </row>
    <row r="919" spans="1:83" ht="15" x14ac:dyDescent="0.2">
      <c r="A919" s="59"/>
      <c r="B919" s="59"/>
      <c r="C919" s="73" t="s">
        <v>848</v>
      </c>
      <c r="D919" s="60"/>
      <c r="E919" s="61"/>
      <c r="F919" s="61"/>
      <c r="G919" s="61"/>
      <c r="H919" s="63"/>
      <c r="I919" s="62"/>
      <c r="J919" s="63"/>
      <c r="K919" s="62"/>
      <c r="L919" s="63">
        <f>L904+L906+L907+L914</f>
        <v>783.31</v>
      </c>
    </row>
    <row r="920" spans="1:83" ht="14.25" x14ac:dyDescent="0.2">
      <c r="A920" s="59"/>
      <c r="B920" s="59"/>
      <c r="C920" s="59" t="s">
        <v>849</v>
      </c>
      <c r="D920" s="60"/>
      <c r="E920" s="61"/>
      <c r="F920" s="61"/>
      <c r="G920" s="61"/>
      <c r="H920" s="63"/>
      <c r="I920" s="62"/>
      <c r="J920" s="63"/>
      <c r="K920" s="62"/>
      <c r="L920" s="63">
        <f>SUM(AR901:AR923)+SUM(AS901:AS923)+SUM(AT901:AT923)+SUM(AU901:AU923)+SUM(AV901:AV923)</f>
        <v>734.75</v>
      </c>
    </row>
    <row r="921" spans="1:83" ht="28.5" x14ac:dyDescent="0.2">
      <c r="A921" s="59"/>
      <c r="B921" s="59" t="s">
        <v>50</v>
      </c>
      <c r="C921" s="59" t="s">
        <v>862</v>
      </c>
      <c r="D921" s="60" t="s">
        <v>781</v>
      </c>
      <c r="E921" s="61">
        <f>Source!BZ243</f>
        <v>97</v>
      </c>
      <c r="F921" s="61"/>
      <c r="G921" s="61">
        <f>Source!AT243</f>
        <v>97</v>
      </c>
      <c r="H921" s="63"/>
      <c r="I921" s="62"/>
      <c r="J921" s="63"/>
      <c r="K921" s="62"/>
      <c r="L921" s="63">
        <f>SUM(AZ901:AZ923)</f>
        <v>712.71</v>
      </c>
    </row>
    <row r="922" spans="1:83" ht="28.5" x14ac:dyDescent="0.2">
      <c r="A922" s="67"/>
      <c r="B922" s="67" t="s">
        <v>51</v>
      </c>
      <c r="C922" s="67" t="s">
        <v>863</v>
      </c>
      <c r="D922" s="68" t="s">
        <v>781</v>
      </c>
      <c r="E922" s="69">
        <f>Source!CA243</f>
        <v>51</v>
      </c>
      <c r="F922" s="69"/>
      <c r="G922" s="69">
        <f>Source!AU243</f>
        <v>51</v>
      </c>
      <c r="H922" s="70"/>
      <c r="I922" s="71"/>
      <c r="J922" s="70"/>
      <c r="K922" s="71"/>
      <c r="L922" s="70">
        <f>SUM(BA901:BA923)</f>
        <v>374.72</v>
      </c>
    </row>
    <row r="923" spans="1:83" ht="15" x14ac:dyDescent="0.2">
      <c r="C923" s="75" t="s">
        <v>852</v>
      </c>
      <c r="D923" s="75"/>
      <c r="E923" s="75"/>
      <c r="F923" s="75"/>
      <c r="G923" s="75"/>
      <c r="H923" s="75"/>
      <c r="I923" s="76">
        <f>K923/E901</f>
        <v>20786</v>
      </c>
      <c r="J923" s="76"/>
      <c r="K923" s="76">
        <f>L904+L906+L914+L921+L922+L907</f>
        <v>1870.74</v>
      </c>
      <c r="L923" s="76"/>
      <c r="AD923">
        <f>ROUND((Source!AT243/100)*((ROUND(SUMIF(SmtRes!AQ227:'SmtRes'!AQ236,"=1",SmtRes!AD227:'SmtRes'!AD236)*Source!I243, 2)+ROUND(SUMIF(SmtRes!AQ227:'SmtRes'!AQ236,"=1",SmtRes!AC227:'SmtRes'!AC236)*Source!I243, 2))), 2)</f>
        <v>138.57</v>
      </c>
      <c r="AE923">
        <f>ROUND((Source!AU243/100)*((ROUND(SUMIF(SmtRes!AQ227:'SmtRes'!AQ236,"=1",SmtRes!AD227:'SmtRes'!AD236)*Source!I243, 2)+ROUND(SUMIF(SmtRes!AQ227:'SmtRes'!AQ236,"=1",SmtRes!AC227:'SmtRes'!AC236)*Source!I243, 2))), 2)</f>
        <v>72.86</v>
      </c>
      <c r="AN923" s="72">
        <f>L904+L906+L914+L921+L922+L907</f>
        <v>1870.74</v>
      </c>
      <c r="AO923" s="72">
        <f>L906</f>
        <v>48.56</v>
      </c>
      <c r="AQ923" t="s">
        <v>853</v>
      </c>
      <c r="AR923" s="72">
        <f>L904</f>
        <v>710.56</v>
      </c>
      <c r="AT923" s="72">
        <f>L907</f>
        <v>24.189999999999998</v>
      </c>
      <c r="AV923" t="s">
        <v>853</v>
      </c>
      <c r="AW923" s="72">
        <f>L914</f>
        <v>0</v>
      </c>
      <c r="AZ923">
        <f>Source!X243</f>
        <v>712.71</v>
      </c>
      <c r="BA923">
        <f>Source!Y243</f>
        <v>374.72</v>
      </c>
      <c r="CD923">
        <v>2</v>
      </c>
    </row>
    <row r="924" spans="1:83" ht="39.75" x14ac:dyDescent="0.2">
      <c r="A924" s="78" t="s">
        <v>424</v>
      </c>
      <c r="B924" s="67" t="str">
        <f>Source!F244</f>
        <v>Цена поставщика</v>
      </c>
      <c r="C924" s="67" t="s">
        <v>973</v>
      </c>
      <c r="D924" s="68" t="str">
        <f>Source!H244</f>
        <v>ШТ</v>
      </c>
      <c r="E924" s="69">
        <f>Source!K244</f>
        <v>3</v>
      </c>
      <c r="F924" s="69"/>
      <c r="G924" s="69">
        <f>Source!I244</f>
        <v>3</v>
      </c>
      <c r="H924" s="70">
        <f>Source!AL244</f>
        <v>203.56</v>
      </c>
      <c r="I924" s="71"/>
      <c r="J924" s="70"/>
      <c r="K924" s="71">
        <f>ROUND(1.02,7)</f>
        <v>1.02</v>
      </c>
      <c r="L924" s="70">
        <f>Source!P244</f>
        <v>622.89</v>
      </c>
    </row>
    <row r="925" spans="1:83" ht="15" x14ac:dyDescent="0.2">
      <c r="C925" s="75" t="s">
        <v>852</v>
      </c>
      <c r="D925" s="75"/>
      <c r="E925" s="75"/>
      <c r="F925" s="75"/>
      <c r="G925" s="75"/>
      <c r="H925" s="75"/>
      <c r="I925" s="76">
        <f>K925/E924</f>
        <v>207.63</v>
      </c>
      <c r="J925" s="76"/>
      <c r="K925" s="76">
        <f>L924</f>
        <v>622.89</v>
      </c>
      <c r="L925" s="76"/>
      <c r="AD925">
        <f>ROUND((Source!AT244/100)*((ROUND(ROUND(Source!AO244,2)*Source!I244, 2)+ROUND(ROUND(Source!AN244,2)*Source!I244, 2))), 2)</f>
        <v>0</v>
      </c>
      <c r="AE925">
        <f>ROUND((Source!AU244/100)*((ROUND(ROUND(Source!AO244,2)*Source!I244, 2)+ROUND(ROUND(Source!AN244,2)*Source!I244, 2))), 2)</f>
        <v>0</v>
      </c>
      <c r="AN925" s="72">
        <f>L924</f>
        <v>622.89</v>
      </c>
      <c r="AO925">
        <f>0</f>
        <v>0</v>
      </c>
      <c r="AQ925" t="s">
        <v>853</v>
      </c>
      <c r="AR925">
        <f>0</f>
        <v>0</v>
      </c>
      <c r="AT925">
        <f>0</f>
        <v>0</v>
      </c>
      <c r="AV925" t="s">
        <v>853</v>
      </c>
      <c r="AW925" s="72">
        <f>L924</f>
        <v>622.89</v>
      </c>
      <c r="AZ925">
        <f>Source!X244</f>
        <v>0</v>
      </c>
      <c r="BA925">
        <f>Source!Y244</f>
        <v>0</v>
      </c>
      <c r="CD925">
        <v>1</v>
      </c>
    </row>
    <row r="926" spans="1:83" ht="39.75" x14ac:dyDescent="0.2">
      <c r="A926" s="78" t="s">
        <v>426</v>
      </c>
      <c r="B926" s="67" t="str">
        <f>Source!F245</f>
        <v>Цена поставщика</v>
      </c>
      <c r="C926" s="67" t="s">
        <v>974</v>
      </c>
      <c r="D926" s="68" t="str">
        <f>Source!H245</f>
        <v>ШТ</v>
      </c>
      <c r="E926" s="69">
        <f>Source!K245</f>
        <v>8</v>
      </c>
      <c r="F926" s="69"/>
      <c r="G926" s="69">
        <f>Source!I245</f>
        <v>8</v>
      </c>
      <c r="H926" s="70">
        <f>Source!AL245</f>
        <v>32.5</v>
      </c>
      <c r="I926" s="71"/>
      <c r="J926" s="70"/>
      <c r="K926" s="71">
        <f>ROUND(1.02,7)</f>
        <v>1.02</v>
      </c>
      <c r="L926" s="70">
        <f>Source!P245</f>
        <v>265.2</v>
      </c>
    </row>
    <row r="927" spans="1:83" ht="15" x14ac:dyDescent="0.2">
      <c r="C927" s="75" t="s">
        <v>852</v>
      </c>
      <c r="D927" s="75"/>
      <c r="E927" s="75"/>
      <c r="F927" s="75"/>
      <c r="G927" s="75"/>
      <c r="H927" s="75"/>
      <c r="I927" s="76">
        <f>K927/E926</f>
        <v>33.15</v>
      </c>
      <c r="J927" s="76"/>
      <c r="K927" s="76">
        <f>L926</f>
        <v>265.2</v>
      </c>
      <c r="L927" s="76"/>
      <c r="AD927">
        <f>ROUND((Source!AT245/100)*((ROUND(ROUND(Source!AO245,2)*Source!I245, 2)+ROUND(ROUND(Source!AN245,2)*Source!I245, 2))), 2)</f>
        <v>0</v>
      </c>
      <c r="AE927">
        <f>ROUND((Source!AU245/100)*((ROUND(ROUND(Source!AO245,2)*Source!I245, 2)+ROUND(ROUND(Source!AN245,2)*Source!I245, 2))), 2)</f>
        <v>0</v>
      </c>
      <c r="AN927" s="72">
        <f>L926</f>
        <v>265.2</v>
      </c>
      <c r="AO927">
        <f>0</f>
        <v>0</v>
      </c>
      <c r="AQ927" t="s">
        <v>853</v>
      </c>
      <c r="AR927">
        <f>0</f>
        <v>0</v>
      </c>
      <c r="AT927">
        <f>0</f>
        <v>0</v>
      </c>
      <c r="AV927" t="s">
        <v>853</v>
      </c>
      <c r="AW927" s="72">
        <f>L926</f>
        <v>265.2</v>
      </c>
      <c r="AZ927">
        <f>Source!X245</f>
        <v>0</v>
      </c>
      <c r="BA927">
        <f>Source!Y245</f>
        <v>0</v>
      </c>
      <c r="CD927">
        <v>1</v>
      </c>
    </row>
    <row r="928" spans="1:83" ht="57" x14ac:dyDescent="0.2">
      <c r="A928" s="78" t="s">
        <v>428</v>
      </c>
      <c r="B928" s="67" t="str">
        <f>Source!F246</f>
        <v>25.2.02.11-0021</v>
      </c>
      <c r="C928" s="67" t="str">
        <f>Source!G246</f>
        <v>Лента крепления из нержавеющей стали в пластмассовой коробке с кабельной бухтой, ширина 20 мм, толщина 0,7 мм, длина 50 м</v>
      </c>
      <c r="D928" s="68" t="str">
        <f>Source!H246</f>
        <v>ШТ</v>
      </c>
      <c r="E928" s="69">
        <f>Source!K246</f>
        <v>12</v>
      </c>
      <c r="F928" s="69"/>
      <c r="G928" s="69">
        <f>Source!I246</f>
        <v>12</v>
      </c>
      <c r="H928" s="70">
        <f>Source!AL246</f>
        <v>4136.76</v>
      </c>
      <c r="I928" s="71">
        <f>IF(Source!BC246&lt;&gt; 0, Source!BC246, 1)</f>
        <v>1.41</v>
      </c>
      <c r="J928" s="70">
        <f>ROUND(H928*I928, 2)</f>
        <v>5832.83</v>
      </c>
      <c r="K928" s="71"/>
      <c r="L928" s="70">
        <f>Source!P246</f>
        <v>69993.960000000006</v>
      </c>
    </row>
    <row r="929" spans="1:82" ht="15" x14ac:dyDescent="0.2">
      <c r="C929" s="75" t="s">
        <v>852</v>
      </c>
      <c r="D929" s="75"/>
      <c r="E929" s="75"/>
      <c r="F929" s="75"/>
      <c r="G929" s="75"/>
      <c r="H929" s="75"/>
      <c r="I929" s="76">
        <f>K929/E928</f>
        <v>5832.8300000000008</v>
      </c>
      <c r="J929" s="76"/>
      <c r="K929" s="76">
        <f>L928</f>
        <v>69993.960000000006</v>
      </c>
      <c r="L929" s="76"/>
      <c r="AD929">
        <f>ROUND((Source!AT246/100)*((ROUND(ROUND(Source!AO246,2)*Source!I246, 2)+ROUND(ROUND(Source!AN246,2)*Source!I246, 2))), 2)</f>
        <v>0</v>
      </c>
      <c r="AE929">
        <f>ROUND((Source!AU246/100)*((ROUND(ROUND(Source!AO246,2)*Source!I246, 2)+ROUND(ROUND(Source!AN246,2)*Source!I246, 2))), 2)</f>
        <v>0</v>
      </c>
      <c r="AN929" s="72">
        <f>L928</f>
        <v>69993.960000000006</v>
      </c>
      <c r="AO929">
        <f>0</f>
        <v>0</v>
      </c>
      <c r="AQ929" t="s">
        <v>853</v>
      </c>
      <c r="AR929">
        <f>0</f>
        <v>0</v>
      </c>
      <c r="AT929">
        <f>0</f>
        <v>0</v>
      </c>
      <c r="AV929" t="s">
        <v>853</v>
      </c>
      <c r="AW929" s="72">
        <f>L928</f>
        <v>69993.960000000006</v>
      </c>
      <c r="AZ929">
        <f>Source!X246</f>
        <v>0</v>
      </c>
      <c r="BA929">
        <f>Source!Y246</f>
        <v>0</v>
      </c>
      <c r="CD929">
        <v>1</v>
      </c>
    </row>
    <row r="930" spans="1:82" ht="128.25" x14ac:dyDescent="0.2">
      <c r="A930" s="78" t="s">
        <v>432</v>
      </c>
      <c r="B930" s="67" t="s">
        <v>122</v>
      </c>
      <c r="C930" s="67" t="str">
        <f>Source!G247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930" s="68" t="str">
        <f>Source!H247</f>
        <v>1т груза</v>
      </c>
      <c r="E930" s="69">
        <f>Source!K247</f>
        <v>8.9920000000000009</v>
      </c>
      <c r="F930" s="69"/>
      <c r="G930" s="69">
        <f>Source!I247</f>
        <v>8.9920000000000009</v>
      </c>
      <c r="H930" s="70"/>
      <c r="I930" s="71"/>
      <c r="J930" s="70">
        <f>Source!AK247</f>
        <v>307.94</v>
      </c>
      <c r="K930" s="71"/>
      <c r="L930" s="70">
        <f>Source!HD247</f>
        <v>2769</v>
      </c>
    </row>
    <row r="931" spans="1:82" ht="15" x14ac:dyDescent="0.2">
      <c r="C931" s="75" t="s">
        <v>852</v>
      </c>
      <c r="D931" s="75"/>
      <c r="E931" s="75"/>
      <c r="F931" s="75"/>
      <c r="G931" s="75"/>
      <c r="H931" s="75"/>
      <c r="I931" s="76">
        <f>K931/E930</f>
        <v>307.9403914590747</v>
      </c>
      <c r="J931" s="76"/>
      <c r="K931" s="76">
        <f>L930</f>
        <v>2769</v>
      </c>
      <c r="L931" s="76"/>
      <c r="AD931">
        <f>ROUND((Source!AT247/100)*((ROUND(0*Source!I247, 2)+ROUND(0*Source!I247, 2))), 2)</f>
        <v>0</v>
      </c>
      <c r="AE931">
        <f>ROUND((Source!AU247/100)*((ROUND(0*Source!I247, 2)+ROUND(0*Source!I247, 2))), 2)</f>
        <v>0</v>
      </c>
      <c r="AN931" s="72">
        <f>L930</f>
        <v>2769</v>
      </c>
      <c r="AP931">
        <f>0</f>
        <v>0</v>
      </c>
      <c r="AQ931" t="s">
        <v>853</v>
      </c>
      <c r="AS931">
        <f>0</f>
        <v>0</v>
      </c>
      <c r="AU931">
        <f>0</f>
        <v>0</v>
      </c>
      <c r="AV931" t="s">
        <v>853</v>
      </c>
      <c r="AZ931">
        <f>Source!X247</f>
        <v>0</v>
      </c>
      <c r="BA931">
        <f>Source!Y247</f>
        <v>0</v>
      </c>
      <c r="BB931" s="72">
        <f>L930</f>
        <v>2769</v>
      </c>
      <c r="CD931">
        <v>1</v>
      </c>
    </row>
    <row r="933" spans="1:82" ht="15" x14ac:dyDescent="0.2">
      <c r="A933" s="81"/>
      <c r="B933" s="82"/>
      <c r="C933" s="83" t="s">
        <v>891</v>
      </c>
      <c r="D933" s="83"/>
      <c r="E933" s="83"/>
      <c r="F933" s="83"/>
      <c r="G933" s="83"/>
      <c r="H933" s="83"/>
      <c r="I933" s="66"/>
      <c r="J933" s="81"/>
      <c r="K933" s="84"/>
      <c r="L933" s="66">
        <f>L935+L936+L942+L946</f>
        <v>3653374.0599999996</v>
      </c>
    </row>
    <row r="934" spans="1:82" ht="14.25" x14ac:dyDescent="0.2">
      <c r="A934" s="74"/>
      <c r="B934" s="79"/>
      <c r="C934" s="85" t="s">
        <v>892</v>
      </c>
      <c r="D934" s="80"/>
      <c r="E934" s="80"/>
      <c r="F934" s="80"/>
      <c r="G934" s="80"/>
      <c r="H934" s="80"/>
      <c r="I934" s="63"/>
      <c r="J934" s="74"/>
      <c r="K934" s="61"/>
      <c r="L934" s="63"/>
    </row>
    <row r="935" spans="1:82" ht="14.25" x14ac:dyDescent="0.2">
      <c r="A935" s="74"/>
      <c r="B935" s="79"/>
      <c r="C935" s="80" t="s">
        <v>893</v>
      </c>
      <c r="D935" s="80"/>
      <c r="E935" s="80"/>
      <c r="F935" s="80"/>
      <c r="G935" s="80"/>
      <c r="H935" s="80"/>
      <c r="I935" s="63"/>
      <c r="J935" s="74"/>
      <c r="K935" s="61"/>
      <c r="L935" s="63">
        <f>SUM(AR736:AR931)</f>
        <v>325668.64999999997</v>
      </c>
    </row>
    <row r="936" spans="1:82" ht="14.25" hidden="1" x14ac:dyDescent="0.2">
      <c r="A936" s="74"/>
      <c r="B936" s="79"/>
      <c r="C936" s="80" t="s">
        <v>894</v>
      </c>
      <c r="D936" s="80"/>
      <c r="E936" s="80"/>
      <c r="F936" s="80"/>
      <c r="G936" s="80"/>
      <c r="H936" s="80"/>
      <c r="I936" s="63"/>
      <c r="J936" s="74"/>
      <c r="K936" s="61"/>
      <c r="L936" s="63">
        <f>L938+L941+L940</f>
        <v>105425.04000000001</v>
      </c>
    </row>
    <row r="937" spans="1:82" ht="14.25" hidden="1" x14ac:dyDescent="0.2">
      <c r="A937" s="74"/>
      <c r="B937" s="79"/>
      <c r="C937" s="85" t="s">
        <v>895</v>
      </c>
      <c r="D937" s="80"/>
      <c r="E937" s="80"/>
      <c r="F937" s="80"/>
      <c r="G937" s="80"/>
      <c r="H937" s="80"/>
      <c r="I937" s="63"/>
      <c r="J937" s="74"/>
      <c r="K937" s="61"/>
      <c r="L937" s="63"/>
    </row>
    <row r="938" spans="1:82" ht="14.25" x14ac:dyDescent="0.2">
      <c r="A938" s="74"/>
      <c r="B938" s="79"/>
      <c r="C938" s="80" t="s">
        <v>894</v>
      </c>
      <c r="D938" s="80"/>
      <c r="E938" s="80"/>
      <c r="F938" s="80"/>
      <c r="G938" s="80"/>
      <c r="H938" s="80"/>
      <c r="I938" s="63"/>
      <c r="J938" s="74"/>
      <c r="K938" s="61"/>
      <c r="L938" s="63">
        <f>SUM(AO736:AO931)</f>
        <v>51666.99</v>
      </c>
    </row>
    <row r="939" spans="1:82" ht="14.25" hidden="1" x14ac:dyDescent="0.2">
      <c r="A939" s="74"/>
      <c r="B939" s="79"/>
      <c r="C939" s="85" t="s">
        <v>896</v>
      </c>
      <c r="D939" s="80"/>
      <c r="E939" s="80"/>
      <c r="F939" s="80"/>
      <c r="G939" s="80"/>
      <c r="H939" s="80"/>
      <c r="I939" s="63"/>
      <c r="J939" s="74"/>
      <c r="K939" s="61"/>
      <c r="L939" s="63"/>
    </row>
    <row r="940" spans="1:82" ht="14.25" x14ac:dyDescent="0.2">
      <c r="A940" s="74"/>
      <c r="B940" s="79"/>
      <c r="C940" s="80" t="s">
        <v>916</v>
      </c>
      <c r="D940" s="80"/>
      <c r="E940" s="80"/>
      <c r="F940" s="80"/>
      <c r="G940" s="80"/>
      <c r="H940" s="80"/>
      <c r="I940" s="63"/>
      <c r="J940" s="74"/>
      <c r="K940" s="61"/>
      <c r="L940" s="63">
        <f>SUM(AT736:AT931)</f>
        <v>53758.05</v>
      </c>
    </row>
    <row r="941" spans="1:82" ht="14.25" hidden="1" x14ac:dyDescent="0.2">
      <c r="A941" s="74"/>
      <c r="B941" s="79"/>
      <c r="C941" s="80" t="s">
        <v>897</v>
      </c>
      <c r="D941" s="80"/>
      <c r="E941" s="80"/>
      <c r="F941" s="80"/>
      <c r="G941" s="80"/>
      <c r="H941" s="80"/>
      <c r="I941" s="63"/>
      <c r="J941" s="74"/>
      <c r="K941" s="61"/>
      <c r="L941" s="63">
        <f>SUM(AV736:AV931)</f>
        <v>0</v>
      </c>
    </row>
    <row r="942" spans="1:82" ht="14.25" x14ac:dyDescent="0.2">
      <c r="A942" s="74"/>
      <c r="B942" s="79"/>
      <c r="C942" s="80" t="s">
        <v>898</v>
      </c>
      <c r="D942" s="80"/>
      <c r="E942" s="80"/>
      <c r="F942" s="80"/>
      <c r="G942" s="80"/>
      <c r="H942" s="80"/>
      <c r="I942" s="63"/>
      <c r="J942" s="74"/>
      <c r="K942" s="61"/>
      <c r="L942" s="63">
        <f>L944+L945</f>
        <v>3219511.3699999996</v>
      </c>
    </row>
    <row r="943" spans="1:82" ht="14.25" x14ac:dyDescent="0.2">
      <c r="A943" s="74"/>
      <c r="B943" s="79"/>
      <c r="C943" s="85" t="s">
        <v>895</v>
      </c>
      <c r="D943" s="80"/>
      <c r="E943" s="80"/>
      <c r="F943" s="80"/>
      <c r="G943" s="80"/>
      <c r="H943" s="80"/>
      <c r="I943" s="63"/>
      <c r="J943" s="74"/>
      <c r="K943" s="61"/>
      <c r="L943" s="63"/>
    </row>
    <row r="944" spans="1:82" ht="14.25" x14ac:dyDescent="0.2">
      <c r="A944" s="74"/>
      <c r="B944" s="79"/>
      <c r="C944" s="80" t="s">
        <v>899</v>
      </c>
      <c r="D944" s="80"/>
      <c r="E944" s="80"/>
      <c r="F944" s="80"/>
      <c r="G944" s="80"/>
      <c r="H944" s="80"/>
      <c r="I944" s="63"/>
      <c r="J944" s="74"/>
      <c r="K944" s="61"/>
      <c r="L944" s="63">
        <f>SUM(AW736:AW931)-SUM(BK736:BK931)</f>
        <v>3219511.3699999996</v>
      </c>
    </row>
    <row r="945" spans="1:12" ht="14.25" hidden="1" x14ac:dyDescent="0.2">
      <c r="A945" s="74"/>
      <c r="B945" s="79"/>
      <c r="C945" s="80" t="s">
        <v>900</v>
      </c>
      <c r="D945" s="80"/>
      <c r="E945" s="80"/>
      <c r="F945" s="80"/>
      <c r="G945" s="80"/>
      <c r="H945" s="80"/>
      <c r="I945" s="63"/>
      <c r="J945" s="74"/>
      <c r="K945" s="61"/>
      <c r="L945" s="63">
        <f>SUM(BC736:BC931)</f>
        <v>0</v>
      </c>
    </row>
    <row r="946" spans="1:12" ht="14.25" x14ac:dyDescent="0.2">
      <c r="A946" s="74"/>
      <c r="B946" s="79"/>
      <c r="C946" s="80" t="s">
        <v>901</v>
      </c>
      <c r="D946" s="80"/>
      <c r="E946" s="80"/>
      <c r="F946" s="80"/>
      <c r="G946" s="80"/>
      <c r="H946" s="80"/>
      <c r="I946" s="63"/>
      <c r="J946" s="74"/>
      <c r="K946" s="61"/>
      <c r="L946" s="63">
        <f>SUM(BB736:BB931)</f>
        <v>2769</v>
      </c>
    </row>
    <row r="947" spans="1:12" ht="14.25" x14ac:dyDescent="0.2">
      <c r="A947" s="74"/>
      <c r="B947" s="79"/>
      <c r="C947" s="80" t="s">
        <v>902</v>
      </c>
      <c r="D947" s="80"/>
      <c r="E947" s="80"/>
      <c r="F947" s="80"/>
      <c r="G947" s="80"/>
      <c r="H947" s="80"/>
      <c r="I947" s="63"/>
      <c r="J947" s="74"/>
      <c r="K947" s="61"/>
      <c r="L947" s="63">
        <f>SUM(AR736:AR931)+SUM(AT736:AT931)+SUM(AV736:AV931)</f>
        <v>379426.69999999995</v>
      </c>
    </row>
    <row r="948" spans="1:12" ht="14.25" x14ac:dyDescent="0.2">
      <c r="A948" s="74"/>
      <c r="B948" s="79"/>
      <c r="C948" s="80" t="s">
        <v>903</v>
      </c>
      <c r="D948" s="80"/>
      <c r="E948" s="80"/>
      <c r="F948" s="80"/>
      <c r="G948" s="80"/>
      <c r="H948" s="80"/>
      <c r="I948" s="63"/>
      <c r="J948" s="74"/>
      <c r="K948" s="61"/>
      <c r="L948" s="63">
        <f>SUM(AZ736:AZ931)</f>
        <v>390765.41000000003</v>
      </c>
    </row>
    <row r="949" spans="1:12" ht="14.25" x14ac:dyDescent="0.2">
      <c r="A949" s="74"/>
      <c r="B949" s="79"/>
      <c r="C949" s="80" t="s">
        <v>904</v>
      </c>
      <c r="D949" s="80"/>
      <c r="E949" s="80"/>
      <c r="F949" s="80"/>
      <c r="G949" s="80"/>
      <c r="H949" s="80"/>
      <c r="I949" s="63"/>
      <c r="J949" s="74"/>
      <c r="K949" s="61"/>
      <c r="L949" s="63">
        <f>SUM(BA736:BA931)</f>
        <v>227589.89</v>
      </c>
    </row>
    <row r="950" spans="1:12" ht="14.25" hidden="1" x14ac:dyDescent="0.2">
      <c r="A950" s="74"/>
      <c r="B950" s="79"/>
      <c r="C950" s="80" t="s">
        <v>905</v>
      </c>
      <c r="D950" s="80"/>
      <c r="E950" s="80"/>
      <c r="F950" s="80"/>
      <c r="G950" s="80"/>
      <c r="H950" s="80"/>
      <c r="I950" s="63"/>
      <c r="J950" s="74"/>
      <c r="K950" s="61"/>
      <c r="L950" s="63">
        <f>L952+L953</f>
        <v>0</v>
      </c>
    </row>
    <row r="951" spans="1:12" ht="14.25" hidden="1" x14ac:dyDescent="0.2">
      <c r="A951" s="74"/>
      <c r="B951" s="79"/>
      <c r="C951" s="85" t="s">
        <v>892</v>
      </c>
      <c r="D951" s="80"/>
      <c r="E951" s="80"/>
      <c r="F951" s="80"/>
      <c r="G951" s="80"/>
      <c r="H951" s="80"/>
      <c r="I951" s="63"/>
      <c r="J951" s="74"/>
      <c r="K951" s="61"/>
      <c r="L951" s="63"/>
    </row>
    <row r="952" spans="1:12" ht="14.25" hidden="1" x14ac:dyDescent="0.2">
      <c r="A952" s="74"/>
      <c r="B952" s="79"/>
      <c r="C952" s="80" t="s">
        <v>906</v>
      </c>
      <c r="D952" s="80"/>
      <c r="E952" s="80"/>
      <c r="F952" s="80"/>
      <c r="G952" s="80"/>
      <c r="H952" s="80"/>
      <c r="I952" s="63"/>
      <c r="J952" s="74"/>
      <c r="K952" s="61"/>
      <c r="L952" s="63">
        <f>SUM(BK736:BK931)</f>
        <v>0</v>
      </c>
    </row>
    <row r="953" spans="1:12" ht="14.25" hidden="1" x14ac:dyDescent="0.2">
      <c r="A953" s="74"/>
      <c r="B953" s="79"/>
      <c r="C953" s="80" t="s">
        <v>907</v>
      </c>
      <c r="D953" s="80"/>
      <c r="E953" s="80"/>
      <c r="F953" s="80"/>
      <c r="G953" s="80"/>
      <c r="H953" s="80"/>
      <c r="I953" s="63"/>
      <c r="J953" s="74"/>
      <c r="K953" s="61"/>
      <c r="L953" s="63">
        <f>SUM(BD736:BD931)</f>
        <v>0</v>
      </c>
    </row>
    <row r="954" spans="1:12" ht="14.25" hidden="1" x14ac:dyDescent="0.2">
      <c r="A954" s="74"/>
      <c r="B954" s="79"/>
      <c r="C954" s="80" t="s">
        <v>908</v>
      </c>
      <c r="D954" s="80"/>
      <c r="E954" s="80"/>
      <c r="F954" s="80"/>
      <c r="G954" s="80"/>
      <c r="H954" s="80"/>
      <c r="I954" s="63"/>
      <c r="J954" s="74"/>
      <c r="K954" s="61"/>
      <c r="L954" s="63"/>
    </row>
    <row r="955" spans="1:12" ht="14.25" hidden="1" x14ac:dyDescent="0.2">
      <c r="A955" s="74"/>
      <c r="B955" s="79"/>
      <c r="C955" s="80" t="s">
        <v>909</v>
      </c>
      <c r="D955" s="80"/>
      <c r="E955" s="80"/>
      <c r="F955" s="80"/>
      <c r="G955" s="80"/>
      <c r="H955" s="80"/>
      <c r="I955" s="63"/>
      <c r="J955" s="74"/>
      <c r="K955" s="61"/>
      <c r="L955" s="63">
        <f>SUM(BO736:BO931)</f>
        <v>0</v>
      </c>
    </row>
    <row r="956" spans="1:12" ht="15" x14ac:dyDescent="0.2">
      <c r="A956" s="81"/>
      <c r="B956" s="82"/>
      <c r="C956" s="83" t="s">
        <v>910</v>
      </c>
      <c r="D956" s="83"/>
      <c r="E956" s="83"/>
      <c r="F956" s="83"/>
      <c r="G956" s="83"/>
      <c r="H956" s="83"/>
      <c r="I956" s="66"/>
      <c r="J956" s="81"/>
      <c r="K956" s="84"/>
      <c r="L956" s="66">
        <f>L933+L948+L949+L950+L954+L955</f>
        <v>4271729.3599999994</v>
      </c>
    </row>
    <row r="957" spans="1:12" ht="14.25" x14ac:dyDescent="0.2">
      <c r="A957" s="74"/>
      <c r="B957" s="79"/>
      <c r="C957" s="85" t="s">
        <v>911</v>
      </c>
      <c r="D957" s="80"/>
      <c r="E957" s="80"/>
      <c r="F957" s="80"/>
      <c r="G957" s="80"/>
      <c r="H957" s="80"/>
      <c r="I957" s="63"/>
      <c r="J957" s="74"/>
      <c r="K957" s="61"/>
      <c r="L957" s="63"/>
    </row>
    <row r="958" spans="1:12" ht="14.25" hidden="1" x14ac:dyDescent="0.2">
      <c r="A958" s="74"/>
      <c r="B958" s="79"/>
      <c r="C958" s="80" t="s">
        <v>912</v>
      </c>
      <c r="D958" s="80"/>
      <c r="E958" s="80"/>
      <c r="F958" s="80"/>
      <c r="G958" s="80"/>
      <c r="H958" s="80"/>
      <c r="I958" s="63"/>
      <c r="J958" s="74"/>
      <c r="K958" s="61"/>
      <c r="L958" s="63">
        <f>SUM(AX736:AX931)</f>
        <v>0</v>
      </c>
    </row>
    <row r="959" spans="1:12" ht="14.25" hidden="1" x14ac:dyDescent="0.2">
      <c r="A959" s="74"/>
      <c r="B959" s="79"/>
      <c r="C959" s="80" t="s">
        <v>913</v>
      </c>
      <c r="D959" s="80"/>
      <c r="E959" s="80"/>
      <c r="F959" s="80"/>
      <c r="G959" s="80"/>
      <c r="H959" s="80"/>
      <c r="I959" s="63"/>
      <c r="J959" s="74"/>
      <c r="K959" s="61"/>
      <c r="L959" s="63">
        <f>SUM(AY736:AY931)</f>
        <v>0</v>
      </c>
    </row>
    <row r="960" spans="1:12" ht="14.25" x14ac:dyDescent="0.2">
      <c r="A960" s="74"/>
      <c r="B960" s="79"/>
      <c r="C960" s="80" t="s">
        <v>914</v>
      </c>
      <c r="D960" s="80"/>
      <c r="E960" s="80"/>
      <c r="F960" s="86"/>
      <c r="G960" s="65">
        <f>Source!F271</f>
        <v>704.66704000000004</v>
      </c>
      <c r="H960" s="74"/>
      <c r="I960" s="74"/>
      <c r="J960" s="74"/>
      <c r="K960" s="74"/>
      <c r="L960" s="74"/>
    </row>
    <row r="961" spans="1:82" ht="14.25" x14ac:dyDescent="0.2">
      <c r="A961" s="74"/>
      <c r="B961" s="79"/>
      <c r="C961" s="80" t="s">
        <v>915</v>
      </c>
      <c r="D961" s="80"/>
      <c r="E961" s="80"/>
      <c r="F961" s="86"/>
      <c r="G961" s="65">
        <f>Source!F272</f>
        <v>111.38079999999999</v>
      </c>
      <c r="H961" s="74"/>
      <c r="I961" s="74"/>
      <c r="J961" s="74"/>
      <c r="K961" s="74"/>
      <c r="L961" s="74"/>
    </row>
    <row r="964" spans="1:82" ht="16.5" x14ac:dyDescent="0.2">
      <c r="A964" s="56" t="s">
        <v>975</v>
      </c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6"/>
    </row>
    <row r="965" spans="1:82" ht="93.75" x14ac:dyDescent="0.2">
      <c r="A965" s="57" t="s">
        <v>434</v>
      </c>
      <c r="B965" s="59" t="s">
        <v>976</v>
      </c>
      <c r="C965" s="59" t="s">
        <v>977</v>
      </c>
      <c r="D965" s="60" t="str">
        <f>Source!H283</f>
        <v>100 м3</v>
      </c>
      <c r="E965" s="61">
        <f>Source!K283</f>
        <v>7.1250000000000003E-4</v>
      </c>
      <c r="F965" s="61"/>
      <c r="G965" s="61">
        <f>Source!I283</f>
        <v>7.1250000000000003E-4</v>
      </c>
      <c r="H965" s="63"/>
      <c r="I965" s="62"/>
      <c r="J965" s="63"/>
      <c r="K965" s="62"/>
      <c r="L965" s="63"/>
    </row>
    <row r="966" spans="1:82" ht="165.75" x14ac:dyDescent="0.2">
      <c r="B966" s="64" t="str">
        <f>Source!EO283</f>
        <v>Поправка: 421/пр_2020_прил.10_т.5_п.4_гр.3</v>
      </c>
      <c r="C966" s="64" t="str">
        <f>Source!CN283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67" spans="1:82" x14ac:dyDescent="0.2">
      <c r="C967" s="77" t="str">
        <f>"Объем: "&amp;Source!I283&amp;"=0,07125/"&amp;"100"</f>
        <v>Объем: 0,0007125=0,07125/100</v>
      </c>
    </row>
    <row r="968" spans="1:82" ht="15" x14ac:dyDescent="0.2">
      <c r="A968" s="58"/>
      <c r="B968" s="61">
        <v>1</v>
      </c>
      <c r="C968" s="58" t="s">
        <v>844</v>
      </c>
      <c r="D968" s="60" t="s">
        <v>618</v>
      </c>
      <c r="E968" s="65"/>
      <c r="F968" s="61"/>
      <c r="G968" s="65">
        <f>Source!U283</f>
        <v>0.13167000000000001</v>
      </c>
      <c r="H968" s="61"/>
      <c r="I968" s="61"/>
      <c r="J968" s="61"/>
      <c r="K968" s="61"/>
      <c r="L968" s="66">
        <f>SUM(L969:L969)-SUMIF(CE969:CE969, 1, L969:L969)</f>
        <v>51.19</v>
      </c>
    </row>
    <row r="969" spans="1:82" ht="28.5" x14ac:dyDescent="0.2">
      <c r="A969" s="59"/>
      <c r="B969" s="59" t="s">
        <v>743</v>
      </c>
      <c r="C969" s="67" t="s">
        <v>744</v>
      </c>
      <c r="D969" s="68" t="s">
        <v>618</v>
      </c>
      <c r="E969" s="69">
        <v>154</v>
      </c>
      <c r="F969" s="69">
        <f>ROUND(1.2,7)</f>
        <v>1.2</v>
      </c>
      <c r="G969" s="69">
        <f>SmtRes!CX237</f>
        <v>0.13167000000000001</v>
      </c>
      <c r="H969" s="70"/>
      <c r="I969" s="71"/>
      <c r="J969" s="70">
        <f>SmtRes!CZ237</f>
        <v>388.8</v>
      </c>
      <c r="K969" s="71"/>
      <c r="L969" s="70">
        <f>SmtRes!DI237</f>
        <v>51.19</v>
      </c>
    </row>
    <row r="970" spans="1:82" ht="15" x14ac:dyDescent="0.2">
      <c r="A970" s="59"/>
      <c r="B970" s="59"/>
      <c r="C970" s="73" t="s">
        <v>848</v>
      </c>
      <c r="D970" s="60"/>
      <c r="E970" s="61"/>
      <c r="F970" s="61"/>
      <c r="G970" s="61"/>
      <c r="H970" s="63"/>
      <c r="I970" s="62"/>
      <c r="J970" s="63"/>
      <c r="K970" s="62"/>
      <c r="L970" s="63">
        <f>L968</f>
        <v>51.19</v>
      </c>
    </row>
    <row r="971" spans="1:82" ht="14.25" x14ac:dyDescent="0.2">
      <c r="A971" s="59"/>
      <c r="B971" s="59"/>
      <c r="C971" s="59" t="s">
        <v>849</v>
      </c>
      <c r="D971" s="60"/>
      <c r="E971" s="61"/>
      <c r="F971" s="61"/>
      <c r="G971" s="61"/>
      <c r="H971" s="63"/>
      <c r="I971" s="62"/>
      <c r="J971" s="63"/>
      <c r="K971" s="62"/>
      <c r="L971" s="63">
        <f>SUM(AR965:AR974)+SUM(AS965:AS974)+SUM(AT965:AT974)+SUM(AU965:AU974)+SUM(AV965:AV974)</f>
        <v>51.19</v>
      </c>
    </row>
    <row r="972" spans="1:82" ht="28.5" x14ac:dyDescent="0.2">
      <c r="A972" s="59"/>
      <c r="B972" s="59" t="s">
        <v>442</v>
      </c>
      <c r="C972" s="59" t="s">
        <v>978</v>
      </c>
      <c r="D972" s="60" t="s">
        <v>781</v>
      </c>
      <c r="E972" s="61">
        <f>Source!BZ283</f>
        <v>89</v>
      </c>
      <c r="F972" s="61"/>
      <c r="G972" s="61">
        <f>Source!AT283</f>
        <v>89</v>
      </c>
      <c r="H972" s="63"/>
      <c r="I972" s="62"/>
      <c r="J972" s="63"/>
      <c r="K972" s="62"/>
      <c r="L972" s="63">
        <f>SUM(AZ965:AZ974)</f>
        <v>45.56</v>
      </c>
    </row>
    <row r="973" spans="1:82" ht="28.5" x14ac:dyDescent="0.2">
      <c r="A973" s="67"/>
      <c r="B973" s="67" t="s">
        <v>443</v>
      </c>
      <c r="C973" s="67" t="s">
        <v>979</v>
      </c>
      <c r="D973" s="68" t="s">
        <v>781</v>
      </c>
      <c r="E973" s="69">
        <f>Source!CA283</f>
        <v>40</v>
      </c>
      <c r="F973" s="69"/>
      <c r="G973" s="69">
        <f>Source!AU283</f>
        <v>40</v>
      </c>
      <c r="H973" s="70"/>
      <c r="I973" s="71"/>
      <c r="J973" s="70"/>
      <c r="K973" s="71"/>
      <c r="L973" s="70">
        <f>SUM(BA965:BA974)</f>
        <v>20.48</v>
      </c>
    </row>
    <row r="974" spans="1:82" ht="15" x14ac:dyDescent="0.2">
      <c r="C974" s="75" t="s">
        <v>852</v>
      </c>
      <c r="D974" s="75"/>
      <c r="E974" s="75"/>
      <c r="F974" s="75"/>
      <c r="G974" s="75"/>
      <c r="H974" s="75"/>
      <c r="I974" s="76">
        <f>K974/E965</f>
        <v>164533.33333333334</v>
      </c>
      <c r="J974" s="76"/>
      <c r="K974" s="76">
        <f>L968+L972+L973</f>
        <v>117.23</v>
      </c>
      <c r="L974" s="76"/>
      <c r="AD974">
        <f>ROUND((Source!AT283/100)*((ROUND(SUMIF(SmtRes!AQ237:'SmtRes'!AQ237,"=1",SmtRes!AD237:'SmtRes'!AD237)*Source!I283, 2)+ROUND(SUMIF(SmtRes!AQ237:'SmtRes'!AQ237,"=1",SmtRes!AC237:'SmtRes'!AC237)*Source!I283, 2))), 2)</f>
        <v>0.25</v>
      </c>
      <c r="AE974">
        <f>ROUND((Source!AU283/100)*((ROUND(SUMIF(SmtRes!AQ237:'SmtRes'!AQ237,"=1",SmtRes!AD237:'SmtRes'!AD237)*Source!I283, 2)+ROUND(SUMIF(SmtRes!AQ237:'SmtRes'!AQ237,"=1",SmtRes!AC237:'SmtRes'!AC237)*Source!I283, 2))), 2)</f>
        <v>0.11</v>
      </c>
      <c r="AN974" s="72">
        <f>L968+L972+L973</f>
        <v>117.23</v>
      </c>
      <c r="AO974">
        <f>0</f>
        <v>0</v>
      </c>
      <c r="AQ974" t="s">
        <v>853</v>
      </c>
      <c r="AR974" s="72">
        <f>L968</f>
        <v>51.19</v>
      </c>
      <c r="AT974">
        <f>0</f>
        <v>0</v>
      </c>
      <c r="AV974" t="s">
        <v>853</v>
      </c>
      <c r="AW974">
        <f>0</f>
        <v>0</v>
      </c>
      <c r="AZ974">
        <f>Source!X283</f>
        <v>45.56</v>
      </c>
      <c r="BA974">
        <f>Source!Y283</f>
        <v>20.48</v>
      </c>
      <c r="CD974">
        <v>1</v>
      </c>
    </row>
    <row r="975" spans="1:82" ht="28.5" x14ac:dyDescent="0.2">
      <c r="A975" s="57" t="s">
        <v>444</v>
      </c>
      <c r="B975" s="59" t="s">
        <v>980</v>
      </c>
      <c r="C975" s="59" t="str">
        <f>Source!G284</f>
        <v>Забивка вертикальных заземлителей вручную на глубину до 3 м</v>
      </c>
      <c r="D975" s="60" t="str">
        <f>Source!H284</f>
        <v>ШТ</v>
      </c>
      <c r="E975" s="61">
        <f>Source!K284</f>
        <v>57</v>
      </c>
      <c r="F975" s="61"/>
      <c r="G975" s="61">
        <f>Source!I284</f>
        <v>57</v>
      </c>
      <c r="H975" s="63"/>
      <c r="I975" s="62"/>
      <c r="J975" s="63"/>
      <c r="K975" s="62"/>
      <c r="L975" s="63"/>
    </row>
    <row r="976" spans="1:82" ht="15" x14ac:dyDescent="0.2">
      <c r="A976" s="58"/>
      <c r="B976" s="61">
        <v>1</v>
      </c>
      <c r="C976" s="58" t="s">
        <v>844</v>
      </c>
      <c r="D976" s="60" t="s">
        <v>618</v>
      </c>
      <c r="E976" s="65"/>
      <c r="F976" s="61"/>
      <c r="G976" s="65">
        <f>Source!U284</f>
        <v>38.19</v>
      </c>
      <c r="H976" s="61"/>
      <c r="I976" s="61"/>
      <c r="J976" s="61"/>
      <c r="K976" s="61"/>
      <c r="L976" s="66">
        <f>SUM(L977:L977)-SUMIF(CE977:CE977, 1, L977:L977)</f>
        <v>16074.55</v>
      </c>
    </row>
    <row r="977" spans="1:83" ht="28.5" x14ac:dyDescent="0.2">
      <c r="A977" s="59"/>
      <c r="B977" s="59" t="s">
        <v>745</v>
      </c>
      <c r="C977" s="59" t="s">
        <v>746</v>
      </c>
      <c r="D977" s="60" t="s">
        <v>618</v>
      </c>
      <c r="E977" s="61">
        <v>0.67</v>
      </c>
      <c r="F977" s="61"/>
      <c r="G977" s="61">
        <f>SmtRes!CX238</f>
        <v>38.19</v>
      </c>
      <c r="H977" s="63"/>
      <c r="I977" s="62"/>
      <c r="J977" s="63">
        <f>SmtRes!CZ238</f>
        <v>420.91</v>
      </c>
      <c r="K977" s="62"/>
      <c r="L977" s="63">
        <f>SmtRes!DI238</f>
        <v>16074.55</v>
      </c>
    </row>
    <row r="978" spans="1:83" ht="15" x14ac:dyDescent="0.2">
      <c r="A978" s="58"/>
      <c r="B978" s="61">
        <v>2</v>
      </c>
      <c r="C978" s="58" t="s">
        <v>845</v>
      </c>
      <c r="D978" s="60"/>
      <c r="E978" s="65"/>
      <c r="F978" s="61"/>
      <c r="G978" s="65"/>
      <c r="H978" s="61"/>
      <c r="I978" s="61"/>
      <c r="J978" s="61"/>
      <c r="K978" s="61"/>
      <c r="L978" s="66">
        <f>SUM(L979:L980)-SUMIF(CE979:CE980, 1, L979:L980)</f>
        <v>655.20000000000005</v>
      </c>
    </row>
    <row r="979" spans="1:83" ht="15" x14ac:dyDescent="0.2">
      <c r="A979" s="58"/>
      <c r="B979" s="61"/>
      <c r="C979" s="58" t="s">
        <v>847</v>
      </c>
      <c r="D979" s="60" t="s">
        <v>618</v>
      </c>
      <c r="E979" s="65"/>
      <c r="F979" s="61"/>
      <c r="G979" s="65">
        <f>Source!V284</f>
        <v>0</v>
      </c>
      <c r="H979" s="61"/>
      <c r="I979" s="61"/>
      <c r="J979" s="61"/>
      <c r="K979" s="61"/>
      <c r="L979" s="66">
        <f>SUMIF(CE980:CE980, 1, L980:L980)</f>
        <v>0</v>
      </c>
      <c r="CE979">
        <v>1</v>
      </c>
    </row>
    <row r="980" spans="1:83" ht="57" x14ac:dyDescent="0.2">
      <c r="A980" s="59"/>
      <c r="B980" s="59" t="s">
        <v>747</v>
      </c>
      <c r="C980" s="59" t="s">
        <v>749</v>
      </c>
      <c r="D980" s="60" t="s">
        <v>509</v>
      </c>
      <c r="E980" s="61">
        <v>0.12</v>
      </c>
      <c r="F980" s="61"/>
      <c r="G980" s="61">
        <f>SmtRes!CX239</f>
        <v>6.84</v>
      </c>
      <c r="H980" s="63"/>
      <c r="I980" s="62"/>
      <c r="J980" s="63">
        <f>SmtRes!CZ239</f>
        <v>95.79</v>
      </c>
      <c r="K980" s="62"/>
      <c r="L980" s="63">
        <f>SmtRes!DG239</f>
        <v>655.20000000000005</v>
      </c>
    </row>
    <row r="981" spans="1:83" ht="15" x14ac:dyDescent="0.2">
      <c r="A981" s="58"/>
      <c r="B981" s="61">
        <v>4</v>
      </c>
      <c r="C981" s="58" t="s">
        <v>858</v>
      </c>
      <c r="D981" s="60"/>
      <c r="E981" s="65"/>
      <c r="F981" s="61"/>
      <c r="G981" s="65"/>
      <c r="H981" s="61"/>
      <c r="I981" s="61"/>
      <c r="J981" s="61"/>
      <c r="K981" s="61"/>
      <c r="L981" s="66">
        <f>SUM(L982:L983)-SUMIF(CE982:CE983, 1, L982:L983)</f>
        <v>15034.81</v>
      </c>
    </row>
    <row r="982" spans="1:83" ht="57" x14ac:dyDescent="0.2">
      <c r="A982" s="59"/>
      <c r="B982" s="59" t="s">
        <v>750</v>
      </c>
      <c r="C982" s="59" t="s">
        <v>752</v>
      </c>
      <c r="D982" s="60" t="s">
        <v>637</v>
      </c>
      <c r="E982" s="61">
        <v>0.03</v>
      </c>
      <c r="F982" s="61"/>
      <c r="G982" s="61">
        <f>SmtRes!CX240</f>
        <v>1.71</v>
      </c>
      <c r="H982" s="63">
        <f>SmtRes!CZ240</f>
        <v>155.63</v>
      </c>
      <c r="I982" s="62">
        <f>SmtRes!AI240</f>
        <v>0.94</v>
      </c>
      <c r="J982" s="63">
        <f>ROUND(H982*I982, 2)</f>
        <v>146.29</v>
      </c>
      <c r="K982" s="62"/>
      <c r="L982" s="63">
        <f>SmtRes!DF240</f>
        <v>250.16</v>
      </c>
    </row>
    <row r="983" spans="1:83" ht="28.5" x14ac:dyDescent="0.2">
      <c r="A983" s="59"/>
      <c r="B983" s="59" t="s">
        <v>753</v>
      </c>
      <c r="C983" s="67" t="s">
        <v>755</v>
      </c>
      <c r="D983" s="68" t="s">
        <v>224</v>
      </c>
      <c r="E983" s="69">
        <v>5.0000000000000001E-3</v>
      </c>
      <c r="F983" s="69"/>
      <c r="G983" s="69">
        <f>SmtRes!CX241</f>
        <v>0.28499999999999998</v>
      </c>
      <c r="H983" s="70"/>
      <c r="I983" s="71"/>
      <c r="J983" s="70">
        <f>SmtRes!CZ241</f>
        <v>51875.98</v>
      </c>
      <c r="K983" s="71"/>
      <c r="L983" s="70">
        <f>SmtRes!DF241</f>
        <v>14784.65</v>
      </c>
    </row>
    <row r="984" spans="1:83" ht="15" x14ac:dyDescent="0.2">
      <c r="A984" s="59"/>
      <c r="B984" s="59"/>
      <c r="C984" s="73" t="s">
        <v>848</v>
      </c>
      <c r="D984" s="60"/>
      <c r="E984" s="61"/>
      <c r="F984" s="61"/>
      <c r="G984" s="61"/>
      <c r="H984" s="63"/>
      <c r="I984" s="62"/>
      <c r="J984" s="63"/>
      <c r="K984" s="62"/>
      <c r="L984" s="63">
        <f>L976+L978+L979+L981</f>
        <v>31764.559999999998</v>
      </c>
    </row>
    <row r="985" spans="1:83" ht="14.25" x14ac:dyDescent="0.2">
      <c r="A985" s="59"/>
      <c r="B985" s="59"/>
      <c r="C985" s="59" t="s">
        <v>849</v>
      </c>
      <c r="D985" s="60"/>
      <c r="E985" s="61"/>
      <c r="F985" s="61"/>
      <c r="G985" s="61"/>
      <c r="H985" s="63"/>
      <c r="I985" s="62"/>
      <c r="J985" s="63"/>
      <c r="K985" s="62"/>
      <c r="L985" s="63">
        <f>SUM(AR975:AR988)+SUM(AS975:AS988)+SUM(AT975:AT988)+SUM(AU975:AU988)+SUM(AV975:AV988)</f>
        <v>16074.55</v>
      </c>
    </row>
    <row r="986" spans="1:83" ht="14.25" x14ac:dyDescent="0.2">
      <c r="A986" s="59"/>
      <c r="B986" s="59" t="s">
        <v>27</v>
      </c>
      <c r="C986" s="59" t="s">
        <v>850</v>
      </c>
      <c r="D986" s="60" t="s">
        <v>781</v>
      </c>
      <c r="E986" s="61">
        <f>Source!BZ284</f>
        <v>103</v>
      </c>
      <c r="F986" s="61"/>
      <c r="G986" s="61">
        <f>Source!AT284</f>
        <v>103</v>
      </c>
      <c r="H986" s="63"/>
      <c r="I986" s="62"/>
      <c r="J986" s="63"/>
      <c r="K986" s="62"/>
      <c r="L986" s="63">
        <f>SUM(AZ975:AZ988)</f>
        <v>16556.79</v>
      </c>
    </row>
    <row r="987" spans="1:83" ht="14.25" x14ac:dyDescent="0.2">
      <c r="A987" s="67"/>
      <c r="B987" s="67" t="s">
        <v>28</v>
      </c>
      <c r="C987" s="67" t="s">
        <v>851</v>
      </c>
      <c r="D987" s="68" t="s">
        <v>781</v>
      </c>
      <c r="E987" s="69">
        <f>Source!CA284</f>
        <v>60</v>
      </c>
      <c r="F987" s="69"/>
      <c r="G987" s="69">
        <f>Source!AU284</f>
        <v>60</v>
      </c>
      <c r="H987" s="70"/>
      <c r="I987" s="71"/>
      <c r="J987" s="70"/>
      <c r="K987" s="71"/>
      <c r="L987" s="70">
        <f>SUM(BA975:BA988)</f>
        <v>9644.73</v>
      </c>
    </row>
    <row r="988" spans="1:83" ht="15" x14ac:dyDescent="0.2">
      <c r="C988" s="75" t="s">
        <v>852</v>
      </c>
      <c r="D988" s="75"/>
      <c r="E988" s="75"/>
      <c r="F988" s="75"/>
      <c r="G988" s="75"/>
      <c r="H988" s="75"/>
      <c r="I988" s="76">
        <f>K988/E975</f>
        <v>1016.9487719298246</v>
      </c>
      <c r="J988" s="76"/>
      <c r="K988" s="76">
        <f>L976+L978+L981+L986+L987+L979</f>
        <v>57966.080000000002</v>
      </c>
      <c r="L988" s="76"/>
      <c r="AD988">
        <f>ROUND((Source!AT284/100)*((ROUND(SUMIF(SmtRes!AQ238:'SmtRes'!AQ241,"=1",SmtRes!AD238:'SmtRes'!AD241)*Source!I284, 2)+ROUND(SUMIF(SmtRes!AQ238:'SmtRes'!AQ241,"=1",SmtRes!AC238:'SmtRes'!AC241)*Source!I284, 2))), 2)</f>
        <v>24711.63</v>
      </c>
      <c r="AE988">
        <f>ROUND((Source!AU284/100)*((ROUND(SUMIF(SmtRes!AQ238:'SmtRes'!AQ241,"=1",SmtRes!AD238:'SmtRes'!AD241)*Source!I284, 2)+ROUND(SUMIF(SmtRes!AQ238:'SmtRes'!AQ241,"=1",SmtRes!AC238:'SmtRes'!AC241)*Source!I284, 2))), 2)</f>
        <v>14395.12</v>
      </c>
      <c r="AN988" s="72">
        <f>L976+L978+L981+L986+L987+L979</f>
        <v>57966.080000000002</v>
      </c>
      <c r="AO988" s="72">
        <f>L978</f>
        <v>655.20000000000005</v>
      </c>
      <c r="AQ988" t="s">
        <v>853</v>
      </c>
      <c r="AR988" s="72">
        <f>L976</f>
        <v>16074.55</v>
      </c>
      <c r="AT988" s="72">
        <f>L979</f>
        <v>0</v>
      </c>
      <c r="AV988" t="s">
        <v>853</v>
      </c>
      <c r="AW988" s="72">
        <f>L981</f>
        <v>15034.81</v>
      </c>
      <c r="AZ988">
        <f>Source!X284</f>
        <v>16556.79</v>
      </c>
      <c r="BA988">
        <f>Source!Y284</f>
        <v>9644.73</v>
      </c>
      <c r="CD988">
        <v>1</v>
      </c>
    </row>
    <row r="989" spans="1:83" ht="42.75" x14ac:dyDescent="0.2">
      <c r="A989" s="78" t="s">
        <v>448</v>
      </c>
      <c r="B989" s="67" t="str">
        <f>Source!F285</f>
        <v>08.4.03.03-0006</v>
      </c>
      <c r="C989" s="67" t="str">
        <f>Source!G285</f>
        <v>Сталь арматурная рифленая свариваемая, класс A500C, диаметр 16 мм</v>
      </c>
      <c r="D989" s="68" t="str">
        <f>Source!H285</f>
        <v>т</v>
      </c>
      <c r="E989" s="69">
        <f>Source!K285</f>
        <v>0.26983800000000002</v>
      </c>
      <c r="F989" s="69"/>
      <c r="G989" s="69">
        <f>Source!I285</f>
        <v>0.26983800000000002</v>
      </c>
      <c r="H989" s="70">
        <f>Source!AL285</f>
        <v>55389.5</v>
      </c>
      <c r="I989" s="71">
        <f>IF(Source!BC285&lt;&gt; 0, Source!BC285, 1)</f>
        <v>0.91</v>
      </c>
      <c r="J989" s="70">
        <f>ROUND(H989*I989, 2)</f>
        <v>50404.45</v>
      </c>
      <c r="K989" s="71"/>
      <c r="L989" s="70">
        <f>Source!P285</f>
        <v>13601.04</v>
      </c>
    </row>
    <row r="990" spans="1:83" ht="15" x14ac:dyDescent="0.2">
      <c r="C990" s="75" t="s">
        <v>852</v>
      </c>
      <c r="D990" s="75"/>
      <c r="E990" s="75"/>
      <c r="F990" s="75"/>
      <c r="G990" s="75"/>
      <c r="H990" s="75"/>
      <c r="I990" s="76">
        <f>K990/E989</f>
        <v>50404.464901162923</v>
      </c>
      <c r="J990" s="76"/>
      <c r="K990" s="76">
        <f>L989</f>
        <v>13601.04</v>
      </c>
      <c r="L990" s="76"/>
      <c r="AD990">
        <f>ROUND((Source!AT285/100)*((ROUND(ROUND(Source!AO285,2)*Source!I285, 2)+ROUND(ROUND(Source!AN285,2)*Source!I285, 2))), 2)</f>
        <v>0</v>
      </c>
      <c r="AE990">
        <f>ROUND((Source!AU285/100)*((ROUND(ROUND(Source!AO285,2)*Source!I285, 2)+ROUND(ROUND(Source!AN285,2)*Source!I285, 2))), 2)</f>
        <v>0</v>
      </c>
      <c r="AN990" s="72">
        <f>L989</f>
        <v>13601.04</v>
      </c>
      <c r="AO990">
        <f>0</f>
        <v>0</v>
      </c>
      <c r="AQ990" t="s">
        <v>853</v>
      </c>
      <c r="AR990">
        <f>0</f>
        <v>0</v>
      </c>
      <c r="AT990">
        <f>0</f>
        <v>0</v>
      </c>
      <c r="AV990" t="s">
        <v>853</v>
      </c>
      <c r="AW990" s="72">
        <f>L989</f>
        <v>13601.04</v>
      </c>
      <c r="AZ990">
        <f>Source!X285</f>
        <v>0</v>
      </c>
      <c r="BA990">
        <f>Source!Y285</f>
        <v>0</v>
      </c>
      <c r="CD990">
        <v>1</v>
      </c>
    </row>
    <row r="991" spans="1:83" ht="28.5" x14ac:dyDescent="0.2">
      <c r="A991" s="57" t="s">
        <v>452</v>
      </c>
      <c r="B991" s="59" t="s">
        <v>981</v>
      </c>
      <c r="C991" s="59" t="str">
        <f>Source!G286</f>
        <v>Устройство шин заземления опор ВЛ и подстанций</v>
      </c>
      <c r="D991" s="60" t="str">
        <f>Source!H286</f>
        <v>10 м</v>
      </c>
      <c r="E991" s="61">
        <f>Source!K286</f>
        <v>51.3</v>
      </c>
      <c r="F991" s="61"/>
      <c r="G991" s="61">
        <f>Source!I286</f>
        <v>51.3</v>
      </c>
      <c r="H991" s="63"/>
      <c r="I991" s="62"/>
      <c r="J991" s="63"/>
      <c r="K991" s="62"/>
      <c r="L991" s="63"/>
    </row>
    <row r="992" spans="1:83" x14ac:dyDescent="0.2">
      <c r="C992" s="77" t="str">
        <f>"Объем: "&amp;Source!I286&amp;"=513/"&amp;"10"</f>
        <v>Объем: 51,3=513/10</v>
      </c>
    </row>
    <row r="993" spans="1:83" ht="15" x14ac:dyDescent="0.2">
      <c r="A993" s="58"/>
      <c r="B993" s="61">
        <v>1</v>
      </c>
      <c r="C993" s="58" t="s">
        <v>844</v>
      </c>
      <c r="D993" s="60" t="s">
        <v>618</v>
      </c>
      <c r="E993" s="65"/>
      <c r="F993" s="61"/>
      <c r="G993" s="65">
        <f>Source!U286</f>
        <v>92.34</v>
      </c>
      <c r="H993" s="61"/>
      <c r="I993" s="61"/>
      <c r="J993" s="61"/>
      <c r="K993" s="61"/>
      <c r="L993" s="66">
        <f>SUM(L994:L994)-SUMIF(CE994:CE994, 1, L994:L994)</f>
        <v>38866.83</v>
      </c>
    </row>
    <row r="994" spans="1:83" ht="28.5" x14ac:dyDescent="0.2">
      <c r="A994" s="59"/>
      <c r="B994" s="59" t="s">
        <v>745</v>
      </c>
      <c r="C994" s="59" t="s">
        <v>746</v>
      </c>
      <c r="D994" s="60" t="s">
        <v>618</v>
      </c>
      <c r="E994" s="61">
        <v>1.8</v>
      </c>
      <c r="F994" s="61"/>
      <c r="G994" s="61">
        <f>SmtRes!CX242</f>
        <v>92.34</v>
      </c>
      <c r="H994" s="63"/>
      <c r="I994" s="62"/>
      <c r="J994" s="63">
        <f>SmtRes!CZ242</f>
        <v>420.91</v>
      </c>
      <c r="K994" s="62"/>
      <c r="L994" s="63">
        <f>SmtRes!DI242</f>
        <v>38866.83</v>
      </c>
    </row>
    <row r="995" spans="1:83" ht="15" x14ac:dyDescent="0.2">
      <c r="A995" s="58"/>
      <c r="B995" s="61">
        <v>2</v>
      </c>
      <c r="C995" s="58" t="s">
        <v>845</v>
      </c>
      <c r="D995" s="60"/>
      <c r="E995" s="65"/>
      <c r="F995" s="61"/>
      <c r="G995" s="65"/>
      <c r="H995" s="61"/>
      <c r="I995" s="61"/>
      <c r="J995" s="61"/>
      <c r="K995" s="61"/>
      <c r="L995" s="66">
        <f>SUM(L996:L999)-SUMIF(CE996:CE999, 1, L996:L999)</f>
        <v>525.13</v>
      </c>
    </row>
    <row r="996" spans="1:83" ht="15" x14ac:dyDescent="0.2">
      <c r="A996" s="58"/>
      <c r="B996" s="61"/>
      <c r="C996" s="58" t="s">
        <v>847</v>
      </c>
      <c r="D996" s="60" t="s">
        <v>618</v>
      </c>
      <c r="E996" s="65"/>
      <c r="F996" s="61"/>
      <c r="G996" s="65">
        <f>Source!V286</f>
        <v>0.51300000000000001</v>
      </c>
      <c r="H996" s="61"/>
      <c r="I996" s="61"/>
      <c r="J996" s="61"/>
      <c r="K996" s="61"/>
      <c r="L996" s="66">
        <f>SUMIF(CE997:CE999, 1, L997:L999)</f>
        <v>245.2</v>
      </c>
      <c r="CE996">
        <v>1</v>
      </c>
    </row>
    <row r="997" spans="1:83" ht="28.5" x14ac:dyDescent="0.2">
      <c r="A997" s="59"/>
      <c r="B997" s="59" t="s">
        <v>626</v>
      </c>
      <c r="C997" s="59" t="s">
        <v>628</v>
      </c>
      <c r="D997" s="60" t="s">
        <v>509</v>
      </c>
      <c r="E997" s="61">
        <v>0.01</v>
      </c>
      <c r="F997" s="61"/>
      <c r="G997" s="61">
        <f>SmtRes!CX244</f>
        <v>0.51300000000000001</v>
      </c>
      <c r="H997" s="63"/>
      <c r="I997" s="62"/>
      <c r="J997" s="63">
        <f>SmtRes!CZ244</f>
        <v>544.70000000000005</v>
      </c>
      <c r="K997" s="62"/>
      <c r="L997" s="63">
        <f>SmtRes!DG244</f>
        <v>279.43</v>
      </c>
    </row>
    <row r="998" spans="1:83" ht="28.5" x14ac:dyDescent="0.2">
      <c r="A998" s="59"/>
      <c r="B998" s="59" t="s">
        <v>625</v>
      </c>
      <c r="C998" s="59" t="s">
        <v>846</v>
      </c>
      <c r="D998" s="60" t="s">
        <v>618</v>
      </c>
      <c r="E998" s="61">
        <f>SmtRes!DO244*SmtRes!AT244</f>
        <v>0.01</v>
      </c>
      <c r="F998" s="61"/>
      <c r="G998" s="61">
        <f>SmtRes!DO244*SmtRes!CX244</f>
        <v>0.51300000000000001</v>
      </c>
      <c r="H998" s="63"/>
      <c r="I998" s="62"/>
      <c r="J998" s="63">
        <f>ROUND(SmtRes!AG244/SmtRes!DO244, 2)</f>
        <v>477.98</v>
      </c>
      <c r="K998" s="62"/>
      <c r="L998" s="63">
        <f>SmtRes!DH244</f>
        <v>245.2</v>
      </c>
      <c r="CE998">
        <v>1</v>
      </c>
    </row>
    <row r="999" spans="1:83" ht="57" x14ac:dyDescent="0.2">
      <c r="A999" s="59"/>
      <c r="B999" s="59" t="s">
        <v>747</v>
      </c>
      <c r="C999" s="59" t="s">
        <v>749</v>
      </c>
      <c r="D999" s="60" t="s">
        <v>509</v>
      </c>
      <c r="E999" s="61">
        <v>0.05</v>
      </c>
      <c r="F999" s="61"/>
      <c r="G999" s="61">
        <f>SmtRes!CX245</f>
        <v>2.5649999999999999</v>
      </c>
      <c r="H999" s="63"/>
      <c r="I999" s="62"/>
      <c r="J999" s="63">
        <f>SmtRes!CZ245</f>
        <v>95.79</v>
      </c>
      <c r="K999" s="62"/>
      <c r="L999" s="63">
        <f>SmtRes!DG245</f>
        <v>245.7</v>
      </c>
    </row>
    <row r="1000" spans="1:83" ht="15" x14ac:dyDescent="0.2">
      <c r="A1000" s="58"/>
      <c r="B1000" s="61">
        <v>4</v>
      </c>
      <c r="C1000" s="58" t="s">
        <v>858</v>
      </c>
      <c r="D1000" s="60"/>
      <c r="E1000" s="65"/>
      <c r="F1000" s="61"/>
      <c r="G1000" s="65"/>
      <c r="H1000" s="61"/>
      <c r="I1000" s="61"/>
      <c r="J1000" s="61"/>
      <c r="K1000" s="61"/>
      <c r="L1000" s="66">
        <f>SUM(L1001:L1001)-SUMIF(CE1001:CE1001, 1, L1001:L1001)</f>
        <v>900.56</v>
      </c>
    </row>
    <row r="1001" spans="1:83" ht="57" x14ac:dyDescent="0.2">
      <c r="A1001" s="59"/>
      <c r="B1001" s="59" t="s">
        <v>750</v>
      </c>
      <c r="C1001" s="59" t="s">
        <v>752</v>
      </c>
      <c r="D1001" s="60" t="s">
        <v>637</v>
      </c>
      <c r="E1001" s="61">
        <v>0.12</v>
      </c>
      <c r="F1001" s="61"/>
      <c r="G1001" s="61">
        <f>SmtRes!CX246</f>
        <v>6.1559999999999997</v>
      </c>
      <c r="H1001" s="63">
        <f>SmtRes!CZ246</f>
        <v>155.63</v>
      </c>
      <c r="I1001" s="62">
        <f>SmtRes!AI246</f>
        <v>0.94</v>
      </c>
      <c r="J1001" s="63">
        <f>ROUND(H1001*I1001, 2)</f>
        <v>146.29</v>
      </c>
      <c r="K1001" s="62"/>
      <c r="L1001" s="63">
        <f>SmtRes!DF246</f>
        <v>900.56</v>
      </c>
    </row>
    <row r="1002" spans="1:83" ht="14.25" x14ac:dyDescent="0.2">
      <c r="A1002" s="59"/>
      <c r="B1002" s="59" t="str">
        <f>EtalonRes!I326</f>
        <v>08.3.04.02</v>
      </c>
      <c r="C1002" s="67" t="str">
        <f>EtalonRes!K326</f>
        <v>Сталь стержневая диаметром до 10 мм</v>
      </c>
      <c r="D1002" s="68" t="str">
        <f>EtalonRes!O326</f>
        <v>т</v>
      </c>
      <c r="E1002" s="69">
        <f>EtalonRes!X326</f>
        <v>0</v>
      </c>
      <c r="F1002" s="69"/>
      <c r="G1002" s="69">
        <f>ROUND(EtalonRes!AG326*Source!I286, 7)</f>
        <v>0</v>
      </c>
      <c r="H1002" s="70"/>
      <c r="I1002" s="71"/>
      <c r="J1002" s="70"/>
      <c r="K1002" s="71"/>
      <c r="L1002" s="70"/>
    </row>
    <row r="1003" spans="1:83" ht="15" x14ac:dyDescent="0.2">
      <c r="A1003" s="59"/>
      <c r="B1003" s="59"/>
      <c r="C1003" s="73" t="s">
        <v>848</v>
      </c>
      <c r="D1003" s="60"/>
      <c r="E1003" s="61"/>
      <c r="F1003" s="61"/>
      <c r="G1003" s="61"/>
      <c r="H1003" s="63"/>
      <c r="I1003" s="62"/>
      <c r="J1003" s="63"/>
      <c r="K1003" s="62"/>
      <c r="L1003" s="63">
        <f>L993+L995+L996+L1000</f>
        <v>40537.719999999994</v>
      </c>
    </row>
    <row r="1004" spans="1:83" ht="14.25" x14ac:dyDescent="0.2">
      <c r="A1004" s="59"/>
      <c r="B1004" s="59"/>
      <c r="C1004" s="59" t="s">
        <v>849</v>
      </c>
      <c r="D1004" s="60"/>
      <c r="E1004" s="61"/>
      <c r="F1004" s="61"/>
      <c r="G1004" s="61"/>
      <c r="H1004" s="63"/>
      <c r="I1004" s="62"/>
      <c r="J1004" s="63"/>
      <c r="K1004" s="62"/>
      <c r="L1004" s="63">
        <f>SUM(AR991:AR1007)+SUM(AS991:AS1007)+SUM(AT991:AT1007)+SUM(AU991:AU1007)+SUM(AV991:AV1007)</f>
        <v>39112.03</v>
      </c>
    </row>
    <row r="1005" spans="1:83" ht="14.25" x14ac:dyDescent="0.2">
      <c r="A1005" s="59"/>
      <c r="B1005" s="59" t="s">
        <v>27</v>
      </c>
      <c r="C1005" s="59" t="s">
        <v>850</v>
      </c>
      <c r="D1005" s="60" t="s">
        <v>781</v>
      </c>
      <c r="E1005" s="61">
        <f>Source!BZ286</f>
        <v>103</v>
      </c>
      <c r="F1005" s="61"/>
      <c r="G1005" s="61">
        <f>Source!AT286</f>
        <v>103</v>
      </c>
      <c r="H1005" s="63"/>
      <c r="I1005" s="62"/>
      <c r="J1005" s="63"/>
      <c r="K1005" s="62"/>
      <c r="L1005" s="63">
        <f>SUM(AZ991:AZ1007)</f>
        <v>40285.39</v>
      </c>
    </row>
    <row r="1006" spans="1:83" ht="14.25" x14ac:dyDescent="0.2">
      <c r="A1006" s="67"/>
      <c r="B1006" s="67" t="s">
        <v>28</v>
      </c>
      <c r="C1006" s="67" t="s">
        <v>851</v>
      </c>
      <c r="D1006" s="68" t="s">
        <v>781</v>
      </c>
      <c r="E1006" s="69">
        <f>Source!CA286</f>
        <v>60</v>
      </c>
      <c r="F1006" s="69"/>
      <c r="G1006" s="69">
        <f>Source!AU286</f>
        <v>60</v>
      </c>
      <c r="H1006" s="70"/>
      <c r="I1006" s="71"/>
      <c r="J1006" s="70"/>
      <c r="K1006" s="71"/>
      <c r="L1006" s="70">
        <f>SUM(BA991:BA1007)</f>
        <v>23467.22</v>
      </c>
    </row>
    <row r="1007" spans="1:83" ht="15" x14ac:dyDescent="0.2">
      <c r="C1007" s="75" t="s">
        <v>852</v>
      </c>
      <c r="D1007" s="75"/>
      <c r="E1007" s="75"/>
      <c r="F1007" s="75"/>
      <c r="G1007" s="75"/>
      <c r="H1007" s="75"/>
      <c r="I1007" s="76">
        <f>K1007/E991</f>
        <v>2032.9499025341131</v>
      </c>
      <c r="J1007" s="76"/>
      <c r="K1007" s="76">
        <f>L993+L995+L1000+L1005+L1006+L996</f>
        <v>104290.33</v>
      </c>
      <c r="L1007" s="76"/>
      <c r="AD1007">
        <f>ROUND((Source!AT286/100)*((ROUND(SUMIF(SmtRes!AQ242:'SmtRes'!AQ246,"=1",SmtRes!AD242:'SmtRes'!AD246)*Source!I286, 2)+ROUND(SUMIF(SmtRes!AQ242:'SmtRes'!AQ246,"=1",SmtRes!AC242:'SmtRes'!AC246)*Source!I286, 2))), 2)</f>
        <v>47496.44</v>
      </c>
      <c r="AE1007">
        <f>ROUND((Source!AU286/100)*((ROUND(SUMIF(SmtRes!AQ242:'SmtRes'!AQ246,"=1",SmtRes!AD242:'SmtRes'!AD246)*Source!I286, 2)+ROUND(SUMIF(SmtRes!AQ242:'SmtRes'!AQ246,"=1",SmtRes!AC242:'SmtRes'!AC246)*Source!I286, 2))), 2)</f>
        <v>27667.83</v>
      </c>
      <c r="AN1007" s="72">
        <f>L993+L995+L1000+L1005+L1006+L996</f>
        <v>104290.33</v>
      </c>
      <c r="AO1007" s="72">
        <f>L995</f>
        <v>525.13</v>
      </c>
      <c r="AQ1007" t="s">
        <v>853</v>
      </c>
      <c r="AR1007" s="72">
        <f>L993</f>
        <v>38866.83</v>
      </c>
      <c r="AT1007" s="72">
        <f>L996</f>
        <v>245.2</v>
      </c>
      <c r="AV1007" t="s">
        <v>853</v>
      </c>
      <c r="AW1007" s="72">
        <f>L1000</f>
        <v>900.56</v>
      </c>
      <c r="AZ1007">
        <f>Source!X286</f>
        <v>40285.39</v>
      </c>
      <c r="BA1007">
        <f>Source!Y286</f>
        <v>23467.22</v>
      </c>
      <c r="CD1007">
        <v>1</v>
      </c>
    </row>
    <row r="1008" spans="1:83" ht="39.75" x14ac:dyDescent="0.2">
      <c r="A1008" s="78" t="s">
        <v>457</v>
      </c>
      <c r="B1008" s="67" t="str">
        <f>Source!F287</f>
        <v>Цена поставщика</v>
      </c>
      <c r="C1008" s="67" t="s">
        <v>974</v>
      </c>
      <c r="D1008" s="68" t="str">
        <f>Source!H287</f>
        <v>ШТ</v>
      </c>
      <c r="E1008" s="69">
        <f>Source!K287</f>
        <v>171</v>
      </c>
      <c r="F1008" s="69"/>
      <c r="G1008" s="69">
        <f>Source!I287</f>
        <v>171</v>
      </c>
      <c r="H1008" s="70">
        <f>Source!AL287</f>
        <v>32.5</v>
      </c>
      <c r="I1008" s="71"/>
      <c r="J1008" s="70"/>
      <c r="K1008" s="71">
        <f>ROUND(1.02,7)</f>
        <v>1.02</v>
      </c>
      <c r="L1008" s="70">
        <f>Source!P287</f>
        <v>5668.65</v>
      </c>
    </row>
    <row r="1009" spans="1:82" ht="15" x14ac:dyDescent="0.2">
      <c r="C1009" s="75" t="s">
        <v>852</v>
      </c>
      <c r="D1009" s="75"/>
      <c r="E1009" s="75"/>
      <c r="F1009" s="75"/>
      <c r="G1009" s="75"/>
      <c r="H1009" s="75"/>
      <c r="I1009" s="76">
        <f>K1009/E1008</f>
        <v>33.15</v>
      </c>
      <c r="J1009" s="76"/>
      <c r="K1009" s="76">
        <f>L1008</f>
        <v>5668.65</v>
      </c>
      <c r="L1009" s="76"/>
      <c r="AD1009">
        <f>ROUND((Source!AT287/100)*((ROUND(ROUND(Source!AO287,2)*Source!I287, 2)+ROUND(ROUND(Source!AN287,2)*Source!I287, 2))), 2)</f>
        <v>0</v>
      </c>
      <c r="AE1009">
        <f>ROUND((Source!AU287/100)*((ROUND(ROUND(Source!AO287,2)*Source!I287, 2)+ROUND(ROUND(Source!AN287,2)*Source!I287, 2))), 2)</f>
        <v>0</v>
      </c>
      <c r="AN1009" s="72">
        <f>L1008</f>
        <v>5668.65</v>
      </c>
      <c r="AO1009">
        <f>0</f>
        <v>0</v>
      </c>
      <c r="AQ1009" t="s">
        <v>853</v>
      </c>
      <c r="AR1009">
        <f>0</f>
        <v>0</v>
      </c>
      <c r="AT1009">
        <f>0</f>
        <v>0</v>
      </c>
      <c r="AV1009" t="s">
        <v>853</v>
      </c>
      <c r="AW1009" s="72">
        <f>L1008</f>
        <v>5668.65</v>
      </c>
      <c r="AZ1009">
        <f>Source!X287</f>
        <v>0</v>
      </c>
      <c r="BA1009">
        <f>Source!Y287</f>
        <v>0</v>
      </c>
      <c r="CD1009">
        <v>1</v>
      </c>
    </row>
    <row r="1010" spans="1:82" ht="39.75" x14ac:dyDescent="0.2">
      <c r="A1010" s="78" t="s">
        <v>458</v>
      </c>
      <c r="B1010" s="67" t="str">
        <f>Source!F288</f>
        <v>Цена поставщика</v>
      </c>
      <c r="C1010" s="67" t="s">
        <v>982</v>
      </c>
      <c r="D1010" s="68" t="str">
        <f>Source!H288</f>
        <v>ШТ</v>
      </c>
      <c r="E1010" s="69">
        <f>Source!K288</f>
        <v>57</v>
      </c>
      <c r="F1010" s="69"/>
      <c r="G1010" s="69">
        <f>Source!I288</f>
        <v>57</v>
      </c>
      <c r="H1010" s="70">
        <f>Source!AL288</f>
        <v>78.5</v>
      </c>
      <c r="I1010" s="71"/>
      <c r="J1010" s="70"/>
      <c r="K1010" s="71">
        <f>ROUND(1.02,7)</f>
        <v>1.02</v>
      </c>
      <c r="L1010" s="70">
        <f>Source!P288</f>
        <v>4563.99</v>
      </c>
    </row>
    <row r="1011" spans="1:82" ht="15" x14ac:dyDescent="0.2">
      <c r="C1011" s="75" t="s">
        <v>852</v>
      </c>
      <c r="D1011" s="75"/>
      <c r="E1011" s="75"/>
      <c r="F1011" s="75"/>
      <c r="G1011" s="75"/>
      <c r="H1011" s="75"/>
      <c r="I1011" s="76">
        <f>K1011/E1010</f>
        <v>80.069999999999993</v>
      </c>
      <c r="J1011" s="76"/>
      <c r="K1011" s="76">
        <f>L1010</f>
        <v>4563.99</v>
      </c>
      <c r="L1011" s="76"/>
      <c r="AD1011">
        <f>ROUND((Source!AT288/100)*((ROUND(ROUND(Source!AO288,2)*Source!I288, 2)+ROUND(ROUND(Source!AN288,2)*Source!I288, 2))), 2)</f>
        <v>0</v>
      </c>
      <c r="AE1011">
        <f>ROUND((Source!AU288/100)*((ROUND(ROUND(Source!AO288,2)*Source!I288, 2)+ROUND(ROUND(Source!AN288,2)*Source!I288, 2))), 2)</f>
        <v>0</v>
      </c>
      <c r="AN1011" s="72">
        <f>L1010</f>
        <v>4563.99</v>
      </c>
      <c r="AO1011">
        <f>0</f>
        <v>0</v>
      </c>
      <c r="AQ1011" t="s">
        <v>853</v>
      </c>
      <c r="AR1011">
        <f>0</f>
        <v>0</v>
      </c>
      <c r="AT1011">
        <f>0</f>
        <v>0</v>
      </c>
      <c r="AV1011" t="s">
        <v>853</v>
      </c>
      <c r="AW1011" s="72">
        <f>L1010</f>
        <v>4563.99</v>
      </c>
      <c r="AZ1011">
        <f>Source!X288</f>
        <v>0</v>
      </c>
      <c r="BA1011">
        <f>Source!Y288</f>
        <v>0</v>
      </c>
      <c r="CD1011">
        <v>1</v>
      </c>
    </row>
    <row r="1012" spans="1:82" ht="57" x14ac:dyDescent="0.2">
      <c r="A1012" s="78" t="s">
        <v>460</v>
      </c>
      <c r="B1012" s="67" t="str">
        <f>Source!F289</f>
        <v>25.2.02.11-0021</v>
      </c>
      <c r="C1012" s="67" t="str">
        <f>Source!G289</f>
        <v>Лента крепления из нержавеющей стали в пластмассовой коробке с кабельной бухтой, ширина 20 мм, толщина 0,7 мм, длина 50 м</v>
      </c>
      <c r="D1012" s="68" t="str">
        <f>Source!H289</f>
        <v>ШТ</v>
      </c>
      <c r="E1012" s="69">
        <f>Source!K289</f>
        <v>3.42</v>
      </c>
      <c r="F1012" s="69"/>
      <c r="G1012" s="69">
        <f>Source!I289</f>
        <v>3.42</v>
      </c>
      <c r="H1012" s="70">
        <f>Source!AL289</f>
        <v>4136.76</v>
      </c>
      <c r="I1012" s="71">
        <f>IF(Source!BC289&lt;&gt; 0, Source!BC289, 1)</f>
        <v>1.41</v>
      </c>
      <c r="J1012" s="70">
        <f>ROUND(H1012*I1012, 2)</f>
        <v>5832.83</v>
      </c>
      <c r="K1012" s="71"/>
      <c r="L1012" s="70">
        <f>Source!P289</f>
        <v>19948.28</v>
      </c>
    </row>
    <row r="1013" spans="1:82" ht="15" x14ac:dyDescent="0.2">
      <c r="C1013" s="75" t="s">
        <v>852</v>
      </c>
      <c r="D1013" s="75"/>
      <c r="E1013" s="75"/>
      <c r="F1013" s="75"/>
      <c r="G1013" s="75"/>
      <c r="H1013" s="75"/>
      <c r="I1013" s="76">
        <f>K1013/E1012</f>
        <v>5832.8304093567249</v>
      </c>
      <c r="J1013" s="76"/>
      <c r="K1013" s="76">
        <f>L1012</f>
        <v>19948.28</v>
      </c>
      <c r="L1013" s="76"/>
      <c r="AD1013">
        <f>ROUND((Source!AT289/100)*((ROUND(ROUND(Source!AO289,2)*Source!I289, 2)+ROUND(ROUND(Source!AN289,2)*Source!I289, 2))), 2)</f>
        <v>0</v>
      </c>
      <c r="AE1013">
        <f>ROUND((Source!AU289/100)*((ROUND(ROUND(Source!AO289,2)*Source!I289, 2)+ROUND(ROUND(Source!AN289,2)*Source!I289, 2))), 2)</f>
        <v>0</v>
      </c>
      <c r="AN1013" s="72">
        <f>L1012</f>
        <v>19948.28</v>
      </c>
      <c r="AO1013">
        <f>0</f>
        <v>0</v>
      </c>
      <c r="AQ1013" t="s">
        <v>853</v>
      </c>
      <c r="AR1013">
        <f>0</f>
        <v>0</v>
      </c>
      <c r="AT1013">
        <f>0</f>
        <v>0</v>
      </c>
      <c r="AV1013" t="s">
        <v>853</v>
      </c>
      <c r="AW1013" s="72">
        <f>L1012</f>
        <v>19948.28</v>
      </c>
      <c r="AZ1013">
        <f>Source!X289</f>
        <v>0</v>
      </c>
      <c r="BA1013">
        <f>Source!Y289</f>
        <v>0</v>
      </c>
      <c r="CD1013">
        <v>1</v>
      </c>
    </row>
    <row r="1014" spans="1:82" ht="42.75" x14ac:dyDescent="0.2">
      <c r="A1014" s="78" t="s">
        <v>461</v>
      </c>
      <c r="B1014" s="67" t="str">
        <f>Source!F290</f>
        <v>08.4.03.03-0003</v>
      </c>
      <c r="C1014" s="67" t="str">
        <f>Source!G290</f>
        <v>Сталь арматурная рифленая свариваемая, класс A500C, диаметр 10 мм</v>
      </c>
      <c r="D1014" s="68" t="str">
        <f>Source!H290</f>
        <v>т</v>
      </c>
      <c r="E1014" s="69">
        <f>Source!K290</f>
        <v>0.31600800000000001</v>
      </c>
      <c r="F1014" s="69"/>
      <c r="G1014" s="69">
        <f>Source!I290</f>
        <v>0.31600800000000001</v>
      </c>
      <c r="H1014" s="70">
        <f>Source!AL290</f>
        <v>58288</v>
      </c>
      <c r="I1014" s="71">
        <f>IF(Source!BC290&lt;&gt; 0, Source!BC290, 1)</f>
        <v>0.91</v>
      </c>
      <c r="J1014" s="70">
        <f>ROUND(H1014*I1014, 2)</f>
        <v>53042.080000000002</v>
      </c>
      <c r="K1014" s="71"/>
      <c r="L1014" s="70">
        <f>Source!P290</f>
        <v>16761.72</v>
      </c>
    </row>
    <row r="1015" spans="1:82" ht="15" x14ac:dyDescent="0.2">
      <c r="C1015" s="75" t="s">
        <v>852</v>
      </c>
      <c r="D1015" s="75"/>
      <c r="E1015" s="75"/>
      <c r="F1015" s="75"/>
      <c r="G1015" s="75"/>
      <c r="H1015" s="75"/>
      <c r="I1015" s="76">
        <f>K1015/E1014</f>
        <v>53042.074884180147</v>
      </c>
      <c r="J1015" s="76"/>
      <c r="K1015" s="76">
        <f>L1014</f>
        <v>16761.72</v>
      </c>
      <c r="L1015" s="76"/>
      <c r="AD1015">
        <f>ROUND((Source!AT290/100)*((ROUND(ROUND(Source!AO290,2)*Source!I290, 2)+ROUND(ROUND(Source!AN290,2)*Source!I290, 2))), 2)</f>
        <v>0</v>
      </c>
      <c r="AE1015">
        <f>ROUND((Source!AU290/100)*((ROUND(ROUND(Source!AO290,2)*Source!I290, 2)+ROUND(ROUND(Source!AN290,2)*Source!I290, 2))), 2)</f>
        <v>0</v>
      </c>
      <c r="AN1015" s="72">
        <f>L1014</f>
        <v>16761.72</v>
      </c>
      <c r="AO1015">
        <f>0</f>
        <v>0</v>
      </c>
      <c r="AQ1015" t="s">
        <v>853</v>
      </c>
      <c r="AR1015">
        <f>0</f>
        <v>0</v>
      </c>
      <c r="AT1015">
        <f>0</f>
        <v>0</v>
      </c>
      <c r="AV1015" t="s">
        <v>853</v>
      </c>
      <c r="AW1015" s="72">
        <f>L1014</f>
        <v>16761.72</v>
      </c>
      <c r="AZ1015">
        <f>Source!X290</f>
        <v>0</v>
      </c>
      <c r="BA1015">
        <f>Source!Y290</f>
        <v>0</v>
      </c>
      <c r="CD1015">
        <v>1</v>
      </c>
    </row>
    <row r="1016" spans="1:82" ht="79.5" x14ac:dyDescent="0.2">
      <c r="A1016" s="57" t="s">
        <v>465</v>
      </c>
      <c r="B1016" s="59" t="s">
        <v>983</v>
      </c>
      <c r="C1016" s="59" t="s">
        <v>984</v>
      </c>
      <c r="D1016" s="60" t="str">
        <f>Source!H291</f>
        <v>100 м3</v>
      </c>
      <c r="E1016" s="61">
        <f>Source!K291</f>
        <v>7.1249999999999994E-2</v>
      </c>
      <c r="F1016" s="61"/>
      <c r="G1016" s="61">
        <f>Source!I291</f>
        <v>7.1249999999999994E-2</v>
      </c>
      <c r="H1016" s="63"/>
      <c r="I1016" s="62"/>
      <c r="J1016" s="63"/>
      <c r="K1016" s="62"/>
      <c r="L1016" s="63"/>
    </row>
    <row r="1017" spans="1:82" ht="165.75" x14ac:dyDescent="0.2">
      <c r="B1017" s="64" t="str">
        <f>Source!EO291</f>
        <v>Поправка: 421/пр_2020_прил.10_т.5_п.4_гр.3</v>
      </c>
      <c r="C1017" s="64" t="str">
        <f>Source!CN291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18" spans="1:82" x14ac:dyDescent="0.2">
      <c r="C1018" s="77" t="str">
        <f>"Объем: "&amp;Source!I291&amp;"=7,125/"&amp;"100"</f>
        <v>Объем: 0,07125=7,125/100</v>
      </c>
    </row>
    <row r="1019" spans="1:82" ht="15" x14ac:dyDescent="0.2">
      <c r="A1019" s="58"/>
      <c r="B1019" s="61">
        <v>1</v>
      </c>
      <c r="C1019" s="58" t="s">
        <v>844</v>
      </c>
      <c r="D1019" s="60" t="s">
        <v>618</v>
      </c>
      <c r="E1019" s="65"/>
      <c r="F1019" s="61"/>
      <c r="G1019" s="65">
        <f>Source!U291</f>
        <v>7.5667499999999999</v>
      </c>
      <c r="H1019" s="61"/>
      <c r="I1019" s="61"/>
      <c r="J1019" s="61"/>
      <c r="K1019" s="61"/>
      <c r="L1019" s="66">
        <f>SUM(L1020:L1020)-SUMIF(CE1020:CE1020, 1, L1020:L1020)</f>
        <v>2820.51</v>
      </c>
    </row>
    <row r="1020" spans="1:82" ht="28.5" x14ac:dyDescent="0.2">
      <c r="A1020" s="59"/>
      <c r="B1020" s="59" t="s">
        <v>756</v>
      </c>
      <c r="C1020" s="67" t="s">
        <v>757</v>
      </c>
      <c r="D1020" s="68" t="s">
        <v>618</v>
      </c>
      <c r="E1020" s="69">
        <v>88.5</v>
      </c>
      <c r="F1020" s="69">
        <f>ROUND(1.2,7)</f>
        <v>1.2</v>
      </c>
      <c r="G1020" s="69">
        <f>SmtRes!CX247</f>
        <v>7.5667499999999999</v>
      </c>
      <c r="H1020" s="70"/>
      <c r="I1020" s="71"/>
      <c r="J1020" s="70">
        <f>SmtRes!CZ247</f>
        <v>372.75</v>
      </c>
      <c r="K1020" s="71"/>
      <c r="L1020" s="70">
        <f>SmtRes!DI247</f>
        <v>2820.51</v>
      </c>
    </row>
    <row r="1021" spans="1:82" ht="15" x14ac:dyDescent="0.2">
      <c r="A1021" s="59"/>
      <c r="B1021" s="59"/>
      <c r="C1021" s="73" t="s">
        <v>848</v>
      </c>
      <c r="D1021" s="60"/>
      <c r="E1021" s="61"/>
      <c r="F1021" s="61"/>
      <c r="G1021" s="61"/>
      <c r="H1021" s="63"/>
      <c r="I1021" s="62"/>
      <c r="J1021" s="63"/>
      <c r="K1021" s="62"/>
      <c r="L1021" s="63">
        <f>L1019</f>
        <v>2820.51</v>
      </c>
    </row>
    <row r="1022" spans="1:82" ht="14.25" x14ac:dyDescent="0.2">
      <c r="A1022" s="59"/>
      <c r="B1022" s="59"/>
      <c r="C1022" s="59" t="s">
        <v>849</v>
      </c>
      <c r="D1022" s="60"/>
      <c r="E1022" s="61"/>
      <c r="F1022" s="61"/>
      <c r="G1022" s="61"/>
      <c r="H1022" s="63"/>
      <c r="I1022" s="62"/>
      <c r="J1022" s="63"/>
      <c r="K1022" s="62"/>
      <c r="L1022" s="63">
        <f>SUM(AR1016:AR1025)+SUM(AS1016:AS1025)+SUM(AT1016:AT1025)+SUM(AU1016:AU1025)+SUM(AV1016:AV1025)</f>
        <v>2820.51</v>
      </c>
    </row>
    <row r="1023" spans="1:82" ht="28.5" x14ac:dyDescent="0.2">
      <c r="A1023" s="59"/>
      <c r="B1023" s="59" t="s">
        <v>442</v>
      </c>
      <c r="C1023" s="59" t="s">
        <v>978</v>
      </c>
      <c r="D1023" s="60" t="s">
        <v>781</v>
      </c>
      <c r="E1023" s="61">
        <f>Source!BZ291</f>
        <v>89</v>
      </c>
      <c r="F1023" s="61"/>
      <c r="G1023" s="61">
        <f>Source!AT291</f>
        <v>89</v>
      </c>
      <c r="H1023" s="63"/>
      <c r="I1023" s="62"/>
      <c r="J1023" s="63"/>
      <c r="K1023" s="62"/>
      <c r="L1023" s="63">
        <f>SUM(AZ1016:AZ1025)</f>
        <v>2510.25</v>
      </c>
    </row>
    <row r="1024" spans="1:82" ht="28.5" x14ac:dyDescent="0.2">
      <c r="A1024" s="67"/>
      <c r="B1024" s="67" t="s">
        <v>443</v>
      </c>
      <c r="C1024" s="67" t="s">
        <v>979</v>
      </c>
      <c r="D1024" s="68" t="s">
        <v>781</v>
      </c>
      <c r="E1024" s="69">
        <f>Source!CA291</f>
        <v>40</v>
      </c>
      <c r="F1024" s="69"/>
      <c r="G1024" s="69">
        <f>Source!AU291</f>
        <v>40</v>
      </c>
      <c r="H1024" s="70"/>
      <c r="I1024" s="71"/>
      <c r="J1024" s="70"/>
      <c r="K1024" s="71"/>
      <c r="L1024" s="70">
        <f>SUM(BA1016:BA1025)</f>
        <v>1128.2</v>
      </c>
    </row>
    <row r="1025" spans="1:83" ht="15" x14ac:dyDescent="0.2">
      <c r="C1025" s="75" t="s">
        <v>852</v>
      </c>
      <c r="D1025" s="75"/>
      <c r="E1025" s="75"/>
      <c r="F1025" s="75"/>
      <c r="G1025" s="75"/>
      <c r="H1025" s="75"/>
      <c r="I1025" s="76">
        <f>K1025/E1016</f>
        <v>90652.07017543861</v>
      </c>
      <c r="J1025" s="76"/>
      <c r="K1025" s="76">
        <f>L1019+L1023+L1024</f>
        <v>6458.96</v>
      </c>
      <c r="L1025" s="76"/>
      <c r="AD1025">
        <f>ROUND((Source!AT291/100)*((ROUND(SUMIF(SmtRes!AQ247:'SmtRes'!AQ247,"=1",SmtRes!AD247:'SmtRes'!AD247)*Source!I291, 2)+ROUND(SUMIF(SmtRes!AQ247:'SmtRes'!AQ247,"=1",SmtRes!AC247:'SmtRes'!AC247)*Source!I291, 2))), 2)</f>
        <v>23.64</v>
      </c>
      <c r="AE1025">
        <f>ROUND((Source!AU291/100)*((ROUND(SUMIF(SmtRes!AQ247:'SmtRes'!AQ247,"=1",SmtRes!AD247:'SmtRes'!AD247)*Source!I291, 2)+ROUND(SUMIF(SmtRes!AQ247:'SmtRes'!AQ247,"=1",SmtRes!AC247:'SmtRes'!AC247)*Source!I291, 2))), 2)</f>
        <v>10.62</v>
      </c>
      <c r="AN1025" s="72">
        <f>L1019+L1023+L1024</f>
        <v>6458.96</v>
      </c>
      <c r="AO1025">
        <f>0</f>
        <v>0</v>
      </c>
      <c r="AQ1025" t="s">
        <v>853</v>
      </c>
      <c r="AR1025" s="72">
        <f>L1019</f>
        <v>2820.51</v>
      </c>
      <c r="AT1025">
        <f>0</f>
        <v>0</v>
      </c>
      <c r="AV1025" t="s">
        <v>853</v>
      </c>
      <c r="AW1025">
        <f>0</f>
        <v>0</v>
      </c>
      <c r="AZ1025">
        <f>Source!X291</f>
        <v>2510.25</v>
      </c>
      <c r="BA1025">
        <f>Source!Y291</f>
        <v>1128.2</v>
      </c>
      <c r="CD1025">
        <v>1</v>
      </c>
    </row>
    <row r="1026" spans="1:83" ht="79.5" x14ac:dyDescent="0.2">
      <c r="A1026" s="57" t="s">
        <v>469</v>
      </c>
      <c r="B1026" s="59" t="s">
        <v>985</v>
      </c>
      <c r="C1026" s="59" t="s">
        <v>986</v>
      </c>
      <c r="D1026" s="60" t="str">
        <f>Source!H292</f>
        <v>100 ШТ</v>
      </c>
      <c r="E1026" s="61">
        <f>Source!K292</f>
        <v>0.09</v>
      </c>
      <c r="F1026" s="61"/>
      <c r="G1026" s="61">
        <f>Source!I292</f>
        <v>0.09</v>
      </c>
      <c r="H1026" s="63"/>
      <c r="I1026" s="62"/>
      <c r="J1026" s="63"/>
      <c r="K1026" s="62"/>
      <c r="L1026" s="63"/>
    </row>
    <row r="1027" spans="1:83" ht="191.25" x14ac:dyDescent="0.2">
      <c r="B1027" s="64" t="str">
        <f>Source!EO292</f>
        <v>Поправка: 421/пр_2020_прил.10_т.5_п.4_гр.4  Поправка: Сб.№м 8, п.1.8. 3.1</v>
      </c>
      <c r="C1027" s="64" t="str">
        <f>Source!CN292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v>
      </c>
    </row>
    <row r="1028" spans="1:83" x14ac:dyDescent="0.2">
      <c r="C1028" s="77" t="str">
        <f>"Объем: "&amp;Source!I292&amp;"=9/"&amp;"100"</f>
        <v>Объем: 0,09=9/100</v>
      </c>
    </row>
    <row r="1029" spans="1:83" ht="15" x14ac:dyDescent="0.2">
      <c r="A1029" s="58"/>
      <c r="B1029" s="61">
        <v>1</v>
      </c>
      <c r="C1029" s="58" t="s">
        <v>844</v>
      </c>
      <c r="D1029" s="60" t="s">
        <v>618</v>
      </c>
      <c r="E1029" s="65"/>
      <c r="F1029" s="61"/>
      <c r="G1029" s="65">
        <f>Source!U292</f>
        <v>4.6720800000000002</v>
      </c>
      <c r="H1029" s="61"/>
      <c r="I1029" s="61"/>
      <c r="J1029" s="61"/>
      <c r="K1029" s="61"/>
      <c r="L1029" s="66">
        <f>SUM(L1030:L1030)-SUMIF(CE1030:CE1030, 1, L1030:L1030)</f>
        <v>2233.16</v>
      </c>
    </row>
    <row r="1030" spans="1:83" ht="28.5" x14ac:dyDescent="0.2">
      <c r="A1030" s="59"/>
      <c r="B1030" s="59" t="s">
        <v>690</v>
      </c>
      <c r="C1030" s="59" t="s">
        <v>691</v>
      </c>
      <c r="D1030" s="60" t="s">
        <v>618</v>
      </c>
      <c r="E1030" s="61">
        <v>41.2</v>
      </c>
      <c r="F1030" s="61">
        <f>ROUND((1.2)*1.05,7)</f>
        <v>1.26</v>
      </c>
      <c r="G1030" s="61">
        <f>SmtRes!CX248</f>
        <v>4.6720800000000002</v>
      </c>
      <c r="H1030" s="63"/>
      <c r="I1030" s="62"/>
      <c r="J1030" s="63">
        <f>SmtRes!CZ248</f>
        <v>477.98</v>
      </c>
      <c r="K1030" s="62"/>
      <c r="L1030" s="63">
        <f>SmtRes!DI248</f>
        <v>2233.16</v>
      </c>
    </row>
    <row r="1031" spans="1:83" ht="15" x14ac:dyDescent="0.2">
      <c r="A1031" s="58"/>
      <c r="B1031" s="61">
        <v>2</v>
      </c>
      <c r="C1031" s="58" t="s">
        <v>845</v>
      </c>
      <c r="D1031" s="60"/>
      <c r="E1031" s="65"/>
      <c r="F1031" s="61"/>
      <c r="G1031" s="65"/>
      <c r="H1031" s="61"/>
      <c r="I1031" s="61"/>
      <c r="J1031" s="61"/>
      <c r="K1031" s="61"/>
      <c r="L1031" s="66">
        <f>SUM(L1032:L1037)-SUMIF(CE1032:CE1037, 1, L1032:L1037)</f>
        <v>22.240000000000009</v>
      </c>
    </row>
    <row r="1032" spans="1:83" ht="15" x14ac:dyDescent="0.2">
      <c r="A1032" s="58"/>
      <c r="B1032" s="61"/>
      <c r="C1032" s="58" t="s">
        <v>847</v>
      </c>
      <c r="D1032" s="60" t="s">
        <v>618</v>
      </c>
      <c r="E1032" s="65"/>
      <c r="F1032" s="61"/>
      <c r="G1032" s="65">
        <f>Source!V292</f>
        <v>2.1600000000000001E-2</v>
      </c>
      <c r="H1032" s="61"/>
      <c r="I1032" s="61"/>
      <c r="J1032" s="61"/>
      <c r="K1032" s="61"/>
      <c r="L1032" s="66">
        <f>SUMIF(CE1033:CE1037, 1, L1033:L1037)</f>
        <v>12.09</v>
      </c>
      <c r="CE1032">
        <v>1</v>
      </c>
    </row>
    <row r="1033" spans="1:83" ht="28.5" x14ac:dyDescent="0.2">
      <c r="A1033" s="59"/>
      <c r="B1033" s="59" t="s">
        <v>652</v>
      </c>
      <c r="C1033" s="59" t="s">
        <v>654</v>
      </c>
      <c r="D1033" s="60" t="s">
        <v>509</v>
      </c>
      <c r="E1033" s="61">
        <v>0.1</v>
      </c>
      <c r="F1033" s="61">
        <f>ROUND(1.2,7)</f>
        <v>1.2</v>
      </c>
      <c r="G1033" s="61">
        <f>SmtRes!CX250</f>
        <v>1.0800000000000001E-2</v>
      </c>
      <c r="H1033" s="63"/>
      <c r="I1033" s="62"/>
      <c r="J1033" s="63">
        <f>SmtRes!CZ250</f>
        <v>1472.33</v>
      </c>
      <c r="K1033" s="62"/>
      <c r="L1033" s="63">
        <f>SmtRes!DG250</f>
        <v>15.9</v>
      </c>
    </row>
    <row r="1034" spans="1:83" ht="28.5" x14ac:dyDescent="0.2">
      <c r="A1034" s="59"/>
      <c r="B1034" s="59" t="s">
        <v>655</v>
      </c>
      <c r="C1034" s="59" t="s">
        <v>861</v>
      </c>
      <c r="D1034" s="60" t="s">
        <v>618</v>
      </c>
      <c r="E1034" s="61">
        <f>SmtRes!DO250*SmtRes!AT250</f>
        <v>0.1</v>
      </c>
      <c r="F1034" s="61">
        <f>ROUND(1.2,7)</f>
        <v>1.2</v>
      </c>
      <c r="G1034" s="61">
        <f>SmtRes!DO250*SmtRes!CX250</f>
        <v>1.0800000000000001E-2</v>
      </c>
      <c r="H1034" s="63"/>
      <c r="I1034" s="62"/>
      <c r="J1034" s="63">
        <f>ROUND(SmtRes!AG250/SmtRes!DO250, 2)</f>
        <v>642.05999999999995</v>
      </c>
      <c r="K1034" s="62"/>
      <c r="L1034" s="63">
        <f>SmtRes!DH250</f>
        <v>6.93</v>
      </c>
      <c r="CE1034">
        <v>1</v>
      </c>
    </row>
    <row r="1035" spans="1:83" ht="28.5" x14ac:dyDescent="0.2">
      <c r="A1035" s="59"/>
      <c r="B1035" s="59" t="s">
        <v>626</v>
      </c>
      <c r="C1035" s="59" t="s">
        <v>628</v>
      </c>
      <c r="D1035" s="60" t="s">
        <v>509</v>
      </c>
      <c r="E1035" s="61">
        <v>0.1</v>
      </c>
      <c r="F1035" s="61">
        <f>ROUND(1.2,7)</f>
        <v>1.2</v>
      </c>
      <c r="G1035" s="61">
        <f>SmtRes!CX251</f>
        <v>1.0800000000000001E-2</v>
      </c>
      <c r="H1035" s="63"/>
      <c r="I1035" s="62"/>
      <c r="J1035" s="63">
        <f>SmtRes!CZ251</f>
        <v>544.70000000000005</v>
      </c>
      <c r="K1035" s="62"/>
      <c r="L1035" s="63">
        <f>SmtRes!DG251</f>
        <v>5.88</v>
      </c>
    </row>
    <row r="1036" spans="1:83" ht="28.5" x14ac:dyDescent="0.2">
      <c r="A1036" s="59"/>
      <c r="B1036" s="59" t="s">
        <v>625</v>
      </c>
      <c r="C1036" s="59" t="s">
        <v>846</v>
      </c>
      <c r="D1036" s="60" t="s">
        <v>618</v>
      </c>
      <c r="E1036" s="61">
        <f>SmtRes!DO251*SmtRes!AT251</f>
        <v>0.1</v>
      </c>
      <c r="F1036" s="61">
        <f>ROUND(1.2,7)</f>
        <v>1.2</v>
      </c>
      <c r="G1036" s="61">
        <f>SmtRes!DO251*SmtRes!CX251</f>
        <v>1.0800000000000001E-2</v>
      </c>
      <c r="H1036" s="63"/>
      <c r="I1036" s="62"/>
      <c r="J1036" s="63">
        <f>ROUND(SmtRes!AG251/SmtRes!DO251, 2)</f>
        <v>477.98</v>
      </c>
      <c r="K1036" s="62"/>
      <c r="L1036" s="63">
        <f>SmtRes!DH251</f>
        <v>5.16</v>
      </c>
      <c r="CE1036">
        <v>1</v>
      </c>
    </row>
    <row r="1037" spans="1:83" ht="42.75" x14ac:dyDescent="0.2">
      <c r="A1037" s="59"/>
      <c r="B1037" s="59" t="s">
        <v>758</v>
      </c>
      <c r="C1037" s="59" t="s">
        <v>760</v>
      </c>
      <c r="D1037" s="60" t="s">
        <v>509</v>
      </c>
      <c r="E1037" s="61">
        <v>0.16</v>
      </c>
      <c r="F1037" s="61">
        <f>ROUND(1.2,7)</f>
        <v>1.2</v>
      </c>
      <c r="G1037" s="61">
        <f>SmtRes!CX252</f>
        <v>1.728E-2</v>
      </c>
      <c r="H1037" s="63"/>
      <c r="I1037" s="62"/>
      <c r="J1037" s="63">
        <f>SmtRes!CZ252</f>
        <v>26.66</v>
      </c>
      <c r="K1037" s="62"/>
      <c r="L1037" s="63">
        <f>SmtRes!DG252</f>
        <v>0.46</v>
      </c>
    </row>
    <row r="1038" spans="1:83" ht="15" x14ac:dyDescent="0.2">
      <c r="A1038" s="58"/>
      <c r="B1038" s="61">
        <v>4</v>
      </c>
      <c r="C1038" s="58" t="s">
        <v>858</v>
      </c>
      <c r="D1038" s="60"/>
      <c r="E1038" s="65"/>
      <c r="F1038" s="61"/>
      <c r="G1038" s="65"/>
      <c r="H1038" s="61"/>
      <c r="I1038" s="61"/>
      <c r="J1038" s="61"/>
      <c r="K1038" s="61"/>
      <c r="L1038" s="66">
        <f>SUM(L1039:L1041)-SUMIF(CE1039:CE1041, 1, L1039:L1041)</f>
        <v>110.35000000000001</v>
      </c>
    </row>
    <row r="1039" spans="1:83" ht="42.75" x14ac:dyDescent="0.2">
      <c r="A1039" s="59"/>
      <c r="B1039" s="59" t="s">
        <v>761</v>
      </c>
      <c r="C1039" s="59" t="s">
        <v>763</v>
      </c>
      <c r="D1039" s="60" t="s">
        <v>224</v>
      </c>
      <c r="E1039" s="61">
        <v>3.0000000000000001E-3</v>
      </c>
      <c r="F1039" s="61"/>
      <c r="G1039" s="61">
        <f>SmtRes!CX253</f>
        <v>2.7E-4</v>
      </c>
      <c r="H1039" s="63">
        <f>SmtRes!CZ253</f>
        <v>70310.45</v>
      </c>
      <c r="I1039" s="62">
        <f>SmtRes!AI253</f>
        <v>0.91</v>
      </c>
      <c r="J1039" s="63">
        <f>ROUND(H1039*I1039, 2)</f>
        <v>63982.51</v>
      </c>
      <c r="K1039" s="62"/>
      <c r="L1039" s="63">
        <f>SmtRes!DF253</f>
        <v>17.28</v>
      </c>
    </row>
    <row r="1040" spans="1:83" ht="28.5" x14ac:dyDescent="0.2">
      <c r="A1040" s="59"/>
      <c r="B1040" s="59" t="s">
        <v>764</v>
      </c>
      <c r="C1040" s="59" t="s">
        <v>766</v>
      </c>
      <c r="D1040" s="60" t="s">
        <v>637</v>
      </c>
      <c r="E1040" s="61">
        <v>0.8</v>
      </c>
      <c r="F1040" s="61"/>
      <c r="G1040" s="61">
        <f>SmtRes!CX254</f>
        <v>7.1999999999999995E-2</v>
      </c>
      <c r="H1040" s="63">
        <f>SmtRes!CZ254</f>
        <v>79.88</v>
      </c>
      <c r="I1040" s="62">
        <f>SmtRes!AI254</f>
        <v>1.3</v>
      </c>
      <c r="J1040" s="63">
        <f>ROUND(H1040*I1040, 2)</f>
        <v>103.84</v>
      </c>
      <c r="K1040" s="62"/>
      <c r="L1040" s="63">
        <f>SmtRes!DF254</f>
        <v>7.48</v>
      </c>
    </row>
    <row r="1041" spans="1:82" ht="28.5" x14ac:dyDescent="0.2">
      <c r="A1041" s="59"/>
      <c r="B1041" s="59" t="s">
        <v>767</v>
      </c>
      <c r="C1041" s="67" t="s">
        <v>769</v>
      </c>
      <c r="D1041" s="68" t="s">
        <v>241</v>
      </c>
      <c r="E1041" s="69">
        <v>1.02</v>
      </c>
      <c r="F1041" s="69"/>
      <c r="G1041" s="69">
        <f>SmtRes!CX255</f>
        <v>9.1800000000000007E-2</v>
      </c>
      <c r="H1041" s="70">
        <f>SmtRes!CZ255</f>
        <v>896.51</v>
      </c>
      <c r="I1041" s="71">
        <f>SmtRes!AI255</f>
        <v>1.04</v>
      </c>
      <c r="J1041" s="70">
        <f>ROUND(H1041*I1041, 2)</f>
        <v>932.37</v>
      </c>
      <c r="K1041" s="71"/>
      <c r="L1041" s="70">
        <f>SmtRes!DF255</f>
        <v>85.59</v>
      </c>
    </row>
    <row r="1042" spans="1:82" ht="15" x14ac:dyDescent="0.2">
      <c r="A1042" s="59"/>
      <c r="B1042" s="59"/>
      <c r="C1042" s="73" t="s">
        <v>848</v>
      </c>
      <c r="D1042" s="60"/>
      <c r="E1042" s="61"/>
      <c r="F1042" s="61"/>
      <c r="G1042" s="61"/>
      <c r="H1042" s="63"/>
      <c r="I1042" s="62"/>
      <c r="J1042" s="63"/>
      <c r="K1042" s="62"/>
      <c r="L1042" s="63">
        <f>L1029+L1031+L1032+L1038</f>
        <v>2377.8399999999997</v>
      </c>
    </row>
    <row r="1043" spans="1:82" ht="14.25" x14ac:dyDescent="0.2">
      <c r="A1043" s="59"/>
      <c r="B1043" s="59"/>
      <c r="C1043" s="59" t="s">
        <v>849</v>
      </c>
      <c r="D1043" s="60"/>
      <c r="E1043" s="61"/>
      <c r="F1043" s="61"/>
      <c r="G1043" s="61"/>
      <c r="H1043" s="63"/>
      <c r="I1043" s="62"/>
      <c r="J1043" s="63"/>
      <c r="K1043" s="62"/>
      <c r="L1043" s="63">
        <f>SUM(AR1026:AR1046)+SUM(AS1026:AS1046)+SUM(AT1026:AT1046)+SUM(AU1026:AU1046)+SUM(AV1026:AV1046)</f>
        <v>2245.25</v>
      </c>
    </row>
    <row r="1044" spans="1:82" ht="28.5" x14ac:dyDescent="0.2">
      <c r="A1044" s="59"/>
      <c r="B1044" s="59" t="s">
        <v>50</v>
      </c>
      <c r="C1044" s="59" t="s">
        <v>862</v>
      </c>
      <c r="D1044" s="60" t="s">
        <v>781</v>
      </c>
      <c r="E1044" s="61">
        <f>Source!BZ292</f>
        <v>97</v>
      </c>
      <c r="F1044" s="61"/>
      <c r="G1044" s="61">
        <f>Source!AT292</f>
        <v>97</v>
      </c>
      <c r="H1044" s="63"/>
      <c r="I1044" s="62"/>
      <c r="J1044" s="63"/>
      <c r="K1044" s="62"/>
      <c r="L1044" s="63">
        <f>SUM(AZ1026:AZ1046)</f>
        <v>2177.89</v>
      </c>
    </row>
    <row r="1045" spans="1:82" ht="28.5" x14ac:dyDescent="0.2">
      <c r="A1045" s="67"/>
      <c r="B1045" s="67" t="s">
        <v>51</v>
      </c>
      <c r="C1045" s="67" t="s">
        <v>863</v>
      </c>
      <c r="D1045" s="68" t="s">
        <v>781</v>
      </c>
      <c r="E1045" s="69">
        <f>Source!CA292</f>
        <v>51</v>
      </c>
      <c r="F1045" s="69"/>
      <c r="G1045" s="69">
        <f>Source!AU292</f>
        <v>51</v>
      </c>
      <c r="H1045" s="70"/>
      <c r="I1045" s="71"/>
      <c r="J1045" s="70"/>
      <c r="K1045" s="71"/>
      <c r="L1045" s="70">
        <f>SUM(BA1026:BA1046)</f>
        <v>1145.08</v>
      </c>
    </row>
    <row r="1046" spans="1:82" ht="15" x14ac:dyDescent="0.2">
      <c r="C1046" s="75" t="s">
        <v>852</v>
      </c>
      <c r="D1046" s="75"/>
      <c r="E1046" s="75"/>
      <c r="F1046" s="75"/>
      <c r="G1046" s="75"/>
      <c r="H1046" s="75"/>
      <c r="I1046" s="76">
        <f>K1046/E1026</f>
        <v>63342.333333333328</v>
      </c>
      <c r="J1046" s="76"/>
      <c r="K1046" s="76">
        <f>L1029+L1031+L1038+L1044+L1045+L1032</f>
        <v>5700.8099999999995</v>
      </c>
      <c r="L1046" s="76"/>
      <c r="AD1046">
        <f>ROUND((Source!AT292/100)*((ROUND(SUMIF(SmtRes!AQ248:'SmtRes'!AQ255,"=1",SmtRes!AD248:'SmtRes'!AD255)*Source!I292, 2)+ROUND(SUMIF(SmtRes!AQ248:'SmtRes'!AQ255,"=1",SmtRes!AC248:'SmtRes'!AC255)*Source!I292, 2))), 2)</f>
        <v>139.51</v>
      </c>
      <c r="AE1046">
        <f>ROUND((Source!AU292/100)*((ROUND(SUMIF(SmtRes!AQ248:'SmtRes'!AQ255,"=1",SmtRes!AD248:'SmtRes'!AD255)*Source!I292, 2)+ROUND(SUMIF(SmtRes!AQ248:'SmtRes'!AQ255,"=1",SmtRes!AC248:'SmtRes'!AC255)*Source!I292, 2))), 2)</f>
        <v>73.349999999999994</v>
      </c>
      <c r="AN1046" s="72">
        <f>L1029+L1031+L1038+L1044+L1045+L1032</f>
        <v>5700.8099999999995</v>
      </c>
      <c r="AO1046" s="72">
        <f>L1031</f>
        <v>22.240000000000009</v>
      </c>
      <c r="AQ1046" t="s">
        <v>853</v>
      </c>
      <c r="AR1046" s="72">
        <f>L1029</f>
        <v>2233.16</v>
      </c>
      <c r="AT1046" s="72">
        <f>L1032</f>
        <v>12.09</v>
      </c>
      <c r="AV1046" t="s">
        <v>853</v>
      </c>
      <c r="AW1046" s="72">
        <f>L1038</f>
        <v>110.35000000000001</v>
      </c>
      <c r="AZ1046">
        <f>Source!X292</f>
        <v>2177.89</v>
      </c>
      <c r="BA1046">
        <f>Source!Y292</f>
        <v>1145.08</v>
      </c>
      <c r="CD1046">
        <v>2</v>
      </c>
    </row>
    <row r="1047" spans="1:82" ht="39.75" x14ac:dyDescent="0.2">
      <c r="A1047" s="57" t="s">
        <v>475</v>
      </c>
      <c r="B1047" s="59" t="str">
        <f>Source!F293</f>
        <v>Цена поставщика</v>
      </c>
      <c r="C1047" s="59" t="s">
        <v>987</v>
      </c>
      <c r="D1047" s="60" t="str">
        <f>Source!H293</f>
        <v>ШТ</v>
      </c>
      <c r="E1047" s="61">
        <f>Source!K293</f>
        <v>9</v>
      </c>
      <c r="F1047" s="61"/>
      <c r="G1047" s="61">
        <f>Source!I293</f>
        <v>9</v>
      </c>
      <c r="H1047" s="63">
        <f>Source!AL293</f>
        <v>706.6</v>
      </c>
      <c r="I1047" s="62"/>
      <c r="J1047" s="63"/>
      <c r="K1047" s="62">
        <f>ROUND(1.02,7)</f>
        <v>1.02</v>
      </c>
      <c r="L1047" s="63">
        <f>Source!P293</f>
        <v>6486.59</v>
      </c>
    </row>
    <row r="1048" spans="1:82" ht="89.25" x14ac:dyDescent="0.2">
      <c r="A1048" s="87"/>
      <c r="B1048" s="88" t="str">
        <f>Source!EO293</f>
        <v>Поправка: ФСБЦ-2022, ОП, т.3, п.1.1.</v>
      </c>
      <c r="C1048" s="88" t="str">
        <f>Source!CN293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048" s="87"/>
      <c r="E1048" s="87"/>
      <c r="F1048" s="87"/>
      <c r="G1048" s="87"/>
      <c r="H1048" s="87"/>
      <c r="I1048" s="87"/>
      <c r="J1048" s="87"/>
      <c r="K1048" s="87"/>
      <c r="L1048" s="87"/>
    </row>
    <row r="1049" spans="1:82" ht="15" x14ac:dyDescent="0.2">
      <c r="C1049" s="75" t="s">
        <v>852</v>
      </c>
      <c r="D1049" s="75"/>
      <c r="E1049" s="75"/>
      <c r="F1049" s="75"/>
      <c r="G1049" s="75"/>
      <c r="H1049" s="75"/>
      <c r="I1049" s="76">
        <f>K1049/E1047</f>
        <v>720.73222222222228</v>
      </c>
      <c r="J1049" s="76"/>
      <c r="K1049" s="76">
        <f>L1047</f>
        <v>6486.59</v>
      </c>
      <c r="L1049" s="76"/>
      <c r="AD1049">
        <f>ROUND((Source!AT293/100)*((ROUND(ROUND(Source!AO293,2)*Source!I293, 2)+ROUND(ROUND(Source!AN293,2)*Source!I293, 2))), 2)</f>
        <v>0</v>
      </c>
      <c r="AE1049">
        <f>ROUND((Source!AU293/100)*((ROUND(ROUND(Source!AO293,2)*Source!I293, 2)+ROUND(ROUND(Source!AN293,2)*Source!I293, 2))), 2)</f>
        <v>0</v>
      </c>
      <c r="AN1049" s="72">
        <f>L1047</f>
        <v>6486.59</v>
      </c>
      <c r="AO1049">
        <f>0</f>
        <v>0</v>
      </c>
      <c r="AQ1049" t="s">
        <v>853</v>
      </c>
      <c r="AR1049">
        <f>0</f>
        <v>0</v>
      </c>
      <c r="AT1049">
        <f>0</f>
        <v>0</v>
      </c>
      <c r="AV1049" t="s">
        <v>853</v>
      </c>
      <c r="AW1049" s="72">
        <f>L1047</f>
        <v>6486.59</v>
      </c>
      <c r="AZ1049">
        <f>Source!X293</f>
        <v>0</v>
      </c>
      <c r="BA1049">
        <f>Source!Y293</f>
        <v>0</v>
      </c>
      <c r="CD1049">
        <v>1</v>
      </c>
    </row>
    <row r="1051" spans="1:82" ht="15" x14ac:dyDescent="0.2">
      <c r="A1051" s="81"/>
      <c r="B1051" s="82"/>
      <c r="C1051" s="83" t="s">
        <v>891</v>
      </c>
      <c r="D1051" s="83"/>
      <c r="E1051" s="83"/>
      <c r="F1051" s="83"/>
      <c r="G1051" s="83"/>
      <c r="H1051" s="83"/>
      <c r="I1051" s="66"/>
      <c r="J1051" s="81"/>
      <c r="K1051" s="84"/>
      <c r="L1051" s="66">
        <f>L1053+L1054+L1060+L1064</f>
        <v>144582.09</v>
      </c>
    </row>
    <row r="1052" spans="1:82" ht="14.25" x14ac:dyDescent="0.2">
      <c r="A1052" s="74"/>
      <c r="B1052" s="79"/>
      <c r="C1052" s="85" t="s">
        <v>892</v>
      </c>
      <c r="D1052" s="80"/>
      <c r="E1052" s="80"/>
      <c r="F1052" s="80"/>
      <c r="G1052" s="80"/>
      <c r="H1052" s="80"/>
      <c r="I1052" s="63"/>
      <c r="J1052" s="74"/>
      <c r="K1052" s="61"/>
      <c r="L1052" s="63"/>
    </row>
    <row r="1053" spans="1:82" ht="14.25" x14ac:dyDescent="0.2">
      <c r="A1053" s="74"/>
      <c r="B1053" s="79"/>
      <c r="C1053" s="80" t="s">
        <v>893</v>
      </c>
      <c r="D1053" s="80"/>
      <c r="E1053" s="80"/>
      <c r="F1053" s="80"/>
      <c r="G1053" s="80"/>
      <c r="H1053" s="80"/>
      <c r="I1053" s="63"/>
      <c r="J1053" s="74"/>
      <c r="K1053" s="61"/>
      <c r="L1053" s="63">
        <f>SUM(AR964:AR1049)</f>
        <v>60046.240000000005</v>
      </c>
    </row>
    <row r="1054" spans="1:82" ht="14.25" hidden="1" x14ac:dyDescent="0.2">
      <c r="A1054" s="74"/>
      <c r="B1054" s="79"/>
      <c r="C1054" s="80" t="s">
        <v>894</v>
      </c>
      <c r="D1054" s="80"/>
      <c r="E1054" s="80"/>
      <c r="F1054" s="80"/>
      <c r="G1054" s="80"/>
      <c r="H1054" s="80"/>
      <c r="I1054" s="63"/>
      <c r="J1054" s="74"/>
      <c r="K1054" s="61"/>
      <c r="L1054" s="63">
        <f>L1056+L1059+L1058</f>
        <v>1459.86</v>
      </c>
    </row>
    <row r="1055" spans="1:82" ht="14.25" hidden="1" x14ac:dyDescent="0.2">
      <c r="A1055" s="74"/>
      <c r="B1055" s="79"/>
      <c r="C1055" s="85" t="s">
        <v>895</v>
      </c>
      <c r="D1055" s="80"/>
      <c r="E1055" s="80"/>
      <c r="F1055" s="80"/>
      <c r="G1055" s="80"/>
      <c r="H1055" s="80"/>
      <c r="I1055" s="63"/>
      <c r="J1055" s="74"/>
      <c r="K1055" s="61"/>
      <c r="L1055" s="63"/>
    </row>
    <row r="1056" spans="1:82" ht="14.25" x14ac:dyDescent="0.2">
      <c r="A1056" s="74"/>
      <c r="B1056" s="79"/>
      <c r="C1056" s="80" t="s">
        <v>894</v>
      </c>
      <c r="D1056" s="80"/>
      <c r="E1056" s="80"/>
      <c r="F1056" s="80"/>
      <c r="G1056" s="80"/>
      <c r="H1056" s="80"/>
      <c r="I1056" s="63"/>
      <c r="J1056" s="74"/>
      <c r="K1056" s="61"/>
      <c r="L1056" s="63">
        <f>SUM(AO964:AO1049)</f>
        <v>1202.57</v>
      </c>
    </row>
    <row r="1057" spans="1:12" ht="14.25" hidden="1" x14ac:dyDescent="0.2">
      <c r="A1057" s="74"/>
      <c r="B1057" s="79"/>
      <c r="C1057" s="85" t="s">
        <v>896</v>
      </c>
      <c r="D1057" s="80"/>
      <c r="E1057" s="80"/>
      <c r="F1057" s="80"/>
      <c r="G1057" s="80"/>
      <c r="H1057" s="80"/>
      <c r="I1057" s="63"/>
      <c r="J1057" s="74"/>
      <c r="K1057" s="61"/>
      <c r="L1057" s="63"/>
    </row>
    <row r="1058" spans="1:12" ht="14.25" x14ac:dyDescent="0.2">
      <c r="A1058" s="74"/>
      <c r="B1058" s="79"/>
      <c r="C1058" s="80" t="s">
        <v>916</v>
      </c>
      <c r="D1058" s="80"/>
      <c r="E1058" s="80"/>
      <c r="F1058" s="80"/>
      <c r="G1058" s="80"/>
      <c r="H1058" s="80"/>
      <c r="I1058" s="63"/>
      <c r="J1058" s="74"/>
      <c r="K1058" s="61"/>
      <c r="L1058" s="63">
        <f>SUM(AT964:AT1049)</f>
        <v>257.28999999999996</v>
      </c>
    </row>
    <row r="1059" spans="1:12" ht="14.25" hidden="1" x14ac:dyDescent="0.2">
      <c r="A1059" s="74"/>
      <c r="B1059" s="79"/>
      <c r="C1059" s="80" t="s">
        <v>897</v>
      </c>
      <c r="D1059" s="80"/>
      <c r="E1059" s="80"/>
      <c r="F1059" s="80"/>
      <c r="G1059" s="80"/>
      <c r="H1059" s="80"/>
      <c r="I1059" s="63"/>
      <c r="J1059" s="74"/>
      <c r="K1059" s="61"/>
      <c r="L1059" s="63">
        <f>SUM(AV964:AV1049)</f>
        <v>0</v>
      </c>
    </row>
    <row r="1060" spans="1:12" ht="14.25" x14ac:dyDescent="0.2">
      <c r="A1060" s="74"/>
      <c r="B1060" s="79"/>
      <c r="C1060" s="80" t="s">
        <v>898</v>
      </c>
      <c r="D1060" s="80"/>
      <c r="E1060" s="80"/>
      <c r="F1060" s="80"/>
      <c r="G1060" s="80"/>
      <c r="H1060" s="80"/>
      <c r="I1060" s="63"/>
      <c r="J1060" s="74"/>
      <c r="K1060" s="61"/>
      <c r="L1060" s="63">
        <f>L1062+L1063</f>
        <v>83075.989999999991</v>
      </c>
    </row>
    <row r="1061" spans="1:12" ht="14.25" x14ac:dyDescent="0.2">
      <c r="A1061" s="74"/>
      <c r="B1061" s="79"/>
      <c r="C1061" s="85" t="s">
        <v>895</v>
      </c>
      <c r="D1061" s="80"/>
      <c r="E1061" s="80"/>
      <c r="F1061" s="80"/>
      <c r="G1061" s="80"/>
      <c r="H1061" s="80"/>
      <c r="I1061" s="63"/>
      <c r="J1061" s="74"/>
      <c r="K1061" s="61"/>
      <c r="L1061" s="63"/>
    </row>
    <row r="1062" spans="1:12" ht="14.25" x14ac:dyDescent="0.2">
      <c r="A1062" s="74"/>
      <c r="B1062" s="79"/>
      <c r="C1062" s="80" t="s">
        <v>899</v>
      </c>
      <c r="D1062" s="80"/>
      <c r="E1062" s="80"/>
      <c r="F1062" s="80"/>
      <c r="G1062" s="80"/>
      <c r="H1062" s="80"/>
      <c r="I1062" s="63"/>
      <c r="J1062" s="74"/>
      <c r="K1062" s="61"/>
      <c r="L1062" s="63">
        <f>SUM(AW964:AW1049)-SUM(BK964:BK1049)</f>
        <v>83075.989999999991</v>
      </c>
    </row>
    <row r="1063" spans="1:12" ht="14.25" hidden="1" x14ac:dyDescent="0.2">
      <c r="A1063" s="74"/>
      <c r="B1063" s="79"/>
      <c r="C1063" s="80" t="s">
        <v>900</v>
      </c>
      <c r="D1063" s="80"/>
      <c r="E1063" s="80"/>
      <c r="F1063" s="80"/>
      <c r="G1063" s="80"/>
      <c r="H1063" s="80"/>
      <c r="I1063" s="63"/>
      <c r="J1063" s="74"/>
      <c r="K1063" s="61"/>
      <c r="L1063" s="63">
        <f>SUM(BC964:BC1049)</f>
        <v>0</v>
      </c>
    </row>
    <row r="1064" spans="1:12" ht="14.25" hidden="1" x14ac:dyDescent="0.2">
      <c r="A1064" s="74"/>
      <c r="B1064" s="79"/>
      <c r="C1064" s="80" t="s">
        <v>901</v>
      </c>
      <c r="D1064" s="80"/>
      <c r="E1064" s="80"/>
      <c r="F1064" s="80"/>
      <c r="G1064" s="80"/>
      <c r="H1064" s="80"/>
      <c r="I1064" s="63"/>
      <c r="J1064" s="74"/>
      <c r="K1064" s="61"/>
      <c r="L1064" s="63">
        <f>SUM(BB964:BB1049)</f>
        <v>0</v>
      </c>
    </row>
    <row r="1065" spans="1:12" ht="14.25" x14ac:dyDescent="0.2">
      <c r="A1065" s="74"/>
      <c r="B1065" s="79"/>
      <c r="C1065" s="80" t="s">
        <v>902</v>
      </c>
      <c r="D1065" s="80"/>
      <c r="E1065" s="80"/>
      <c r="F1065" s="80"/>
      <c r="G1065" s="80"/>
      <c r="H1065" s="80"/>
      <c r="I1065" s="63"/>
      <c r="J1065" s="74"/>
      <c r="K1065" s="61"/>
      <c r="L1065" s="63">
        <f>SUM(AR964:AR1049)+SUM(AT964:AT1049)+SUM(AV964:AV1049)</f>
        <v>60303.530000000006</v>
      </c>
    </row>
    <row r="1066" spans="1:12" ht="14.25" x14ac:dyDescent="0.2">
      <c r="A1066" s="74"/>
      <c r="B1066" s="79"/>
      <c r="C1066" s="80" t="s">
        <v>903</v>
      </c>
      <c r="D1066" s="80"/>
      <c r="E1066" s="80"/>
      <c r="F1066" s="80"/>
      <c r="G1066" s="80"/>
      <c r="H1066" s="80"/>
      <c r="I1066" s="63"/>
      <c r="J1066" s="74"/>
      <c r="K1066" s="61"/>
      <c r="L1066" s="63">
        <f>SUM(AZ964:AZ1049)</f>
        <v>61575.880000000005</v>
      </c>
    </row>
    <row r="1067" spans="1:12" ht="14.25" x14ac:dyDescent="0.2">
      <c r="A1067" s="74"/>
      <c r="B1067" s="79"/>
      <c r="C1067" s="80" t="s">
        <v>904</v>
      </c>
      <c r="D1067" s="80"/>
      <c r="E1067" s="80"/>
      <c r="F1067" s="80"/>
      <c r="G1067" s="80"/>
      <c r="H1067" s="80"/>
      <c r="I1067" s="63"/>
      <c r="J1067" s="74"/>
      <c r="K1067" s="61"/>
      <c r="L1067" s="63">
        <f>SUM(BA964:BA1049)</f>
        <v>35405.71</v>
      </c>
    </row>
    <row r="1068" spans="1:12" ht="14.25" hidden="1" x14ac:dyDescent="0.2">
      <c r="A1068" s="74"/>
      <c r="B1068" s="79"/>
      <c r="C1068" s="80" t="s">
        <v>905</v>
      </c>
      <c r="D1068" s="80"/>
      <c r="E1068" s="80"/>
      <c r="F1068" s="80"/>
      <c r="G1068" s="80"/>
      <c r="H1068" s="80"/>
      <c r="I1068" s="63"/>
      <c r="J1068" s="74"/>
      <c r="K1068" s="61"/>
      <c r="L1068" s="63">
        <f>L1070+L1071</f>
        <v>0</v>
      </c>
    </row>
    <row r="1069" spans="1:12" ht="14.25" hidden="1" x14ac:dyDescent="0.2">
      <c r="A1069" s="74"/>
      <c r="B1069" s="79"/>
      <c r="C1069" s="85" t="s">
        <v>892</v>
      </c>
      <c r="D1069" s="80"/>
      <c r="E1069" s="80"/>
      <c r="F1069" s="80"/>
      <c r="G1069" s="80"/>
      <c r="H1069" s="80"/>
      <c r="I1069" s="63"/>
      <c r="J1069" s="74"/>
      <c r="K1069" s="61"/>
      <c r="L1069" s="63"/>
    </row>
    <row r="1070" spans="1:12" ht="14.25" hidden="1" x14ac:dyDescent="0.2">
      <c r="A1070" s="74"/>
      <c r="B1070" s="79"/>
      <c r="C1070" s="80" t="s">
        <v>906</v>
      </c>
      <c r="D1070" s="80"/>
      <c r="E1070" s="80"/>
      <c r="F1070" s="80"/>
      <c r="G1070" s="80"/>
      <c r="H1070" s="80"/>
      <c r="I1070" s="63"/>
      <c r="J1070" s="74"/>
      <c r="K1070" s="61"/>
      <c r="L1070" s="63">
        <f>SUM(BK964:BK1049)</f>
        <v>0</v>
      </c>
    </row>
    <row r="1071" spans="1:12" ht="14.25" hidden="1" x14ac:dyDescent="0.2">
      <c r="A1071" s="74"/>
      <c r="B1071" s="79"/>
      <c r="C1071" s="80" t="s">
        <v>907</v>
      </c>
      <c r="D1071" s="80"/>
      <c r="E1071" s="80"/>
      <c r="F1071" s="80"/>
      <c r="G1071" s="80"/>
      <c r="H1071" s="80"/>
      <c r="I1071" s="63"/>
      <c r="J1071" s="74"/>
      <c r="K1071" s="61"/>
      <c r="L1071" s="63">
        <f>SUM(BD964:BD1049)</f>
        <v>0</v>
      </c>
    </row>
    <row r="1072" spans="1:12" ht="14.25" hidden="1" x14ac:dyDescent="0.2">
      <c r="A1072" s="74"/>
      <c r="B1072" s="79"/>
      <c r="C1072" s="80" t="s">
        <v>908</v>
      </c>
      <c r="D1072" s="80"/>
      <c r="E1072" s="80"/>
      <c r="F1072" s="80"/>
      <c r="G1072" s="80"/>
      <c r="H1072" s="80"/>
      <c r="I1072" s="63"/>
      <c r="J1072" s="74"/>
      <c r="K1072" s="61"/>
      <c r="L1072" s="63"/>
    </row>
    <row r="1073" spans="1:12" ht="14.25" hidden="1" x14ac:dyDescent="0.2">
      <c r="A1073" s="74"/>
      <c r="B1073" s="79"/>
      <c r="C1073" s="80" t="s">
        <v>909</v>
      </c>
      <c r="D1073" s="80"/>
      <c r="E1073" s="80"/>
      <c r="F1073" s="80"/>
      <c r="G1073" s="80"/>
      <c r="H1073" s="80"/>
      <c r="I1073" s="63"/>
      <c r="J1073" s="74"/>
      <c r="K1073" s="61"/>
      <c r="L1073" s="63">
        <f>SUM(BO964:BO1049)</f>
        <v>0</v>
      </c>
    </row>
    <row r="1074" spans="1:12" ht="15" x14ac:dyDescent="0.2">
      <c r="A1074" s="81"/>
      <c r="B1074" s="82"/>
      <c r="C1074" s="83" t="s">
        <v>910</v>
      </c>
      <c r="D1074" s="83"/>
      <c r="E1074" s="83"/>
      <c r="F1074" s="83"/>
      <c r="G1074" s="83"/>
      <c r="H1074" s="83"/>
      <c r="I1074" s="66"/>
      <c r="J1074" s="81"/>
      <c r="K1074" s="84"/>
      <c r="L1074" s="66">
        <f>L1051+L1066+L1067+L1068+L1072+L1073</f>
        <v>241563.68</v>
      </c>
    </row>
    <row r="1075" spans="1:12" ht="14.25" x14ac:dyDescent="0.2">
      <c r="A1075" s="74"/>
      <c r="B1075" s="79"/>
      <c r="C1075" s="85" t="s">
        <v>911</v>
      </c>
      <c r="D1075" s="80"/>
      <c r="E1075" s="80"/>
      <c r="F1075" s="80"/>
      <c r="G1075" s="80"/>
      <c r="H1075" s="80"/>
      <c r="I1075" s="63"/>
      <c r="J1075" s="74"/>
      <c r="K1075" s="61"/>
      <c r="L1075" s="63"/>
    </row>
    <row r="1076" spans="1:12" ht="14.25" hidden="1" x14ac:dyDescent="0.2">
      <c r="A1076" s="74"/>
      <c r="B1076" s="79"/>
      <c r="C1076" s="80" t="s">
        <v>912</v>
      </c>
      <c r="D1076" s="80"/>
      <c r="E1076" s="80"/>
      <c r="F1076" s="80"/>
      <c r="G1076" s="80"/>
      <c r="H1076" s="80"/>
      <c r="I1076" s="63"/>
      <c r="J1076" s="74"/>
      <c r="K1076" s="61"/>
      <c r="L1076" s="63">
        <f>SUM(AX964:AX1049)</f>
        <v>0</v>
      </c>
    </row>
    <row r="1077" spans="1:12" ht="14.25" hidden="1" x14ac:dyDescent="0.2">
      <c r="A1077" s="74"/>
      <c r="B1077" s="79"/>
      <c r="C1077" s="80" t="s">
        <v>913</v>
      </c>
      <c r="D1077" s="80"/>
      <c r="E1077" s="80"/>
      <c r="F1077" s="80"/>
      <c r="G1077" s="80"/>
      <c r="H1077" s="80"/>
      <c r="I1077" s="63"/>
      <c r="J1077" s="74"/>
      <c r="K1077" s="61"/>
      <c r="L1077" s="63">
        <f>SUM(AY964:AY1049)</f>
        <v>0</v>
      </c>
    </row>
    <row r="1078" spans="1:12" ht="14.25" x14ac:dyDescent="0.2">
      <c r="A1078" s="74"/>
      <c r="B1078" s="79"/>
      <c r="C1078" s="80" t="s">
        <v>914</v>
      </c>
      <c r="D1078" s="80"/>
      <c r="E1078" s="80"/>
      <c r="F1078" s="86"/>
      <c r="G1078" s="65">
        <f>Source!F317</f>
        <v>142.90049999999999</v>
      </c>
      <c r="H1078" s="74"/>
      <c r="I1078" s="74"/>
      <c r="J1078" s="74"/>
      <c r="K1078" s="74"/>
      <c r="L1078" s="74"/>
    </row>
    <row r="1079" spans="1:12" ht="14.25" x14ac:dyDescent="0.2">
      <c r="A1079" s="74"/>
      <c r="B1079" s="79"/>
      <c r="C1079" s="80" t="s">
        <v>915</v>
      </c>
      <c r="D1079" s="80"/>
      <c r="E1079" s="80"/>
      <c r="F1079" s="86"/>
      <c r="G1079" s="65">
        <f>Source!F318</f>
        <v>0.53459999999999996</v>
      </c>
      <c r="H1079" s="74"/>
      <c r="I1079" s="74"/>
      <c r="J1079" s="74"/>
      <c r="K1079" s="74"/>
      <c r="L1079" s="74"/>
    </row>
    <row r="1082" spans="1:12" ht="16.5" x14ac:dyDescent="0.2">
      <c r="A1082" s="56" t="s">
        <v>975</v>
      </c>
      <c r="B1082" s="56"/>
      <c r="C1082" s="56"/>
      <c r="D1082" s="56"/>
      <c r="E1082" s="56"/>
      <c r="F1082" s="56"/>
      <c r="G1082" s="56"/>
      <c r="H1082" s="56"/>
      <c r="I1082" s="56"/>
      <c r="J1082" s="56"/>
      <c r="K1082" s="56"/>
      <c r="L1082" s="56"/>
    </row>
    <row r="1083" spans="1:12" ht="93.75" x14ac:dyDescent="0.2">
      <c r="A1083" s="57" t="s">
        <v>477</v>
      </c>
      <c r="B1083" s="59" t="s">
        <v>976</v>
      </c>
      <c r="C1083" s="59" t="s">
        <v>977</v>
      </c>
      <c r="D1083" s="60" t="str">
        <f>Source!H329</f>
        <v>100 м3</v>
      </c>
      <c r="E1083" s="61">
        <f>Source!K329</f>
        <v>2.375E-2</v>
      </c>
      <c r="F1083" s="61"/>
      <c r="G1083" s="61">
        <f>Source!I329</f>
        <v>2.375E-2</v>
      </c>
      <c r="H1083" s="63"/>
      <c r="I1083" s="62"/>
      <c r="J1083" s="63"/>
      <c r="K1083" s="62"/>
      <c r="L1083" s="63"/>
    </row>
    <row r="1084" spans="1:12" ht="165.75" x14ac:dyDescent="0.2">
      <c r="B1084" s="64" t="str">
        <f>Source!EO329</f>
        <v>Поправка: 421/пр_2020_прил.10_т.5_п.4_гр.3</v>
      </c>
      <c r="C1084" s="64" t="str">
        <f>Source!CN329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85" spans="1:12" x14ac:dyDescent="0.2">
      <c r="C1085" s="77" t="str">
        <f>"Объем: "&amp;Source!I329&amp;"=2,375/"&amp;"100"</f>
        <v>Объем: 0,02375=2,375/100</v>
      </c>
    </row>
    <row r="1086" spans="1:12" ht="15" x14ac:dyDescent="0.2">
      <c r="A1086" s="58"/>
      <c r="B1086" s="61">
        <v>1</v>
      </c>
      <c r="C1086" s="58" t="s">
        <v>844</v>
      </c>
      <c r="D1086" s="60" t="s">
        <v>618</v>
      </c>
      <c r="E1086" s="65"/>
      <c r="F1086" s="61"/>
      <c r="G1086" s="65">
        <f>Source!U329</f>
        <v>4.3890000000000002</v>
      </c>
      <c r="H1086" s="61"/>
      <c r="I1086" s="61"/>
      <c r="J1086" s="61"/>
      <c r="K1086" s="61"/>
      <c r="L1086" s="66">
        <f>SUM(L1087:L1087)-SUMIF(CE1087:CE1087, 1, L1087:L1087)</f>
        <v>1706.44</v>
      </c>
    </row>
    <row r="1087" spans="1:12" ht="28.5" x14ac:dyDescent="0.2">
      <c r="A1087" s="59"/>
      <c r="B1087" s="59" t="s">
        <v>743</v>
      </c>
      <c r="C1087" s="67" t="s">
        <v>744</v>
      </c>
      <c r="D1087" s="68" t="s">
        <v>618</v>
      </c>
      <c r="E1087" s="69">
        <v>154</v>
      </c>
      <c r="F1087" s="69">
        <f>ROUND(1.2,7)</f>
        <v>1.2</v>
      </c>
      <c r="G1087" s="69">
        <f>SmtRes!CX256</f>
        <v>4.3890000000000002</v>
      </c>
      <c r="H1087" s="70"/>
      <c r="I1087" s="71"/>
      <c r="J1087" s="70">
        <f>SmtRes!CZ256</f>
        <v>388.8</v>
      </c>
      <c r="K1087" s="71"/>
      <c r="L1087" s="70">
        <f>SmtRes!DI256</f>
        <v>1706.44</v>
      </c>
    </row>
    <row r="1088" spans="1:12" ht="15" x14ac:dyDescent="0.2">
      <c r="A1088" s="59"/>
      <c r="B1088" s="59"/>
      <c r="C1088" s="73" t="s">
        <v>848</v>
      </c>
      <c r="D1088" s="60"/>
      <c r="E1088" s="61"/>
      <c r="F1088" s="61"/>
      <c r="G1088" s="61"/>
      <c r="H1088" s="63"/>
      <c r="I1088" s="62"/>
      <c r="J1088" s="63"/>
      <c r="K1088" s="62"/>
      <c r="L1088" s="63">
        <f>L1086</f>
        <v>1706.44</v>
      </c>
    </row>
    <row r="1089" spans="1:83" ht="14.25" x14ac:dyDescent="0.2">
      <c r="A1089" s="59"/>
      <c r="B1089" s="59"/>
      <c r="C1089" s="59" t="s">
        <v>849</v>
      </c>
      <c r="D1089" s="60"/>
      <c r="E1089" s="61"/>
      <c r="F1089" s="61"/>
      <c r="G1089" s="61"/>
      <c r="H1089" s="63"/>
      <c r="I1089" s="62"/>
      <c r="J1089" s="63"/>
      <c r="K1089" s="62"/>
      <c r="L1089" s="63">
        <f>SUM(AR1083:AR1092)+SUM(AS1083:AS1092)+SUM(AT1083:AT1092)+SUM(AU1083:AU1092)+SUM(AV1083:AV1092)</f>
        <v>1706.44</v>
      </c>
    </row>
    <row r="1090" spans="1:83" ht="28.5" x14ac:dyDescent="0.2">
      <c r="A1090" s="59"/>
      <c r="B1090" s="59" t="s">
        <v>442</v>
      </c>
      <c r="C1090" s="59" t="s">
        <v>978</v>
      </c>
      <c r="D1090" s="60" t="s">
        <v>781</v>
      </c>
      <c r="E1090" s="61">
        <f>Source!BZ329</f>
        <v>89</v>
      </c>
      <c r="F1090" s="61"/>
      <c r="G1090" s="61">
        <f>Source!AT329</f>
        <v>89</v>
      </c>
      <c r="H1090" s="63"/>
      <c r="I1090" s="62"/>
      <c r="J1090" s="63"/>
      <c r="K1090" s="62"/>
      <c r="L1090" s="63">
        <f>SUM(AZ1083:AZ1092)</f>
        <v>1518.73</v>
      </c>
    </row>
    <row r="1091" spans="1:83" ht="28.5" x14ac:dyDescent="0.2">
      <c r="A1091" s="67"/>
      <c r="B1091" s="67" t="s">
        <v>443</v>
      </c>
      <c r="C1091" s="67" t="s">
        <v>979</v>
      </c>
      <c r="D1091" s="68" t="s">
        <v>781</v>
      </c>
      <c r="E1091" s="69">
        <f>Source!CA329</f>
        <v>40</v>
      </c>
      <c r="F1091" s="69"/>
      <c r="G1091" s="69">
        <f>Source!AU329</f>
        <v>40</v>
      </c>
      <c r="H1091" s="70"/>
      <c r="I1091" s="71"/>
      <c r="J1091" s="70"/>
      <c r="K1091" s="71"/>
      <c r="L1091" s="70">
        <f>SUM(BA1083:BA1092)</f>
        <v>682.58</v>
      </c>
    </row>
    <row r="1092" spans="1:83" ht="15" x14ac:dyDescent="0.2">
      <c r="C1092" s="75" t="s">
        <v>852</v>
      </c>
      <c r="D1092" s="75"/>
      <c r="E1092" s="75"/>
      <c r="F1092" s="75"/>
      <c r="G1092" s="75"/>
      <c r="H1092" s="75"/>
      <c r="I1092" s="76">
        <f>K1092/E1083</f>
        <v>164536.84210526315</v>
      </c>
      <c r="J1092" s="76"/>
      <c r="K1092" s="76">
        <f>L1086+L1090+L1091</f>
        <v>3907.75</v>
      </c>
      <c r="L1092" s="76"/>
      <c r="AD1092">
        <f>ROUND((Source!AT329/100)*((ROUND(SUMIF(SmtRes!AQ256:'SmtRes'!AQ256,"=1",SmtRes!AD256:'SmtRes'!AD256)*Source!I329, 2)+ROUND(SUMIF(SmtRes!AQ256:'SmtRes'!AQ256,"=1",SmtRes!AC256:'SmtRes'!AC256)*Source!I329, 2))), 2)</f>
        <v>8.2100000000000009</v>
      </c>
      <c r="AE1092">
        <f>ROUND((Source!AU329/100)*((ROUND(SUMIF(SmtRes!AQ256:'SmtRes'!AQ256,"=1",SmtRes!AD256:'SmtRes'!AD256)*Source!I329, 2)+ROUND(SUMIF(SmtRes!AQ256:'SmtRes'!AQ256,"=1",SmtRes!AC256:'SmtRes'!AC256)*Source!I329, 2))), 2)</f>
        <v>3.69</v>
      </c>
      <c r="AN1092" s="72">
        <f>L1086+L1090+L1091</f>
        <v>3907.75</v>
      </c>
      <c r="AO1092">
        <f>0</f>
        <v>0</v>
      </c>
      <c r="AQ1092" t="s">
        <v>853</v>
      </c>
      <c r="AR1092" s="72">
        <f>L1086</f>
        <v>1706.44</v>
      </c>
      <c r="AT1092">
        <f>0</f>
        <v>0</v>
      </c>
      <c r="AV1092" t="s">
        <v>853</v>
      </c>
      <c r="AW1092">
        <f>0</f>
        <v>0</v>
      </c>
      <c r="AZ1092">
        <f>Source!X329</f>
        <v>1518.73</v>
      </c>
      <c r="BA1092">
        <f>Source!Y329</f>
        <v>682.58</v>
      </c>
      <c r="CD1092">
        <v>1</v>
      </c>
    </row>
    <row r="1093" spans="1:83" ht="28.5" x14ac:dyDescent="0.2">
      <c r="A1093" s="57" t="s">
        <v>478</v>
      </c>
      <c r="B1093" s="59" t="s">
        <v>980</v>
      </c>
      <c r="C1093" s="59" t="str">
        <f>Source!G330</f>
        <v>Забивка вертикальных заземлителей вручную на глубину до 3 м</v>
      </c>
      <c r="D1093" s="60" t="str">
        <f>Source!H330</f>
        <v>ШТ</v>
      </c>
      <c r="E1093" s="61">
        <f>Source!K330</f>
        <v>3</v>
      </c>
      <c r="F1093" s="61"/>
      <c r="G1093" s="61">
        <f>Source!I330</f>
        <v>3</v>
      </c>
      <c r="H1093" s="63"/>
      <c r="I1093" s="62"/>
      <c r="J1093" s="63"/>
      <c r="K1093" s="62"/>
      <c r="L1093" s="63"/>
    </row>
    <row r="1094" spans="1:83" ht="15" x14ac:dyDescent="0.2">
      <c r="A1094" s="58"/>
      <c r="B1094" s="61">
        <v>1</v>
      </c>
      <c r="C1094" s="58" t="s">
        <v>844</v>
      </c>
      <c r="D1094" s="60" t="s">
        <v>618</v>
      </c>
      <c r="E1094" s="65"/>
      <c r="F1094" s="61"/>
      <c r="G1094" s="65">
        <f>Source!U330</f>
        <v>2.0099999999999998</v>
      </c>
      <c r="H1094" s="61"/>
      <c r="I1094" s="61"/>
      <c r="J1094" s="61"/>
      <c r="K1094" s="61"/>
      <c r="L1094" s="66">
        <f>SUM(L1095:L1095)-SUMIF(CE1095:CE1095, 1, L1095:L1095)</f>
        <v>846.03</v>
      </c>
    </row>
    <row r="1095" spans="1:83" ht="28.5" x14ac:dyDescent="0.2">
      <c r="A1095" s="59"/>
      <c r="B1095" s="59" t="s">
        <v>745</v>
      </c>
      <c r="C1095" s="59" t="s">
        <v>746</v>
      </c>
      <c r="D1095" s="60" t="s">
        <v>618</v>
      </c>
      <c r="E1095" s="61">
        <v>0.67</v>
      </c>
      <c r="F1095" s="61"/>
      <c r="G1095" s="61">
        <f>SmtRes!CX257</f>
        <v>2.0099999999999998</v>
      </c>
      <c r="H1095" s="63"/>
      <c r="I1095" s="62"/>
      <c r="J1095" s="63">
        <f>SmtRes!CZ257</f>
        <v>420.91</v>
      </c>
      <c r="K1095" s="62"/>
      <c r="L1095" s="63">
        <f>SmtRes!DI257</f>
        <v>846.03</v>
      </c>
    </row>
    <row r="1096" spans="1:83" ht="15" x14ac:dyDescent="0.2">
      <c r="A1096" s="58"/>
      <c r="B1096" s="61">
        <v>2</v>
      </c>
      <c r="C1096" s="58" t="s">
        <v>845</v>
      </c>
      <c r="D1096" s="60"/>
      <c r="E1096" s="65"/>
      <c r="F1096" s="61"/>
      <c r="G1096" s="65"/>
      <c r="H1096" s="61"/>
      <c r="I1096" s="61"/>
      <c r="J1096" s="61"/>
      <c r="K1096" s="61"/>
      <c r="L1096" s="66">
        <f>SUM(L1097:L1098)-SUMIF(CE1097:CE1098, 1, L1097:L1098)</f>
        <v>34.479999999999997</v>
      </c>
    </row>
    <row r="1097" spans="1:83" ht="15" x14ac:dyDescent="0.2">
      <c r="A1097" s="58"/>
      <c r="B1097" s="61"/>
      <c r="C1097" s="58" t="s">
        <v>847</v>
      </c>
      <c r="D1097" s="60" t="s">
        <v>618</v>
      </c>
      <c r="E1097" s="65"/>
      <c r="F1097" s="61"/>
      <c r="G1097" s="65">
        <f>Source!V330</f>
        <v>0</v>
      </c>
      <c r="H1097" s="61"/>
      <c r="I1097" s="61"/>
      <c r="J1097" s="61"/>
      <c r="K1097" s="61"/>
      <c r="L1097" s="66">
        <f>SUMIF(CE1098:CE1098, 1, L1098:L1098)</f>
        <v>0</v>
      </c>
      <c r="CE1097">
        <v>1</v>
      </c>
    </row>
    <row r="1098" spans="1:83" ht="57" x14ac:dyDescent="0.2">
      <c r="A1098" s="59"/>
      <c r="B1098" s="59" t="s">
        <v>747</v>
      </c>
      <c r="C1098" s="59" t="s">
        <v>749</v>
      </c>
      <c r="D1098" s="60" t="s">
        <v>509</v>
      </c>
      <c r="E1098" s="61">
        <v>0.12</v>
      </c>
      <c r="F1098" s="61"/>
      <c r="G1098" s="61">
        <f>SmtRes!CX258</f>
        <v>0.36</v>
      </c>
      <c r="H1098" s="63"/>
      <c r="I1098" s="62"/>
      <c r="J1098" s="63">
        <f>SmtRes!CZ258</f>
        <v>95.79</v>
      </c>
      <c r="K1098" s="62"/>
      <c r="L1098" s="63">
        <f>SmtRes!DG258</f>
        <v>34.479999999999997</v>
      </c>
    </row>
    <row r="1099" spans="1:83" ht="15" x14ac:dyDescent="0.2">
      <c r="A1099" s="58"/>
      <c r="B1099" s="61">
        <v>4</v>
      </c>
      <c r="C1099" s="58" t="s">
        <v>858</v>
      </c>
      <c r="D1099" s="60"/>
      <c r="E1099" s="65"/>
      <c r="F1099" s="61"/>
      <c r="G1099" s="65"/>
      <c r="H1099" s="61"/>
      <c r="I1099" s="61"/>
      <c r="J1099" s="61"/>
      <c r="K1099" s="61"/>
      <c r="L1099" s="66">
        <f>SUM(L1100:L1101)-SUMIF(CE1100:CE1101, 1, L1100:L1101)</f>
        <v>791.31</v>
      </c>
    </row>
    <row r="1100" spans="1:83" ht="57" x14ac:dyDescent="0.2">
      <c r="A1100" s="59"/>
      <c r="B1100" s="59" t="s">
        <v>750</v>
      </c>
      <c r="C1100" s="59" t="s">
        <v>752</v>
      </c>
      <c r="D1100" s="60" t="s">
        <v>637</v>
      </c>
      <c r="E1100" s="61">
        <v>0.03</v>
      </c>
      <c r="F1100" s="61"/>
      <c r="G1100" s="61">
        <f>SmtRes!CX259</f>
        <v>0.09</v>
      </c>
      <c r="H1100" s="63">
        <f>SmtRes!CZ259</f>
        <v>155.63</v>
      </c>
      <c r="I1100" s="62">
        <f>SmtRes!AI259</f>
        <v>0.94</v>
      </c>
      <c r="J1100" s="63">
        <f>ROUND(H1100*I1100, 2)</f>
        <v>146.29</v>
      </c>
      <c r="K1100" s="62"/>
      <c r="L1100" s="63">
        <f>SmtRes!DF259</f>
        <v>13.17</v>
      </c>
    </row>
    <row r="1101" spans="1:83" ht="28.5" x14ac:dyDescent="0.2">
      <c r="A1101" s="59"/>
      <c r="B1101" s="59" t="s">
        <v>753</v>
      </c>
      <c r="C1101" s="67" t="s">
        <v>755</v>
      </c>
      <c r="D1101" s="68" t="s">
        <v>224</v>
      </c>
      <c r="E1101" s="69">
        <v>5.0000000000000001E-3</v>
      </c>
      <c r="F1101" s="69"/>
      <c r="G1101" s="69">
        <f>SmtRes!CX260</f>
        <v>1.4999999999999999E-2</v>
      </c>
      <c r="H1101" s="70"/>
      <c r="I1101" s="71"/>
      <c r="J1101" s="70">
        <f>SmtRes!CZ260</f>
        <v>51875.98</v>
      </c>
      <c r="K1101" s="71"/>
      <c r="L1101" s="70">
        <f>SmtRes!DF260</f>
        <v>778.14</v>
      </c>
    </row>
    <row r="1102" spans="1:83" ht="15" x14ac:dyDescent="0.2">
      <c r="A1102" s="59"/>
      <c r="B1102" s="59"/>
      <c r="C1102" s="73" t="s">
        <v>848</v>
      </c>
      <c r="D1102" s="60"/>
      <c r="E1102" s="61"/>
      <c r="F1102" s="61"/>
      <c r="G1102" s="61"/>
      <c r="H1102" s="63"/>
      <c r="I1102" s="62"/>
      <c r="J1102" s="63"/>
      <c r="K1102" s="62"/>
      <c r="L1102" s="63">
        <f>L1094+L1096+L1097+L1099</f>
        <v>1671.82</v>
      </c>
    </row>
    <row r="1103" spans="1:83" ht="14.25" x14ac:dyDescent="0.2">
      <c r="A1103" s="59"/>
      <c r="B1103" s="59"/>
      <c r="C1103" s="59" t="s">
        <v>849</v>
      </c>
      <c r="D1103" s="60"/>
      <c r="E1103" s="61"/>
      <c r="F1103" s="61"/>
      <c r="G1103" s="61"/>
      <c r="H1103" s="63"/>
      <c r="I1103" s="62"/>
      <c r="J1103" s="63"/>
      <c r="K1103" s="62"/>
      <c r="L1103" s="63">
        <f>SUM(AR1093:AR1106)+SUM(AS1093:AS1106)+SUM(AT1093:AT1106)+SUM(AU1093:AU1106)+SUM(AV1093:AV1106)</f>
        <v>846.03</v>
      </c>
    </row>
    <row r="1104" spans="1:83" ht="14.25" x14ac:dyDescent="0.2">
      <c r="A1104" s="59"/>
      <c r="B1104" s="59" t="s">
        <v>27</v>
      </c>
      <c r="C1104" s="59" t="s">
        <v>850</v>
      </c>
      <c r="D1104" s="60" t="s">
        <v>781</v>
      </c>
      <c r="E1104" s="61">
        <f>Source!BZ330</f>
        <v>103</v>
      </c>
      <c r="F1104" s="61"/>
      <c r="G1104" s="61">
        <f>Source!AT330</f>
        <v>103</v>
      </c>
      <c r="H1104" s="63"/>
      <c r="I1104" s="62"/>
      <c r="J1104" s="63"/>
      <c r="K1104" s="62"/>
      <c r="L1104" s="63">
        <f>SUM(AZ1093:AZ1106)</f>
        <v>871.41</v>
      </c>
    </row>
    <row r="1105" spans="1:83" ht="14.25" x14ac:dyDescent="0.2">
      <c r="A1105" s="67"/>
      <c r="B1105" s="67" t="s">
        <v>28</v>
      </c>
      <c r="C1105" s="67" t="s">
        <v>851</v>
      </c>
      <c r="D1105" s="68" t="s">
        <v>781</v>
      </c>
      <c r="E1105" s="69">
        <f>Source!CA330</f>
        <v>60</v>
      </c>
      <c r="F1105" s="69"/>
      <c r="G1105" s="69">
        <f>Source!AU330</f>
        <v>60</v>
      </c>
      <c r="H1105" s="70"/>
      <c r="I1105" s="71"/>
      <c r="J1105" s="70"/>
      <c r="K1105" s="71"/>
      <c r="L1105" s="70">
        <f>SUM(BA1093:BA1106)</f>
        <v>507.62</v>
      </c>
    </row>
    <row r="1106" spans="1:83" ht="15" x14ac:dyDescent="0.2">
      <c r="C1106" s="75" t="s">
        <v>852</v>
      </c>
      <c r="D1106" s="75"/>
      <c r="E1106" s="75"/>
      <c r="F1106" s="75"/>
      <c r="G1106" s="75"/>
      <c r="H1106" s="75"/>
      <c r="I1106" s="76">
        <f>K1106/E1093</f>
        <v>1016.9499999999999</v>
      </c>
      <c r="J1106" s="76"/>
      <c r="K1106" s="76">
        <f>L1094+L1096+L1099+L1104+L1105+L1097</f>
        <v>3050.85</v>
      </c>
      <c r="L1106" s="76"/>
      <c r="AD1106">
        <f>ROUND((Source!AT330/100)*((ROUND(SUMIF(SmtRes!AQ257:'SmtRes'!AQ260,"=1",SmtRes!AD257:'SmtRes'!AD260)*Source!I330, 2)+ROUND(SUMIF(SmtRes!AQ257:'SmtRes'!AQ260,"=1",SmtRes!AC257:'SmtRes'!AC260)*Source!I330, 2))), 2)</f>
        <v>1300.6099999999999</v>
      </c>
      <c r="AE1106">
        <f>ROUND((Source!AU330/100)*((ROUND(SUMIF(SmtRes!AQ257:'SmtRes'!AQ260,"=1",SmtRes!AD257:'SmtRes'!AD260)*Source!I330, 2)+ROUND(SUMIF(SmtRes!AQ257:'SmtRes'!AQ260,"=1",SmtRes!AC257:'SmtRes'!AC260)*Source!I330, 2))), 2)</f>
        <v>757.64</v>
      </c>
      <c r="AN1106" s="72">
        <f>L1094+L1096+L1099+L1104+L1105+L1097</f>
        <v>3050.85</v>
      </c>
      <c r="AO1106" s="72">
        <f>L1096</f>
        <v>34.479999999999997</v>
      </c>
      <c r="AQ1106" t="s">
        <v>853</v>
      </c>
      <c r="AR1106" s="72">
        <f>L1094</f>
        <v>846.03</v>
      </c>
      <c r="AT1106" s="72">
        <f>L1097</f>
        <v>0</v>
      </c>
      <c r="AV1106" t="s">
        <v>853</v>
      </c>
      <c r="AW1106" s="72">
        <f>L1099</f>
        <v>791.31</v>
      </c>
      <c r="AZ1106">
        <f>Source!X330</f>
        <v>871.41</v>
      </c>
      <c r="BA1106">
        <f>Source!Y330</f>
        <v>507.62</v>
      </c>
      <c r="CD1106">
        <v>1</v>
      </c>
    </row>
    <row r="1107" spans="1:83" ht="57" x14ac:dyDescent="0.2">
      <c r="A1107" s="78" t="s">
        <v>479</v>
      </c>
      <c r="B1107" s="67" t="str">
        <f>Source!F331</f>
        <v>08.3.08.02-1096</v>
      </c>
      <c r="C1107" s="67" t="str">
        <f>Source!G331</f>
        <v>Уголок стальной горячекатаный равнополочный, марка стали 09Г2С, 12Г2С, ширина полок 50-90 мм, толщина полки 3-9 мм</v>
      </c>
      <c r="D1107" s="68" t="str">
        <f>Source!H331</f>
        <v>т</v>
      </c>
      <c r="E1107" s="69">
        <f>Source!K331</f>
        <v>2.7449999999999999E-2</v>
      </c>
      <c r="F1107" s="69"/>
      <c r="G1107" s="69">
        <f>Source!I331</f>
        <v>2.7449999999999999E-2</v>
      </c>
      <c r="H1107" s="70">
        <f>Source!AL331</f>
        <v>73435</v>
      </c>
      <c r="I1107" s="71">
        <f>IF(Source!BC331&lt;&gt; 0, Source!BC331, 1)</f>
        <v>0.82</v>
      </c>
      <c r="J1107" s="70">
        <f>ROUND(H1107*I1107, 2)</f>
        <v>60216.7</v>
      </c>
      <c r="K1107" s="71"/>
      <c r="L1107" s="70">
        <f>Source!P331</f>
        <v>1652.95</v>
      </c>
    </row>
    <row r="1108" spans="1:83" ht="15" x14ac:dyDescent="0.2">
      <c r="C1108" s="75" t="s">
        <v>852</v>
      </c>
      <c r="D1108" s="75"/>
      <c r="E1108" s="75"/>
      <c r="F1108" s="75"/>
      <c r="G1108" s="75"/>
      <c r="H1108" s="75"/>
      <c r="I1108" s="76">
        <f>K1108/E1107</f>
        <v>60216.757741347908</v>
      </c>
      <c r="J1108" s="76"/>
      <c r="K1108" s="76">
        <f>L1107</f>
        <v>1652.95</v>
      </c>
      <c r="L1108" s="76"/>
      <c r="AD1108">
        <f>ROUND((Source!AT331/100)*((ROUND(ROUND(Source!AO331,2)*Source!I331, 2)+ROUND(ROUND(Source!AN331,2)*Source!I331, 2))), 2)</f>
        <v>0</v>
      </c>
      <c r="AE1108">
        <f>ROUND((Source!AU331/100)*((ROUND(ROUND(Source!AO331,2)*Source!I331, 2)+ROUND(ROUND(Source!AN331,2)*Source!I331, 2))), 2)</f>
        <v>0</v>
      </c>
      <c r="AN1108" s="72">
        <f>L1107</f>
        <v>1652.95</v>
      </c>
      <c r="AO1108">
        <f>0</f>
        <v>0</v>
      </c>
      <c r="AQ1108" t="s">
        <v>853</v>
      </c>
      <c r="AR1108">
        <f>0</f>
        <v>0</v>
      </c>
      <c r="AT1108">
        <f>0</f>
        <v>0</v>
      </c>
      <c r="AV1108" t="s">
        <v>853</v>
      </c>
      <c r="AW1108" s="72">
        <f>L1107</f>
        <v>1652.95</v>
      </c>
      <c r="AZ1108">
        <f>Source!X331</f>
        <v>0</v>
      </c>
      <c r="BA1108">
        <f>Source!Y331</f>
        <v>0</v>
      </c>
      <c r="CD1108">
        <v>1</v>
      </c>
    </row>
    <row r="1109" spans="1:83" ht="28.5" x14ac:dyDescent="0.2">
      <c r="A1109" s="57" t="s">
        <v>483</v>
      </c>
      <c r="B1109" s="59" t="s">
        <v>981</v>
      </c>
      <c r="C1109" s="59" t="str">
        <f>Source!G332</f>
        <v>Устройство шин заземления опор ВЛ и подстанций</v>
      </c>
      <c r="D1109" s="60" t="str">
        <f>Source!H332</f>
        <v>10 м</v>
      </c>
      <c r="E1109" s="61">
        <f>Source!K332</f>
        <v>1.8</v>
      </c>
      <c r="F1109" s="61"/>
      <c r="G1109" s="61">
        <f>Source!I332</f>
        <v>1.8</v>
      </c>
      <c r="H1109" s="63"/>
      <c r="I1109" s="62"/>
      <c r="J1109" s="63"/>
      <c r="K1109" s="62"/>
      <c r="L1109" s="63"/>
    </row>
    <row r="1110" spans="1:83" x14ac:dyDescent="0.2">
      <c r="C1110" s="77" t="str">
        <f>"Объем: "&amp;Source!I332&amp;"=18/"&amp;"10"</f>
        <v>Объем: 1,8=18/10</v>
      </c>
    </row>
    <row r="1111" spans="1:83" ht="15" x14ac:dyDescent="0.2">
      <c r="A1111" s="58"/>
      <c r="B1111" s="61">
        <v>1</v>
      </c>
      <c r="C1111" s="58" t="s">
        <v>844</v>
      </c>
      <c r="D1111" s="60" t="s">
        <v>618</v>
      </c>
      <c r="E1111" s="65"/>
      <c r="F1111" s="61"/>
      <c r="G1111" s="65">
        <f>Source!U332</f>
        <v>3.24</v>
      </c>
      <c r="H1111" s="61"/>
      <c r="I1111" s="61"/>
      <c r="J1111" s="61"/>
      <c r="K1111" s="61"/>
      <c r="L1111" s="66">
        <f>SUM(L1112:L1112)-SUMIF(CE1112:CE1112, 1, L1112:L1112)</f>
        <v>1363.75</v>
      </c>
    </row>
    <row r="1112" spans="1:83" ht="28.5" x14ac:dyDescent="0.2">
      <c r="A1112" s="59"/>
      <c r="B1112" s="59" t="s">
        <v>745</v>
      </c>
      <c r="C1112" s="59" t="s">
        <v>746</v>
      </c>
      <c r="D1112" s="60" t="s">
        <v>618</v>
      </c>
      <c r="E1112" s="61">
        <v>1.8</v>
      </c>
      <c r="F1112" s="61"/>
      <c r="G1112" s="61">
        <f>SmtRes!CX261</f>
        <v>3.24</v>
      </c>
      <c r="H1112" s="63"/>
      <c r="I1112" s="62"/>
      <c r="J1112" s="63">
        <f>SmtRes!CZ261</f>
        <v>420.91</v>
      </c>
      <c r="K1112" s="62"/>
      <c r="L1112" s="63">
        <f>SmtRes!DI261</f>
        <v>1363.75</v>
      </c>
    </row>
    <row r="1113" spans="1:83" ht="15" x14ac:dyDescent="0.2">
      <c r="A1113" s="58"/>
      <c r="B1113" s="61">
        <v>2</v>
      </c>
      <c r="C1113" s="58" t="s">
        <v>845</v>
      </c>
      <c r="D1113" s="60"/>
      <c r="E1113" s="65"/>
      <c r="F1113" s="61"/>
      <c r="G1113" s="65"/>
      <c r="H1113" s="61"/>
      <c r="I1113" s="61"/>
      <c r="J1113" s="61"/>
      <c r="K1113" s="61"/>
      <c r="L1113" s="66">
        <f>SUM(L1114:L1117)-SUMIF(CE1114:CE1117, 1, L1114:L1117)</f>
        <v>18.419999999999998</v>
      </c>
    </row>
    <row r="1114" spans="1:83" ht="15" x14ac:dyDescent="0.2">
      <c r="A1114" s="58"/>
      <c r="B1114" s="61"/>
      <c r="C1114" s="58" t="s">
        <v>847</v>
      </c>
      <c r="D1114" s="60" t="s">
        <v>618</v>
      </c>
      <c r="E1114" s="65"/>
      <c r="F1114" s="61"/>
      <c r="G1114" s="65">
        <f>Source!V332</f>
        <v>1.7999999999999999E-2</v>
      </c>
      <c r="H1114" s="61"/>
      <c r="I1114" s="61"/>
      <c r="J1114" s="61"/>
      <c r="K1114" s="61"/>
      <c r="L1114" s="66">
        <f>SUMIF(CE1115:CE1117, 1, L1115:L1117)</f>
        <v>8.6</v>
      </c>
      <c r="CE1114">
        <v>1</v>
      </c>
    </row>
    <row r="1115" spans="1:83" ht="28.5" x14ac:dyDescent="0.2">
      <c r="A1115" s="59"/>
      <c r="B1115" s="59" t="s">
        <v>626</v>
      </c>
      <c r="C1115" s="59" t="s">
        <v>628</v>
      </c>
      <c r="D1115" s="60" t="s">
        <v>509</v>
      </c>
      <c r="E1115" s="61">
        <v>0.01</v>
      </c>
      <c r="F1115" s="61"/>
      <c r="G1115" s="61">
        <f>SmtRes!CX263</f>
        <v>1.7999999999999999E-2</v>
      </c>
      <c r="H1115" s="63"/>
      <c r="I1115" s="62"/>
      <c r="J1115" s="63">
        <f>SmtRes!CZ263</f>
        <v>544.70000000000005</v>
      </c>
      <c r="K1115" s="62"/>
      <c r="L1115" s="63">
        <f>SmtRes!DG263</f>
        <v>9.8000000000000007</v>
      </c>
    </row>
    <row r="1116" spans="1:83" ht="28.5" x14ac:dyDescent="0.2">
      <c r="A1116" s="59"/>
      <c r="B1116" s="59" t="s">
        <v>625</v>
      </c>
      <c r="C1116" s="59" t="s">
        <v>846</v>
      </c>
      <c r="D1116" s="60" t="s">
        <v>618</v>
      </c>
      <c r="E1116" s="61">
        <f>SmtRes!DO263*SmtRes!AT263</f>
        <v>0.01</v>
      </c>
      <c r="F1116" s="61"/>
      <c r="G1116" s="61">
        <f>SmtRes!DO263*SmtRes!CX263</f>
        <v>1.7999999999999999E-2</v>
      </c>
      <c r="H1116" s="63"/>
      <c r="I1116" s="62"/>
      <c r="J1116" s="63">
        <f>ROUND(SmtRes!AG263/SmtRes!DO263, 2)</f>
        <v>477.98</v>
      </c>
      <c r="K1116" s="62"/>
      <c r="L1116" s="63">
        <f>SmtRes!DH263</f>
        <v>8.6</v>
      </c>
      <c r="CE1116">
        <v>1</v>
      </c>
    </row>
    <row r="1117" spans="1:83" ht="57" x14ac:dyDescent="0.2">
      <c r="A1117" s="59"/>
      <c r="B1117" s="59" t="s">
        <v>747</v>
      </c>
      <c r="C1117" s="59" t="s">
        <v>749</v>
      </c>
      <c r="D1117" s="60" t="s">
        <v>509</v>
      </c>
      <c r="E1117" s="61">
        <v>0.05</v>
      </c>
      <c r="F1117" s="61"/>
      <c r="G1117" s="61">
        <f>SmtRes!CX264</f>
        <v>0.09</v>
      </c>
      <c r="H1117" s="63"/>
      <c r="I1117" s="62"/>
      <c r="J1117" s="63">
        <f>SmtRes!CZ264</f>
        <v>95.79</v>
      </c>
      <c r="K1117" s="62"/>
      <c r="L1117" s="63">
        <f>SmtRes!DG264</f>
        <v>8.6199999999999992</v>
      </c>
    </row>
    <row r="1118" spans="1:83" ht="15" x14ac:dyDescent="0.2">
      <c r="A1118" s="58"/>
      <c r="B1118" s="61">
        <v>4</v>
      </c>
      <c r="C1118" s="58" t="s">
        <v>858</v>
      </c>
      <c r="D1118" s="60"/>
      <c r="E1118" s="65"/>
      <c r="F1118" s="61"/>
      <c r="G1118" s="65"/>
      <c r="H1118" s="61"/>
      <c r="I1118" s="61"/>
      <c r="J1118" s="61"/>
      <c r="K1118" s="61"/>
      <c r="L1118" s="66">
        <f>SUM(L1119:L1119)-SUMIF(CE1119:CE1119, 1, L1119:L1119)</f>
        <v>31.6</v>
      </c>
    </row>
    <row r="1119" spans="1:83" ht="57" x14ac:dyDescent="0.2">
      <c r="A1119" s="59"/>
      <c r="B1119" s="59" t="s">
        <v>750</v>
      </c>
      <c r="C1119" s="59" t="s">
        <v>752</v>
      </c>
      <c r="D1119" s="60" t="s">
        <v>637</v>
      </c>
      <c r="E1119" s="61">
        <v>0.12</v>
      </c>
      <c r="F1119" s="61"/>
      <c r="G1119" s="61">
        <f>SmtRes!CX265</f>
        <v>0.216</v>
      </c>
      <c r="H1119" s="63">
        <f>SmtRes!CZ265</f>
        <v>155.63</v>
      </c>
      <c r="I1119" s="62">
        <f>SmtRes!AI265</f>
        <v>0.94</v>
      </c>
      <c r="J1119" s="63">
        <f>ROUND(H1119*I1119, 2)</f>
        <v>146.29</v>
      </c>
      <c r="K1119" s="62"/>
      <c r="L1119" s="63">
        <f>SmtRes!DF265</f>
        <v>31.6</v>
      </c>
    </row>
    <row r="1120" spans="1:83" ht="14.25" x14ac:dyDescent="0.2">
      <c r="A1120" s="59"/>
      <c r="B1120" s="59" t="str">
        <f>EtalonRes!I347</f>
        <v>08.3.04.02</v>
      </c>
      <c r="C1120" s="67" t="str">
        <f>EtalonRes!K347</f>
        <v>Сталь стержневая диаметром до 10 мм</v>
      </c>
      <c r="D1120" s="68" t="str">
        <f>EtalonRes!O347</f>
        <v>т</v>
      </c>
      <c r="E1120" s="69">
        <f>EtalonRes!X347</f>
        <v>0</v>
      </c>
      <c r="F1120" s="69"/>
      <c r="G1120" s="69">
        <f>ROUND(EtalonRes!AG347*Source!I332, 7)</f>
        <v>0</v>
      </c>
      <c r="H1120" s="70"/>
      <c r="I1120" s="71"/>
      <c r="J1120" s="70"/>
      <c r="K1120" s="71"/>
      <c r="L1120" s="70"/>
    </row>
    <row r="1121" spans="1:82" ht="15" x14ac:dyDescent="0.2">
      <c r="A1121" s="59"/>
      <c r="B1121" s="59"/>
      <c r="C1121" s="73" t="s">
        <v>848</v>
      </c>
      <c r="D1121" s="60"/>
      <c r="E1121" s="61"/>
      <c r="F1121" s="61"/>
      <c r="G1121" s="61"/>
      <c r="H1121" s="63"/>
      <c r="I1121" s="62"/>
      <c r="J1121" s="63"/>
      <c r="K1121" s="62"/>
      <c r="L1121" s="63">
        <f>L1111+L1113+L1114+L1118</f>
        <v>1422.37</v>
      </c>
    </row>
    <row r="1122" spans="1:82" ht="14.25" x14ac:dyDescent="0.2">
      <c r="A1122" s="59"/>
      <c r="B1122" s="59"/>
      <c r="C1122" s="59" t="s">
        <v>849</v>
      </c>
      <c r="D1122" s="60"/>
      <c r="E1122" s="61"/>
      <c r="F1122" s="61"/>
      <c r="G1122" s="61"/>
      <c r="H1122" s="63"/>
      <c r="I1122" s="62"/>
      <c r="J1122" s="63"/>
      <c r="K1122" s="62"/>
      <c r="L1122" s="63">
        <f>SUM(AR1109:AR1125)+SUM(AS1109:AS1125)+SUM(AT1109:AT1125)+SUM(AU1109:AU1125)+SUM(AV1109:AV1125)</f>
        <v>1372.35</v>
      </c>
    </row>
    <row r="1123" spans="1:82" ht="14.25" x14ac:dyDescent="0.2">
      <c r="A1123" s="59"/>
      <c r="B1123" s="59" t="s">
        <v>27</v>
      </c>
      <c r="C1123" s="59" t="s">
        <v>850</v>
      </c>
      <c r="D1123" s="60" t="s">
        <v>781</v>
      </c>
      <c r="E1123" s="61">
        <f>Source!BZ332</f>
        <v>103</v>
      </c>
      <c r="F1123" s="61"/>
      <c r="G1123" s="61">
        <f>Source!AT332</f>
        <v>103</v>
      </c>
      <c r="H1123" s="63"/>
      <c r="I1123" s="62"/>
      <c r="J1123" s="63"/>
      <c r="K1123" s="62"/>
      <c r="L1123" s="63">
        <f>SUM(AZ1109:AZ1125)</f>
        <v>1413.52</v>
      </c>
    </row>
    <row r="1124" spans="1:82" ht="14.25" x14ac:dyDescent="0.2">
      <c r="A1124" s="67"/>
      <c r="B1124" s="67" t="s">
        <v>28</v>
      </c>
      <c r="C1124" s="67" t="s">
        <v>851</v>
      </c>
      <c r="D1124" s="68" t="s">
        <v>781</v>
      </c>
      <c r="E1124" s="69">
        <f>Source!CA332</f>
        <v>60</v>
      </c>
      <c r="F1124" s="69"/>
      <c r="G1124" s="69">
        <f>Source!AU332</f>
        <v>60</v>
      </c>
      <c r="H1124" s="70"/>
      <c r="I1124" s="71"/>
      <c r="J1124" s="70"/>
      <c r="K1124" s="71"/>
      <c r="L1124" s="70">
        <f>SUM(BA1109:BA1125)</f>
        <v>823.41</v>
      </c>
    </row>
    <row r="1125" spans="1:82" ht="15" x14ac:dyDescent="0.2">
      <c r="C1125" s="75" t="s">
        <v>852</v>
      </c>
      <c r="D1125" s="75"/>
      <c r="E1125" s="75"/>
      <c r="F1125" s="75"/>
      <c r="G1125" s="75"/>
      <c r="H1125" s="75"/>
      <c r="I1125" s="76">
        <f>K1125/E1109</f>
        <v>2032.9444444444443</v>
      </c>
      <c r="J1125" s="76"/>
      <c r="K1125" s="76">
        <f>L1111+L1113+L1118+L1123+L1124+L1114</f>
        <v>3659.2999999999997</v>
      </c>
      <c r="L1125" s="76"/>
      <c r="AD1125">
        <f>ROUND((Source!AT332/100)*((ROUND(SUMIF(SmtRes!AQ261:'SmtRes'!AQ265,"=1",SmtRes!AD261:'SmtRes'!AD265)*Source!I332, 2)+ROUND(SUMIF(SmtRes!AQ261:'SmtRes'!AQ265,"=1",SmtRes!AC261:'SmtRes'!AC265)*Source!I332, 2))), 2)</f>
        <v>1666.54</v>
      </c>
      <c r="AE1125">
        <f>ROUND((Source!AU332/100)*((ROUND(SUMIF(SmtRes!AQ261:'SmtRes'!AQ265,"=1",SmtRes!AD261:'SmtRes'!AD265)*Source!I332, 2)+ROUND(SUMIF(SmtRes!AQ261:'SmtRes'!AQ265,"=1",SmtRes!AC261:'SmtRes'!AC265)*Source!I332, 2))), 2)</f>
        <v>970.8</v>
      </c>
      <c r="AN1125" s="72">
        <f>L1111+L1113+L1118+L1123+L1124+L1114</f>
        <v>3659.2999999999997</v>
      </c>
      <c r="AO1125" s="72">
        <f>L1113</f>
        <v>18.419999999999998</v>
      </c>
      <c r="AQ1125" t="s">
        <v>853</v>
      </c>
      <c r="AR1125" s="72">
        <f>L1111</f>
        <v>1363.75</v>
      </c>
      <c r="AT1125" s="72">
        <f>L1114</f>
        <v>8.6</v>
      </c>
      <c r="AV1125" t="s">
        <v>853</v>
      </c>
      <c r="AW1125" s="72">
        <f>L1118</f>
        <v>31.6</v>
      </c>
      <c r="AZ1125">
        <f>Source!X332</f>
        <v>1413.52</v>
      </c>
      <c r="BA1125">
        <f>Source!Y332</f>
        <v>823.41</v>
      </c>
      <c r="CD1125">
        <v>1</v>
      </c>
    </row>
    <row r="1126" spans="1:82" ht="39.75" x14ac:dyDescent="0.2">
      <c r="A1126" s="78" t="s">
        <v>484</v>
      </c>
      <c r="B1126" s="67" t="str">
        <f>Source!F333</f>
        <v>Цена поставщика</v>
      </c>
      <c r="C1126" s="67" t="s">
        <v>974</v>
      </c>
      <c r="D1126" s="68" t="str">
        <f>Source!H333</f>
        <v>ШТ</v>
      </c>
      <c r="E1126" s="69">
        <f>Source!K333</f>
        <v>3</v>
      </c>
      <c r="F1126" s="69"/>
      <c r="G1126" s="69">
        <f>Source!I333</f>
        <v>3</v>
      </c>
      <c r="H1126" s="70">
        <f>Source!AL333</f>
        <v>32.5</v>
      </c>
      <c r="I1126" s="71"/>
      <c r="J1126" s="70"/>
      <c r="K1126" s="71">
        <f>ROUND(1.02,7)</f>
        <v>1.02</v>
      </c>
      <c r="L1126" s="70">
        <f>Source!P333</f>
        <v>99.45</v>
      </c>
    </row>
    <row r="1127" spans="1:82" ht="15" x14ac:dyDescent="0.2">
      <c r="C1127" s="75" t="s">
        <v>852</v>
      </c>
      <c r="D1127" s="75"/>
      <c r="E1127" s="75"/>
      <c r="F1127" s="75"/>
      <c r="G1127" s="75"/>
      <c r="H1127" s="75"/>
      <c r="I1127" s="76">
        <f>K1127/E1126</f>
        <v>33.15</v>
      </c>
      <c r="J1127" s="76"/>
      <c r="K1127" s="76">
        <f>L1126</f>
        <v>99.45</v>
      </c>
      <c r="L1127" s="76"/>
      <c r="AD1127">
        <f>ROUND((Source!AT333/100)*((ROUND(ROUND(Source!AO333,2)*Source!I333, 2)+ROUND(ROUND(Source!AN333,2)*Source!I333, 2))), 2)</f>
        <v>0</v>
      </c>
      <c r="AE1127">
        <f>ROUND((Source!AU333/100)*((ROUND(ROUND(Source!AO333,2)*Source!I333, 2)+ROUND(ROUND(Source!AN333,2)*Source!I333, 2))), 2)</f>
        <v>0</v>
      </c>
      <c r="AN1127" s="72">
        <f>L1126</f>
        <v>99.45</v>
      </c>
      <c r="AO1127">
        <f>0</f>
        <v>0</v>
      </c>
      <c r="AQ1127" t="s">
        <v>853</v>
      </c>
      <c r="AR1127">
        <f>0</f>
        <v>0</v>
      </c>
      <c r="AT1127">
        <f>0</f>
        <v>0</v>
      </c>
      <c r="AV1127" t="s">
        <v>853</v>
      </c>
      <c r="AW1127" s="72">
        <f>L1126</f>
        <v>99.45</v>
      </c>
      <c r="AZ1127">
        <f>Source!X333</f>
        <v>0</v>
      </c>
      <c r="BA1127">
        <f>Source!Y333</f>
        <v>0</v>
      </c>
      <c r="CD1127">
        <v>1</v>
      </c>
    </row>
    <row r="1128" spans="1:82" ht="57" x14ac:dyDescent="0.2">
      <c r="A1128" s="78" t="s">
        <v>485</v>
      </c>
      <c r="B1128" s="67" t="str">
        <f>Source!F334</f>
        <v>25.2.02.11-0021</v>
      </c>
      <c r="C1128" s="67" t="str">
        <f>Source!G334</f>
        <v>Лента крепления из нержавеющей стали в пластмассовой коробке с кабельной бухтой, ширина 20 мм, толщина 0,7 мм, длина 50 м</v>
      </c>
      <c r="D1128" s="68" t="str">
        <f>Source!H334</f>
        <v>ШТ</v>
      </c>
      <c r="E1128" s="69">
        <f>Source!K334</f>
        <v>0.06</v>
      </c>
      <c r="F1128" s="69"/>
      <c r="G1128" s="69">
        <f>Source!I334</f>
        <v>0.06</v>
      </c>
      <c r="H1128" s="70">
        <f>Source!AL334</f>
        <v>4136.76</v>
      </c>
      <c r="I1128" s="71">
        <f>IF(Source!BC334&lt;&gt; 0, Source!BC334, 1)</f>
        <v>1.41</v>
      </c>
      <c r="J1128" s="70">
        <f>ROUND(H1128*I1128, 2)</f>
        <v>5832.83</v>
      </c>
      <c r="K1128" s="71"/>
      <c r="L1128" s="70">
        <f>Source!P334</f>
        <v>349.97</v>
      </c>
    </row>
    <row r="1129" spans="1:82" ht="15" x14ac:dyDescent="0.2">
      <c r="C1129" s="75" t="s">
        <v>852</v>
      </c>
      <c r="D1129" s="75"/>
      <c r="E1129" s="75"/>
      <c r="F1129" s="75"/>
      <c r="G1129" s="75"/>
      <c r="H1129" s="75"/>
      <c r="I1129" s="76">
        <f>K1129/E1128</f>
        <v>5832.8333333333339</v>
      </c>
      <c r="J1129" s="76"/>
      <c r="K1129" s="76">
        <f>L1128</f>
        <v>349.97</v>
      </c>
      <c r="L1129" s="76"/>
      <c r="AD1129">
        <f>ROUND((Source!AT334/100)*((ROUND(ROUND(Source!AO334,2)*Source!I334, 2)+ROUND(ROUND(Source!AN334,2)*Source!I334, 2))), 2)</f>
        <v>0</v>
      </c>
      <c r="AE1129">
        <f>ROUND((Source!AU334/100)*((ROUND(ROUND(Source!AO334,2)*Source!I334, 2)+ROUND(ROUND(Source!AN334,2)*Source!I334, 2))), 2)</f>
        <v>0</v>
      </c>
      <c r="AN1129" s="72">
        <f>L1128</f>
        <v>349.97</v>
      </c>
      <c r="AO1129">
        <f>0</f>
        <v>0</v>
      </c>
      <c r="AQ1129" t="s">
        <v>853</v>
      </c>
      <c r="AR1129">
        <f>0</f>
        <v>0</v>
      </c>
      <c r="AT1129">
        <f>0</f>
        <v>0</v>
      </c>
      <c r="AV1129" t="s">
        <v>853</v>
      </c>
      <c r="AW1129" s="72">
        <f>L1128</f>
        <v>349.97</v>
      </c>
      <c r="AZ1129">
        <f>Source!X334</f>
        <v>0</v>
      </c>
      <c r="BA1129">
        <f>Source!Y334</f>
        <v>0</v>
      </c>
      <c r="CD1129">
        <v>1</v>
      </c>
    </row>
    <row r="1130" spans="1:82" ht="42.75" x14ac:dyDescent="0.2">
      <c r="A1130" s="78" t="s">
        <v>486</v>
      </c>
      <c r="B1130" s="67" t="str">
        <f>Source!F335</f>
        <v>08.3.07.01-0042</v>
      </c>
      <c r="C1130" s="67" t="str">
        <f>Source!G335</f>
        <v>Прокат стальной горячекатаный полосовой, марки стали Ст3сп, Ст3пс, размеры 40х4 мм</v>
      </c>
      <c r="D1130" s="68" t="str">
        <f>Source!H335</f>
        <v>т</v>
      </c>
      <c r="E1130" s="69">
        <f>Source!K335</f>
        <v>2.2608E-2</v>
      </c>
      <c r="F1130" s="69"/>
      <c r="G1130" s="69">
        <f>Source!I335</f>
        <v>2.2608E-2</v>
      </c>
      <c r="H1130" s="70">
        <f>Source!AL335</f>
        <v>67961.14</v>
      </c>
      <c r="I1130" s="71">
        <f>IF(Source!BC335&lt;&gt; 0, Source!BC335, 1)</f>
        <v>0.91</v>
      </c>
      <c r="J1130" s="70">
        <f>ROUND(H1130*I1130, 2)</f>
        <v>61844.639999999999</v>
      </c>
      <c r="K1130" s="71"/>
      <c r="L1130" s="70">
        <f>Source!P335</f>
        <v>1398.18</v>
      </c>
    </row>
    <row r="1131" spans="1:82" ht="15" x14ac:dyDescent="0.2">
      <c r="C1131" s="75" t="s">
        <v>852</v>
      </c>
      <c r="D1131" s="75"/>
      <c r="E1131" s="75"/>
      <c r="F1131" s="75"/>
      <c r="G1131" s="75"/>
      <c r="H1131" s="75"/>
      <c r="I1131" s="76">
        <f>K1131/E1130</f>
        <v>61844.479830148623</v>
      </c>
      <c r="J1131" s="76"/>
      <c r="K1131" s="76">
        <f>L1130</f>
        <v>1398.18</v>
      </c>
      <c r="L1131" s="76"/>
      <c r="AD1131">
        <f>ROUND((Source!AT335/100)*((ROUND(ROUND(Source!AO335,2)*Source!I335, 2)+ROUND(ROUND(Source!AN335,2)*Source!I335, 2))), 2)</f>
        <v>0</v>
      </c>
      <c r="AE1131">
        <f>ROUND((Source!AU335/100)*((ROUND(ROUND(Source!AO335,2)*Source!I335, 2)+ROUND(ROUND(Source!AN335,2)*Source!I335, 2))), 2)</f>
        <v>0</v>
      </c>
      <c r="AN1131" s="72">
        <f>L1130</f>
        <v>1398.18</v>
      </c>
      <c r="AO1131">
        <f>0</f>
        <v>0</v>
      </c>
      <c r="AQ1131" t="s">
        <v>853</v>
      </c>
      <c r="AR1131">
        <f>0</f>
        <v>0</v>
      </c>
      <c r="AT1131">
        <f>0</f>
        <v>0</v>
      </c>
      <c r="AV1131" t="s">
        <v>853</v>
      </c>
      <c r="AW1131" s="72">
        <f>L1130</f>
        <v>1398.18</v>
      </c>
      <c r="AZ1131">
        <f>Source!X335</f>
        <v>0</v>
      </c>
      <c r="BA1131">
        <f>Source!Y335</f>
        <v>0</v>
      </c>
      <c r="CD1131">
        <v>1</v>
      </c>
    </row>
    <row r="1132" spans="1:82" ht="79.5" x14ac:dyDescent="0.2">
      <c r="A1132" s="57" t="s">
        <v>490</v>
      </c>
      <c r="B1132" s="59" t="s">
        <v>983</v>
      </c>
      <c r="C1132" s="59" t="s">
        <v>984</v>
      </c>
      <c r="D1132" s="60" t="str">
        <f>Source!H336</f>
        <v>100 м3</v>
      </c>
      <c r="E1132" s="61">
        <f>Source!K336</f>
        <v>2.375E-2</v>
      </c>
      <c r="F1132" s="61"/>
      <c r="G1132" s="61">
        <f>Source!I336</f>
        <v>2.375E-2</v>
      </c>
      <c r="H1132" s="63"/>
      <c r="I1132" s="62"/>
      <c r="J1132" s="63"/>
      <c r="K1132" s="62"/>
      <c r="L1132" s="63"/>
    </row>
    <row r="1133" spans="1:82" ht="165.75" x14ac:dyDescent="0.2">
      <c r="B1133" s="64" t="str">
        <f>Source!EO336</f>
        <v>Поправка: 421/пр_2020_прил.10_т.5_п.4_гр.3</v>
      </c>
      <c r="C1133" s="64" t="str">
        <f>Source!CN336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34" spans="1:82" x14ac:dyDescent="0.2">
      <c r="C1134" s="77" t="str">
        <f>"Объем: "&amp;Source!I336&amp;"=2,375/"&amp;"100"</f>
        <v>Объем: 0,02375=2,375/100</v>
      </c>
    </row>
    <row r="1135" spans="1:82" ht="15" x14ac:dyDescent="0.2">
      <c r="A1135" s="58"/>
      <c r="B1135" s="61">
        <v>1</v>
      </c>
      <c r="C1135" s="58" t="s">
        <v>844</v>
      </c>
      <c r="D1135" s="60" t="s">
        <v>618</v>
      </c>
      <c r="E1135" s="65"/>
      <c r="F1135" s="61"/>
      <c r="G1135" s="65">
        <f>Source!U336</f>
        <v>2.5222500000000001</v>
      </c>
      <c r="H1135" s="61"/>
      <c r="I1135" s="61"/>
      <c r="J1135" s="61"/>
      <c r="K1135" s="61"/>
      <c r="L1135" s="66">
        <f>SUM(L1136:L1136)-SUMIF(CE1136:CE1136, 1, L1136:L1136)</f>
        <v>940.17</v>
      </c>
    </row>
    <row r="1136" spans="1:82" ht="28.5" x14ac:dyDescent="0.2">
      <c r="A1136" s="59"/>
      <c r="B1136" s="59" t="s">
        <v>756</v>
      </c>
      <c r="C1136" s="67" t="s">
        <v>757</v>
      </c>
      <c r="D1136" s="68" t="s">
        <v>618</v>
      </c>
      <c r="E1136" s="69">
        <v>88.5</v>
      </c>
      <c r="F1136" s="69">
        <f>ROUND(1.2,7)</f>
        <v>1.2</v>
      </c>
      <c r="G1136" s="69">
        <f>SmtRes!CX266</f>
        <v>2.5222500000000001</v>
      </c>
      <c r="H1136" s="70"/>
      <c r="I1136" s="71"/>
      <c r="J1136" s="70">
        <f>SmtRes!CZ266</f>
        <v>372.75</v>
      </c>
      <c r="K1136" s="71"/>
      <c r="L1136" s="70">
        <f>SmtRes!DI266</f>
        <v>940.17</v>
      </c>
    </row>
    <row r="1137" spans="1:82" ht="15" x14ac:dyDescent="0.2">
      <c r="A1137" s="59"/>
      <c r="B1137" s="59"/>
      <c r="C1137" s="73" t="s">
        <v>848</v>
      </c>
      <c r="D1137" s="60"/>
      <c r="E1137" s="61"/>
      <c r="F1137" s="61"/>
      <c r="G1137" s="61"/>
      <c r="H1137" s="63"/>
      <c r="I1137" s="62"/>
      <c r="J1137" s="63"/>
      <c r="K1137" s="62"/>
      <c r="L1137" s="63">
        <f>L1135</f>
        <v>940.17</v>
      </c>
    </row>
    <row r="1138" spans="1:82" ht="14.25" x14ac:dyDescent="0.2">
      <c r="A1138" s="59"/>
      <c r="B1138" s="59"/>
      <c r="C1138" s="59" t="s">
        <v>849</v>
      </c>
      <c r="D1138" s="60"/>
      <c r="E1138" s="61"/>
      <c r="F1138" s="61"/>
      <c r="G1138" s="61"/>
      <c r="H1138" s="63"/>
      <c r="I1138" s="62"/>
      <c r="J1138" s="63"/>
      <c r="K1138" s="62"/>
      <c r="L1138" s="63">
        <f>SUM(AR1132:AR1141)+SUM(AS1132:AS1141)+SUM(AT1132:AT1141)+SUM(AU1132:AU1141)+SUM(AV1132:AV1141)</f>
        <v>940.17</v>
      </c>
    </row>
    <row r="1139" spans="1:82" ht="28.5" x14ac:dyDescent="0.2">
      <c r="A1139" s="59"/>
      <c r="B1139" s="59" t="s">
        <v>442</v>
      </c>
      <c r="C1139" s="59" t="s">
        <v>978</v>
      </c>
      <c r="D1139" s="60" t="s">
        <v>781</v>
      </c>
      <c r="E1139" s="61">
        <f>Source!BZ336</f>
        <v>89</v>
      </c>
      <c r="F1139" s="61"/>
      <c r="G1139" s="61">
        <f>Source!AT336</f>
        <v>89</v>
      </c>
      <c r="H1139" s="63"/>
      <c r="I1139" s="62"/>
      <c r="J1139" s="63"/>
      <c r="K1139" s="62"/>
      <c r="L1139" s="63">
        <f>SUM(AZ1132:AZ1141)</f>
        <v>836.75</v>
      </c>
    </row>
    <row r="1140" spans="1:82" ht="28.5" x14ac:dyDescent="0.2">
      <c r="A1140" s="67"/>
      <c r="B1140" s="67" t="s">
        <v>443</v>
      </c>
      <c r="C1140" s="67" t="s">
        <v>979</v>
      </c>
      <c r="D1140" s="68" t="s">
        <v>781</v>
      </c>
      <c r="E1140" s="69">
        <f>Source!CA336</f>
        <v>40</v>
      </c>
      <c r="F1140" s="69"/>
      <c r="G1140" s="69">
        <f>Source!AU336</f>
        <v>40</v>
      </c>
      <c r="H1140" s="70"/>
      <c r="I1140" s="71"/>
      <c r="J1140" s="70"/>
      <c r="K1140" s="71"/>
      <c r="L1140" s="70">
        <f>SUM(BA1132:BA1141)</f>
        <v>376.07</v>
      </c>
    </row>
    <row r="1141" spans="1:82" ht="15" x14ac:dyDescent="0.2">
      <c r="C1141" s="75" t="s">
        <v>852</v>
      </c>
      <c r="D1141" s="75"/>
      <c r="E1141" s="75"/>
      <c r="F1141" s="75"/>
      <c r="G1141" s="75"/>
      <c r="H1141" s="75"/>
      <c r="I1141" s="76">
        <f>K1141/E1132</f>
        <v>90652.210526315801</v>
      </c>
      <c r="J1141" s="76"/>
      <c r="K1141" s="76">
        <f>L1135+L1139+L1140</f>
        <v>2152.9900000000002</v>
      </c>
      <c r="L1141" s="76"/>
      <c r="AD1141">
        <f>ROUND((Source!AT336/100)*((ROUND(SUMIF(SmtRes!AQ266:'SmtRes'!AQ266,"=1",SmtRes!AD266:'SmtRes'!AD266)*Source!I336, 2)+ROUND(SUMIF(SmtRes!AQ266:'SmtRes'!AQ266,"=1",SmtRes!AC266:'SmtRes'!AC266)*Source!I336, 2))), 2)</f>
        <v>7.88</v>
      </c>
      <c r="AE1141">
        <f>ROUND((Source!AU336/100)*((ROUND(SUMIF(SmtRes!AQ266:'SmtRes'!AQ266,"=1",SmtRes!AD266:'SmtRes'!AD266)*Source!I336, 2)+ROUND(SUMIF(SmtRes!AQ266:'SmtRes'!AQ266,"=1",SmtRes!AC266:'SmtRes'!AC266)*Source!I336, 2))), 2)</f>
        <v>3.54</v>
      </c>
      <c r="AN1141" s="72">
        <f>L1135+L1139+L1140</f>
        <v>2152.9900000000002</v>
      </c>
      <c r="AO1141">
        <f>0</f>
        <v>0</v>
      </c>
      <c r="AQ1141" t="s">
        <v>853</v>
      </c>
      <c r="AR1141" s="72">
        <f>L1135</f>
        <v>940.17</v>
      </c>
      <c r="AT1141">
        <f>0</f>
        <v>0</v>
      </c>
      <c r="AV1141" t="s">
        <v>853</v>
      </c>
      <c r="AW1141">
        <f>0</f>
        <v>0</v>
      </c>
      <c r="AZ1141">
        <f>Source!X336</f>
        <v>836.75</v>
      </c>
      <c r="BA1141">
        <f>Source!Y336</f>
        <v>376.07</v>
      </c>
      <c r="CD1141">
        <v>1</v>
      </c>
    </row>
    <row r="1143" spans="1:82" ht="15" x14ac:dyDescent="0.2">
      <c r="A1143" s="81"/>
      <c r="B1143" s="82"/>
      <c r="C1143" s="83" t="s">
        <v>891</v>
      </c>
      <c r="D1143" s="83"/>
      <c r="E1143" s="83"/>
      <c r="F1143" s="83"/>
      <c r="G1143" s="83"/>
      <c r="H1143" s="83"/>
      <c r="I1143" s="66"/>
      <c r="J1143" s="81"/>
      <c r="K1143" s="84"/>
      <c r="L1143" s="66">
        <f>L1145+L1146+L1152+L1156</f>
        <v>9241.35</v>
      </c>
    </row>
    <row r="1144" spans="1:82" ht="14.25" x14ac:dyDescent="0.2">
      <c r="A1144" s="74"/>
      <c r="B1144" s="79"/>
      <c r="C1144" s="85" t="s">
        <v>892</v>
      </c>
      <c r="D1144" s="80"/>
      <c r="E1144" s="80"/>
      <c r="F1144" s="80"/>
      <c r="G1144" s="80"/>
      <c r="H1144" s="80"/>
      <c r="I1144" s="63"/>
      <c r="J1144" s="74"/>
      <c r="K1144" s="61"/>
      <c r="L1144" s="63"/>
    </row>
    <row r="1145" spans="1:82" ht="14.25" x14ac:dyDescent="0.2">
      <c r="A1145" s="74"/>
      <c r="B1145" s="79"/>
      <c r="C1145" s="80" t="s">
        <v>893</v>
      </c>
      <c r="D1145" s="80"/>
      <c r="E1145" s="80"/>
      <c r="F1145" s="80"/>
      <c r="G1145" s="80"/>
      <c r="H1145" s="80"/>
      <c r="I1145" s="63"/>
      <c r="J1145" s="74"/>
      <c r="K1145" s="61"/>
      <c r="L1145" s="63">
        <f>SUM(AR1082:AR1141)</f>
        <v>4856.3900000000003</v>
      </c>
    </row>
    <row r="1146" spans="1:82" ht="14.25" hidden="1" x14ac:dyDescent="0.2">
      <c r="A1146" s="74"/>
      <c r="B1146" s="79"/>
      <c r="C1146" s="80" t="s">
        <v>894</v>
      </c>
      <c r="D1146" s="80"/>
      <c r="E1146" s="80"/>
      <c r="F1146" s="80"/>
      <c r="G1146" s="80"/>
      <c r="H1146" s="80"/>
      <c r="I1146" s="63"/>
      <c r="J1146" s="74"/>
      <c r="K1146" s="61"/>
      <c r="L1146" s="63">
        <f>L1148+L1151+L1150</f>
        <v>61.499999999999993</v>
      </c>
    </row>
    <row r="1147" spans="1:82" ht="14.25" hidden="1" x14ac:dyDescent="0.2">
      <c r="A1147" s="74"/>
      <c r="B1147" s="79"/>
      <c r="C1147" s="85" t="s">
        <v>895</v>
      </c>
      <c r="D1147" s="80"/>
      <c r="E1147" s="80"/>
      <c r="F1147" s="80"/>
      <c r="G1147" s="80"/>
      <c r="H1147" s="80"/>
      <c r="I1147" s="63"/>
      <c r="J1147" s="74"/>
      <c r="K1147" s="61"/>
      <c r="L1147" s="63"/>
    </row>
    <row r="1148" spans="1:82" ht="14.25" x14ac:dyDescent="0.2">
      <c r="A1148" s="74"/>
      <c r="B1148" s="79"/>
      <c r="C1148" s="80" t="s">
        <v>894</v>
      </c>
      <c r="D1148" s="80"/>
      <c r="E1148" s="80"/>
      <c r="F1148" s="80"/>
      <c r="G1148" s="80"/>
      <c r="H1148" s="80"/>
      <c r="I1148" s="63"/>
      <c r="J1148" s="74"/>
      <c r="K1148" s="61"/>
      <c r="L1148" s="63">
        <f>SUM(AO1082:AO1141)</f>
        <v>52.899999999999991</v>
      </c>
    </row>
    <row r="1149" spans="1:82" ht="14.25" hidden="1" x14ac:dyDescent="0.2">
      <c r="A1149" s="74"/>
      <c r="B1149" s="79"/>
      <c r="C1149" s="85" t="s">
        <v>896</v>
      </c>
      <c r="D1149" s="80"/>
      <c r="E1149" s="80"/>
      <c r="F1149" s="80"/>
      <c r="G1149" s="80"/>
      <c r="H1149" s="80"/>
      <c r="I1149" s="63"/>
      <c r="J1149" s="74"/>
      <c r="K1149" s="61"/>
      <c r="L1149" s="63"/>
    </row>
    <row r="1150" spans="1:82" ht="14.25" x14ac:dyDescent="0.2">
      <c r="A1150" s="74"/>
      <c r="B1150" s="79"/>
      <c r="C1150" s="80" t="s">
        <v>916</v>
      </c>
      <c r="D1150" s="80"/>
      <c r="E1150" s="80"/>
      <c r="F1150" s="80"/>
      <c r="G1150" s="80"/>
      <c r="H1150" s="80"/>
      <c r="I1150" s="63"/>
      <c r="J1150" s="74"/>
      <c r="K1150" s="61"/>
      <c r="L1150" s="63">
        <f>SUM(AT1082:AT1141)</f>
        <v>8.6</v>
      </c>
    </row>
    <row r="1151" spans="1:82" ht="14.25" hidden="1" x14ac:dyDescent="0.2">
      <c r="A1151" s="74"/>
      <c r="B1151" s="79"/>
      <c r="C1151" s="80" t="s">
        <v>897</v>
      </c>
      <c r="D1151" s="80"/>
      <c r="E1151" s="80"/>
      <c r="F1151" s="80"/>
      <c r="G1151" s="80"/>
      <c r="H1151" s="80"/>
      <c r="I1151" s="63"/>
      <c r="J1151" s="74"/>
      <c r="K1151" s="61"/>
      <c r="L1151" s="63">
        <f>SUM(AV1082:AV1141)</f>
        <v>0</v>
      </c>
    </row>
    <row r="1152" spans="1:82" ht="14.25" x14ac:dyDescent="0.2">
      <c r="A1152" s="74"/>
      <c r="B1152" s="79"/>
      <c r="C1152" s="80" t="s">
        <v>898</v>
      </c>
      <c r="D1152" s="80"/>
      <c r="E1152" s="80"/>
      <c r="F1152" s="80"/>
      <c r="G1152" s="80"/>
      <c r="H1152" s="80"/>
      <c r="I1152" s="63"/>
      <c r="J1152" s="74"/>
      <c r="K1152" s="61"/>
      <c r="L1152" s="63">
        <f>L1154+L1155</f>
        <v>4323.46</v>
      </c>
    </row>
    <row r="1153" spans="1:12" ht="14.25" x14ac:dyDescent="0.2">
      <c r="A1153" s="74"/>
      <c r="B1153" s="79"/>
      <c r="C1153" s="85" t="s">
        <v>895</v>
      </c>
      <c r="D1153" s="80"/>
      <c r="E1153" s="80"/>
      <c r="F1153" s="80"/>
      <c r="G1153" s="80"/>
      <c r="H1153" s="80"/>
      <c r="I1153" s="63"/>
      <c r="J1153" s="74"/>
      <c r="K1153" s="61"/>
      <c r="L1153" s="63"/>
    </row>
    <row r="1154" spans="1:12" ht="14.25" x14ac:dyDescent="0.2">
      <c r="A1154" s="74"/>
      <c r="B1154" s="79"/>
      <c r="C1154" s="80" t="s">
        <v>899</v>
      </c>
      <c r="D1154" s="80"/>
      <c r="E1154" s="80"/>
      <c r="F1154" s="80"/>
      <c r="G1154" s="80"/>
      <c r="H1154" s="80"/>
      <c r="I1154" s="63"/>
      <c r="J1154" s="74"/>
      <c r="K1154" s="61"/>
      <c r="L1154" s="63">
        <f>SUM(AW1082:AW1141)-SUM(BK1082:BK1141)</f>
        <v>4323.46</v>
      </c>
    </row>
    <row r="1155" spans="1:12" ht="14.25" hidden="1" x14ac:dyDescent="0.2">
      <c r="A1155" s="74"/>
      <c r="B1155" s="79"/>
      <c r="C1155" s="80" t="s">
        <v>900</v>
      </c>
      <c r="D1155" s="80"/>
      <c r="E1155" s="80"/>
      <c r="F1155" s="80"/>
      <c r="G1155" s="80"/>
      <c r="H1155" s="80"/>
      <c r="I1155" s="63"/>
      <c r="J1155" s="74"/>
      <c r="K1155" s="61"/>
      <c r="L1155" s="63">
        <f>SUM(BC1082:BC1141)</f>
        <v>0</v>
      </c>
    </row>
    <row r="1156" spans="1:12" ht="14.25" hidden="1" x14ac:dyDescent="0.2">
      <c r="A1156" s="74"/>
      <c r="B1156" s="79"/>
      <c r="C1156" s="80" t="s">
        <v>901</v>
      </c>
      <c r="D1156" s="80"/>
      <c r="E1156" s="80"/>
      <c r="F1156" s="80"/>
      <c r="G1156" s="80"/>
      <c r="H1156" s="80"/>
      <c r="I1156" s="63"/>
      <c r="J1156" s="74"/>
      <c r="K1156" s="61"/>
      <c r="L1156" s="63">
        <f>SUM(BB1082:BB1141)</f>
        <v>0</v>
      </c>
    </row>
    <row r="1157" spans="1:12" ht="14.25" x14ac:dyDescent="0.2">
      <c r="A1157" s="74"/>
      <c r="B1157" s="79"/>
      <c r="C1157" s="80" t="s">
        <v>902</v>
      </c>
      <c r="D1157" s="80"/>
      <c r="E1157" s="80"/>
      <c r="F1157" s="80"/>
      <c r="G1157" s="80"/>
      <c r="H1157" s="80"/>
      <c r="I1157" s="63"/>
      <c r="J1157" s="74"/>
      <c r="K1157" s="61"/>
      <c r="L1157" s="63">
        <f>SUM(AR1082:AR1141)+SUM(AT1082:AT1141)+SUM(AV1082:AV1141)</f>
        <v>4864.9900000000007</v>
      </c>
    </row>
    <row r="1158" spans="1:12" ht="14.25" x14ac:dyDescent="0.2">
      <c r="A1158" s="74"/>
      <c r="B1158" s="79"/>
      <c r="C1158" s="80" t="s">
        <v>903</v>
      </c>
      <c r="D1158" s="80"/>
      <c r="E1158" s="80"/>
      <c r="F1158" s="80"/>
      <c r="G1158" s="80"/>
      <c r="H1158" s="80"/>
      <c r="I1158" s="63"/>
      <c r="J1158" s="74"/>
      <c r="K1158" s="61"/>
      <c r="L1158" s="63">
        <f>SUM(AZ1082:AZ1141)</f>
        <v>4640.41</v>
      </c>
    </row>
    <row r="1159" spans="1:12" ht="14.25" x14ac:dyDescent="0.2">
      <c r="A1159" s="74"/>
      <c r="B1159" s="79"/>
      <c r="C1159" s="80" t="s">
        <v>904</v>
      </c>
      <c r="D1159" s="80"/>
      <c r="E1159" s="80"/>
      <c r="F1159" s="80"/>
      <c r="G1159" s="80"/>
      <c r="H1159" s="80"/>
      <c r="I1159" s="63"/>
      <c r="J1159" s="74"/>
      <c r="K1159" s="61"/>
      <c r="L1159" s="63">
        <f>SUM(BA1082:BA1141)</f>
        <v>2389.6800000000003</v>
      </c>
    </row>
    <row r="1160" spans="1:12" ht="14.25" hidden="1" x14ac:dyDescent="0.2">
      <c r="A1160" s="74"/>
      <c r="B1160" s="79"/>
      <c r="C1160" s="80" t="s">
        <v>905</v>
      </c>
      <c r="D1160" s="80"/>
      <c r="E1160" s="80"/>
      <c r="F1160" s="80"/>
      <c r="G1160" s="80"/>
      <c r="H1160" s="80"/>
      <c r="I1160" s="63"/>
      <c r="J1160" s="74"/>
      <c r="K1160" s="61"/>
      <c r="L1160" s="63">
        <f>L1162+L1163</f>
        <v>0</v>
      </c>
    </row>
    <row r="1161" spans="1:12" ht="14.25" hidden="1" x14ac:dyDescent="0.2">
      <c r="A1161" s="74"/>
      <c r="B1161" s="79"/>
      <c r="C1161" s="85" t="s">
        <v>892</v>
      </c>
      <c r="D1161" s="80"/>
      <c r="E1161" s="80"/>
      <c r="F1161" s="80"/>
      <c r="G1161" s="80"/>
      <c r="H1161" s="80"/>
      <c r="I1161" s="63"/>
      <c r="J1161" s="74"/>
      <c r="K1161" s="61"/>
      <c r="L1161" s="63"/>
    </row>
    <row r="1162" spans="1:12" ht="14.25" hidden="1" x14ac:dyDescent="0.2">
      <c r="A1162" s="74"/>
      <c r="B1162" s="79"/>
      <c r="C1162" s="80" t="s">
        <v>906</v>
      </c>
      <c r="D1162" s="80"/>
      <c r="E1162" s="80"/>
      <c r="F1162" s="80"/>
      <c r="G1162" s="80"/>
      <c r="H1162" s="80"/>
      <c r="I1162" s="63"/>
      <c r="J1162" s="74"/>
      <c r="K1162" s="61"/>
      <c r="L1162" s="63">
        <f>SUM(BK1082:BK1141)</f>
        <v>0</v>
      </c>
    </row>
    <row r="1163" spans="1:12" ht="14.25" hidden="1" x14ac:dyDescent="0.2">
      <c r="A1163" s="74"/>
      <c r="B1163" s="79"/>
      <c r="C1163" s="80" t="s">
        <v>907</v>
      </c>
      <c r="D1163" s="80"/>
      <c r="E1163" s="80"/>
      <c r="F1163" s="80"/>
      <c r="G1163" s="80"/>
      <c r="H1163" s="80"/>
      <c r="I1163" s="63"/>
      <c r="J1163" s="74"/>
      <c r="K1163" s="61"/>
      <c r="L1163" s="63">
        <f>SUM(BD1082:BD1141)</f>
        <v>0</v>
      </c>
    </row>
    <row r="1164" spans="1:12" ht="14.25" hidden="1" x14ac:dyDescent="0.2">
      <c r="A1164" s="74"/>
      <c r="B1164" s="79"/>
      <c r="C1164" s="80" t="s">
        <v>908</v>
      </c>
      <c r="D1164" s="80"/>
      <c r="E1164" s="80"/>
      <c r="F1164" s="80"/>
      <c r="G1164" s="80"/>
      <c r="H1164" s="80"/>
      <c r="I1164" s="63"/>
      <c r="J1164" s="74"/>
      <c r="K1164" s="61"/>
      <c r="L1164" s="63"/>
    </row>
    <row r="1165" spans="1:12" ht="14.25" hidden="1" x14ac:dyDescent="0.2">
      <c r="A1165" s="74"/>
      <c r="B1165" s="79"/>
      <c r="C1165" s="80" t="s">
        <v>909</v>
      </c>
      <c r="D1165" s="80"/>
      <c r="E1165" s="80"/>
      <c r="F1165" s="80"/>
      <c r="G1165" s="80"/>
      <c r="H1165" s="80"/>
      <c r="I1165" s="63"/>
      <c r="J1165" s="74"/>
      <c r="K1165" s="61"/>
      <c r="L1165" s="63">
        <f>SUM(BO1082:BO1141)</f>
        <v>0</v>
      </c>
    </row>
    <row r="1166" spans="1:12" ht="15" x14ac:dyDescent="0.2">
      <c r="A1166" s="81"/>
      <c r="B1166" s="82"/>
      <c r="C1166" s="83" t="s">
        <v>910</v>
      </c>
      <c r="D1166" s="83"/>
      <c r="E1166" s="83"/>
      <c r="F1166" s="83"/>
      <c r="G1166" s="83"/>
      <c r="H1166" s="83"/>
      <c r="I1166" s="66"/>
      <c r="J1166" s="81"/>
      <c r="K1166" s="84"/>
      <c r="L1166" s="66">
        <f>L1143+L1158+L1159+L1160+L1164+L1165</f>
        <v>16271.44</v>
      </c>
    </row>
    <row r="1167" spans="1:12" ht="14.25" x14ac:dyDescent="0.2">
      <c r="A1167" s="74"/>
      <c r="B1167" s="79"/>
      <c r="C1167" s="85" t="s">
        <v>911</v>
      </c>
      <c r="D1167" s="80"/>
      <c r="E1167" s="80"/>
      <c r="F1167" s="80"/>
      <c r="G1167" s="80"/>
      <c r="H1167" s="80"/>
      <c r="I1167" s="63"/>
      <c r="J1167" s="74"/>
      <c r="K1167" s="61"/>
      <c r="L1167" s="63"/>
    </row>
    <row r="1168" spans="1:12" ht="14.25" hidden="1" x14ac:dyDescent="0.2">
      <c r="A1168" s="74"/>
      <c r="B1168" s="79"/>
      <c r="C1168" s="80" t="s">
        <v>912</v>
      </c>
      <c r="D1168" s="80"/>
      <c r="E1168" s="80"/>
      <c r="F1168" s="80"/>
      <c r="G1168" s="80"/>
      <c r="H1168" s="80"/>
      <c r="I1168" s="63"/>
      <c r="J1168" s="74"/>
      <c r="K1168" s="61"/>
      <c r="L1168" s="63">
        <f>SUM(AX1082:AX1141)</f>
        <v>0</v>
      </c>
    </row>
    <row r="1169" spans="1:82" ht="14.25" hidden="1" x14ac:dyDescent="0.2">
      <c r="A1169" s="74"/>
      <c r="B1169" s="79"/>
      <c r="C1169" s="80" t="s">
        <v>913</v>
      </c>
      <c r="D1169" s="80"/>
      <c r="E1169" s="80"/>
      <c r="F1169" s="80"/>
      <c r="G1169" s="80"/>
      <c r="H1169" s="80"/>
      <c r="I1169" s="63"/>
      <c r="J1169" s="74"/>
      <c r="K1169" s="61"/>
      <c r="L1169" s="63">
        <f>SUM(AY1082:AY1141)</f>
        <v>0</v>
      </c>
    </row>
    <row r="1170" spans="1:82" ht="14.25" x14ac:dyDescent="0.2">
      <c r="A1170" s="74"/>
      <c r="B1170" s="79"/>
      <c r="C1170" s="80" t="s">
        <v>914</v>
      </c>
      <c r="D1170" s="80"/>
      <c r="E1170" s="80"/>
      <c r="F1170" s="86"/>
      <c r="G1170" s="65">
        <f>Source!F360</f>
        <v>12.161250000000001</v>
      </c>
      <c r="H1170" s="74"/>
      <c r="I1170" s="74"/>
      <c r="J1170" s="74"/>
      <c r="K1170" s="74"/>
      <c r="L1170" s="74"/>
    </row>
    <row r="1171" spans="1:82" ht="14.25" x14ac:dyDescent="0.2">
      <c r="A1171" s="74"/>
      <c r="B1171" s="79"/>
      <c r="C1171" s="80" t="s">
        <v>915</v>
      </c>
      <c r="D1171" s="80"/>
      <c r="E1171" s="80"/>
      <c r="F1171" s="86"/>
      <c r="G1171" s="65">
        <f>Source!F361</f>
        <v>1.7999999999999999E-2</v>
      </c>
      <c r="H1171" s="74"/>
      <c r="I1171" s="74"/>
      <c r="J1171" s="74"/>
      <c r="K1171" s="74"/>
      <c r="L1171" s="74"/>
    </row>
    <row r="1174" spans="1:82" ht="16.5" x14ac:dyDescent="0.2">
      <c r="A1174" s="56" t="s">
        <v>988</v>
      </c>
      <c r="B1174" s="56"/>
      <c r="C1174" s="56"/>
      <c r="D1174" s="56"/>
      <c r="E1174" s="56"/>
      <c r="F1174" s="56"/>
      <c r="G1174" s="56"/>
      <c r="H1174" s="56"/>
      <c r="I1174" s="56"/>
      <c r="J1174" s="56"/>
      <c r="K1174" s="56"/>
      <c r="L1174" s="56"/>
    </row>
    <row r="1175" spans="1:82" ht="57" x14ac:dyDescent="0.2">
      <c r="A1175" s="78" t="s">
        <v>492</v>
      </c>
      <c r="B1175" s="67" t="str">
        <f>Source!F372</f>
        <v>Калькуляция №41</v>
      </c>
      <c r="C1175" s="67" t="str">
        <f>Source!G372</f>
        <v>Проверка соединений заземлителей с заземляемыми элементами (естественных заземлителей с заземляющим устройством)</v>
      </c>
      <c r="D1175" s="68" t="str">
        <f>Source!H372</f>
        <v>точка</v>
      </c>
      <c r="E1175" s="69">
        <f>Source!K372</f>
        <v>119</v>
      </c>
      <c r="F1175" s="69"/>
      <c r="G1175" s="69">
        <f>Source!I372</f>
        <v>119</v>
      </c>
      <c r="H1175" s="70">
        <f>Source!AL372</f>
        <v>127.74</v>
      </c>
      <c r="I1175" s="71"/>
      <c r="J1175" s="70"/>
      <c r="K1175" s="71"/>
      <c r="L1175" s="70">
        <f>Source!P372</f>
        <v>15201.06</v>
      </c>
    </row>
    <row r="1176" spans="1:82" ht="15" x14ac:dyDescent="0.2">
      <c r="C1176" s="75" t="s">
        <v>852</v>
      </c>
      <c r="D1176" s="75"/>
      <c r="E1176" s="75"/>
      <c r="F1176" s="75"/>
      <c r="G1176" s="75"/>
      <c r="H1176" s="75"/>
      <c r="I1176" s="76">
        <f>K1176/E1175</f>
        <v>127.74</v>
      </c>
      <c r="J1176" s="76"/>
      <c r="K1176" s="76">
        <f>L1175</f>
        <v>15201.06</v>
      </c>
      <c r="L1176" s="76"/>
      <c r="AD1176">
        <f>ROUND((Source!AT372/100)*((ROUND(ROUND(Source!AO372,2)*Source!I372, 2)+ROUND(ROUND(Source!AN372,2)*Source!I372, 2))), 2)</f>
        <v>0</v>
      </c>
      <c r="AE1176">
        <f>ROUND((Source!AU372/100)*((ROUND(ROUND(Source!AO372,2)*Source!I372, 2)+ROUND(ROUND(Source!AN372,2)*Source!I372, 2))), 2)</f>
        <v>0</v>
      </c>
      <c r="AN1176" s="72">
        <f>L1175</f>
        <v>15201.06</v>
      </c>
      <c r="AO1176">
        <f>0</f>
        <v>0</v>
      </c>
      <c r="AQ1176" t="s">
        <v>853</v>
      </c>
      <c r="AR1176">
        <f>0</f>
        <v>0</v>
      </c>
      <c r="AT1176">
        <f>0</f>
        <v>0</v>
      </c>
      <c r="AV1176" t="s">
        <v>853</v>
      </c>
      <c r="AW1176" s="72">
        <f>L1175</f>
        <v>15201.06</v>
      </c>
      <c r="AZ1176">
        <f>Source!X372</f>
        <v>0</v>
      </c>
      <c r="BA1176">
        <f>Source!Y372</f>
        <v>0</v>
      </c>
      <c r="CD1176">
        <v>1</v>
      </c>
    </row>
    <row r="1177" spans="1:82" ht="42.75" x14ac:dyDescent="0.2">
      <c r="A1177" s="78" t="s">
        <v>496</v>
      </c>
      <c r="B1177" s="67" t="str">
        <f>Source!F373</f>
        <v>Калькуляция №43</v>
      </c>
      <c r="C1177" s="67" t="str">
        <f>Source!G373</f>
        <v>Измерение сопротивления растеканию тока: заземлителя</v>
      </c>
      <c r="D1177" s="68" t="str">
        <f>Source!H373</f>
        <v>1 измерение</v>
      </c>
      <c r="E1177" s="69">
        <f>Source!K373</f>
        <v>58</v>
      </c>
      <c r="F1177" s="69"/>
      <c r="G1177" s="69">
        <f>Source!I373</f>
        <v>58</v>
      </c>
      <c r="H1177" s="70">
        <f>Source!AL373</f>
        <v>1263.72</v>
      </c>
      <c r="I1177" s="71"/>
      <c r="J1177" s="70"/>
      <c r="K1177" s="71"/>
      <c r="L1177" s="70">
        <f>Source!P373</f>
        <v>73295.759999999995</v>
      </c>
    </row>
    <row r="1178" spans="1:82" ht="15" x14ac:dyDescent="0.2">
      <c r="C1178" s="75" t="s">
        <v>852</v>
      </c>
      <c r="D1178" s="75"/>
      <c r="E1178" s="75"/>
      <c r="F1178" s="75"/>
      <c r="G1178" s="75"/>
      <c r="H1178" s="75"/>
      <c r="I1178" s="76">
        <f>K1178/E1177</f>
        <v>1263.7199999999998</v>
      </c>
      <c r="J1178" s="76"/>
      <c r="K1178" s="76">
        <f>L1177</f>
        <v>73295.759999999995</v>
      </c>
      <c r="L1178" s="76"/>
      <c r="AD1178">
        <f>ROUND((Source!AT373/100)*((ROUND(ROUND(Source!AO373,2)*Source!I373, 2)+ROUND(ROUND(Source!AN373,2)*Source!I373, 2))), 2)</f>
        <v>0</v>
      </c>
      <c r="AE1178">
        <f>ROUND((Source!AU373/100)*((ROUND(ROUND(Source!AO373,2)*Source!I373, 2)+ROUND(ROUND(Source!AN373,2)*Source!I373, 2))), 2)</f>
        <v>0</v>
      </c>
      <c r="AN1178" s="72">
        <f>L1177</f>
        <v>73295.759999999995</v>
      </c>
      <c r="AO1178">
        <f>0</f>
        <v>0</v>
      </c>
      <c r="AQ1178" t="s">
        <v>853</v>
      </c>
      <c r="AR1178">
        <f>0</f>
        <v>0</v>
      </c>
      <c r="AT1178">
        <f>0</f>
        <v>0</v>
      </c>
      <c r="AV1178" t="s">
        <v>853</v>
      </c>
      <c r="AW1178" s="72">
        <f>L1177</f>
        <v>73295.759999999995</v>
      </c>
      <c r="AZ1178">
        <f>Source!X373</f>
        <v>0</v>
      </c>
      <c r="BA1178">
        <f>Source!Y373</f>
        <v>0</v>
      </c>
      <c r="CD1178">
        <v>1</v>
      </c>
    </row>
    <row r="1180" spans="1:82" ht="15" x14ac:dyDescent="0.2">
      <c r="A1180" s="81"/>
      <c r="B1180" s="82"/>
      <c r="C1180" s="83" t="s">
        <v>891</v>
      </c>
      <c r="D1180" s="83"/>
      <c r="E1180" s="83"/>
      <c r="F1180" s="83"/>
      <c r="G1180" s="83"/>
      <c r="H1180" s="83"/>
      <c r="I1180" s="66"/>
      <c r="J1180" s="81"/>
      <c r="K1180" s="84"/>
      <c r="L1180" s="66">
        <f>L1182+L1183+L1189+L1193</f>
        <v>88496.819999999992</v>
      </c>
    </row>
    <row r="1181" spans="1:82" ht="14.25" x14ac:dyDescent="0.2">
      <c r="A1181" s="74"/>
      <c r="B1181" s="79"/>
      <c r="C1181" s="85" t="s">
        <v>892</v>
      </c>
      <c r="D1181" s="80"/>
      <c r="E1181" s="80"/>
      <c r="F1181" s="80"/>
      <c r="G1181" s="80"/>
      <c r="H1181" s="80"/>
      <c r="I1181" s="63"/>
      <c r="J1181" s="74"/>
      <c r="K1181" s="61"/>
      <c r="L1181" s="63"/>
    </row>
    <row r="1182" spans="1:82" ht="14.25" hidden="1" x14ac:dyDescent="0.2">
      <c r="A1182" s="74"/>
      <c r="B1182" s="79"/>
      <c r="C1182" s="80" t="s">
        <v>893</v>
      </c>
      <c r="D1182" s="80"/>
      <c r="E1182" s="80"/>
      <c r="F1182" s="80"/>
      <c r="G1182" s="80"/>
      <c r="H1182" s="80"/>
      <c r="I1182" s="63"/>
      <c r="J1182" s="74"/>
      <c r="K1182" s="61"/>
      <c r="L1182" s="63">
        <f>SUM(AR1174:AR1178)</f>
        <v>0</v>
      </c>
    </row>
    <row r="1183" spans="1:82" ht="14.25" hidden="1" x14ac:dyDescent="0.2">
      <c r="A1183" s="74"/>
      <c r="B1183" s="79"/>
      <c r="C1183" s="80" t="s">
        <v>894</v>
      </c>
      <c r="D1183" s="80"/>
      <c r="E1183" s="80"/>
      <c r="F1183" s="80"/>
      <c r="G1183" s="80"/>
      <c r="H1183" s="80"/>
      <c r="I1183" s="63"/>
      <c r="J1183" s="74"/>
      <c r="K1183" s="61"/>
      <c r="L1183" s="63">
        <f>L1185+L1188+L1187</f>
        <v>0</v>
      </c>
    </row>
    <row r="1184" spans="1:82" ht="14.25" hidden="1" x14ac:dyDescent="0.2">
      <c r="A1184" s="74"/>
      <c r="B1184" s="79"/>
      <c r="C1184" s="85" t="s">
        <v>895</v>
      </c>
      <c r="D1184" s="80"/>
      <c r="E1184" s="80"/>
      <c r="F1184" s="80"/>
      <c r="G1184" s="80"/>
      <c r="H1184" s="80"/>
      <c r="I1184" s="63"/>
      <c r="J1184" s="74"/>
      <c r="K1184" s="61"/>
      <c r="L1184" s="63"/>
    </row>
    <row r="1185" spans="1:12" ht="14.25" hidden="1" x14ac:dyDescent="0.2">
      <c r="A1185" s="74"/>
      <c r="B1185" s="79"/>
      <c r="C1185" s="80" t="s">
        <v>894</v>
      </c>
      <c r="D1185" s="80"/>
      <c r="E1185" s="80"/>
      <c r="F1185" s="80"/>
      <c r="G1185" s="80"/>
      <c r="H1185" s="80"/>
      <c r="I1185" s="63"/>
      <c r="J1185" s="74"/>
      <c r="K1185" s="61"/>
      <c r="L1185" s="63">
        <f>SUM(AO1174:AO1178)</f>
        <v>0</v>
      </c>
    </row>
    <row r="1186" spans="1:12" ht="14.25" hidden="1" x14ac:dyDescent="0.2">
      <c r="A1186" s="74"/>
      <c r="B1186" s="79"/>
      <c r="C1186" s="85" t="s">
        <v>896</v>
      </c>
      <c r="D1186" s="80"/>
      <c r="E1186" s="80"/>
      <c r="F1186" s="80"/>
      <c r="G1186" s="80"/>
      <c r="H1186" s="80"/>
      <c r="I1186" s="63"/>
      <c r="J1186" s="74"/>
      <c r="K1186" s="61"/>
      <c r="L1186" s="63"/>
    </row>
    <row r="1187" spans="1:12" ht="14.25" hidden="1" x14ac:dyDescent="0.2">
      <c r="A1187" s="74"/>
      <c r="B1187" s="79"/>
      <c r="C1187" s="80" t="s">
        <v>916</v>
      </c>
      <c r="D1187" s="80"/>
      <c r="E1187" s="80"/>
      <c r="F1187" s="80"/>
      <c r="G1187" s="80"/>
      <c r="H1187" s="80"/>
      <c r="I1187" s="63"/>
      <c r="J1187" s="74"/>
      <c r="K1187" s="61"/>
      <c r="L1187" s="63">
        <f>SUM(AT1174:AT1178)</f>
        <v>0</v>
      </c>
    </row>
    <row r="1188" spans="1:12" ht="14.25" hidden="1" x14ac:dyDescent="0.2">
      <c r="A1188" s="74"/>
      <c r="B1188" s="79"/>
      <c r="C1188" s="80" t="s">
        <v>897</v>
      </c>
      <c r="D1188" s="80"/>
      <c r="E1188" s="80"/>
      <c r="F1188" s="80"/>
      <c r="G1188" s="80"/>
      <c r="H1188" s="80"/>
      <c r="I1188" s="63"/>
      <c r="J1188" s="74"/>
      <c r="K1188" s="61"/>
      <c r="L1188" s="63">
        <f>SUM(AV1174:AV1178)</f>
        <v>0</v>
      </c>
    </row>
    <row r="1189" spans="1:12" ht="14.25" x14ac:dyDescent="0.2">
      <c r="A1189" s="74"/>
      <c r="B1189" s="79"/>
      <c r="C1189" s="80" t="s">
        <v>898</v>
      </c>
      <c r="D1189" s="80"/>
      <c r="E1189" s="80"/>
      <c r="F1189" s="80"/>
      <c r="G1189" s="80"/>
      <c r="H1189" s="80"/>
      <c r="I1189" s="63"/>
      <c r="J1189" s="74"/>
      <c r="K1189" s="61"/>
      <c r="L1189" s="63">
        <f>L1191+L1192</f>
        <v>88496.819999999992</v>
      </c>
    </row>
    <row r="1190" spans="1:12" ht="14.25" x14ac:dyDescent="0.2">
      <c r="A1190" s="74"/>
      <c r="B1190" s="79"/>
      <c r="C1190" s="85" t="s">
        <v>895</v>
      </c>
      <c r="D1190" s="80"/>
      <c r="E1190" s="80"/>
      <c r="F1190" s="80"/>
      <c r="G1190" s="80"/>
      <c r="H1190" s="80"/>
      <c r="I1190" s="63"/>
      <c r="J1190" s="74"/>
      <c r="K1190" s="61"/>
      <c r="L1190" s="63"/>
    </row>
    <row r="1191" spans="1:12" ht="14.25" x14ac:dyDescent="0.2">
      <c r="A1191" s="74"/>
      <c r="B1191" s="79"/>
      <c r="C1191" s="80" t="s">
        <v>899</v>
      </c>
      <c r="D1191" s="80"/>
      <c r="E1191" s="80"/>
      <c r="F1191" s="80"/>
      <c r="G1191" s="80"/>
      <c r="H1191" s="80"/>
      <c r="I1191" s="63"/>
      <c r="J1191" s="74"/>
      <c r="K1191" s="61"/>
      <c r="L1191" s="63">
        <f>SUM(AW1174:AW1178)-SUM(BK1174:BK1178)</f>
        <v>88496.819999999992</v>
      </c>
    </row>
    <row r="1192" spans="1:12" ht="14.25" hidden="1" x14ac:dyDescent="0.2">
      <c r="A1192" s="74"/>
      <c r="B1192" s="79"/>
      <c r="C1192" s="80" t="s">
        <v>900</v>
      </c>
      <c r="D1192" s="80"/>
      <c r="E1192" s="80"/>
      <c r="F1192" s="80"/>
      <c r="G1192" s="80"/>
      <c r="H1192" s="80"/>
      <c r="I1192" s="63"/>
      <c r="J1192" s="74"/>
      <c r="K1192" s="61"/>
      <c r="L1192" s="63">
        <f>SUM(BC1174:BC1178)</f>
        <v>0</v>
      </c>
    </row>
    <row r="1193" spans="1:12" ht="14.25" hidden="1" x14ac:dyDescent="0.2">
      <c r="A1193" s="74"/>
      <c r="B1193" s="79"/>
      <c r="C1193" s="80" t="s">
        <v>901</v>
      </c>
      <c r="D1193" s="80"/>
      <c r="E1193" s="80"/>
      <c r="F1193" s="80"/>
      <c r="G1193" s="80"/>
      <c r="H1193" s="80"/>
      <c r="I1193" s="63"/>
      <c r="J1193" s="74"/>
      <c r="K1193" s="61"/>
      <c r="L1193" s="63">
        <f>SUM(BB1174:BB1178)</f>
        <v>0</v>
      </c>
    </row>
    <row r="1194" spans="1:12" ht="14.25" hidden="1" x14ac:dyDescent="0.2">
      <c r="A1194" s="74"/>
      <c r="B1194" s="79"/>
      <c r="C1194" s="80" t="s">
        <v>902</v>
      </c>
      <c r="D1194" s="80"/>
      <c r="E1194" s="80"/>
      <c r="F1194" s="80"/>
      <c r="G1194" s="80"/>
      <c r="H1194" s="80"/>
      <c r="I1194" s="63"/>
      <c r="J1194" s="74"/>
      <c r="K1194" s="61"/>
      <c r="L1194" s="63">
        <f>SUM(AR1174:AR1178)+SUM(AT1174:AT1178)+SUM(AV1174:AV1178)</f>
        <v>0</v>
      </c>
    </row>
    <row r="1195" spans="1:12" ht="14.25" hidden="1" x14ac:dyDescent="0.2">
      <c r="A1195" s="74"/>
      <c r="B1195" s="79"/>
      <c r="C1195" s="80" t="s">
        <v>903</v>
      </c>
      <c r="D1195" s="80"/>
      <c r="E1195" s="80"/>
      <c r="F1195" s="80"/>
      <c r="G1195" s="80"/>
      <c r="H1195" s="80"/>
      <c r="I1195" s="63"/>
      <c r="J1195" s="74"/>
      <c r="K1195" s="61"/>
      <c r="L1195" s="63">
        <f>SUM(AZ1174:AZ1178)</f>
        <v>0</v>
      </c>
    </row>
    <row r="1196" spans="1:12" ht="14.25" hidden="1" x14ac:dyDescent="0.2">
      <c r="A1196" s="74"/>
      <c r="B1196" s="79"/>
      <c r="C1196" s="80" t="s">
        <v>904</v>
      </c>
      <c r="D1196" s="80"/>
      <c r="E1196" s="80"/>
      <c r="F1196" s="80"/>
      <c r="G1196" s="80"/>
      <c r="H1196" s="80"/>
      <c r="I1196" s="63"/>
      <c r="J1196" s="74"/>
      <c r="K1196" s="61"/>
      <c r="L1196" s="63">
        <f>SUM(BA1174:BA1178)</f>
        <v>0</v>
      </c>
    </row>
    <row r="1197" spans="1:12" ht="14.25" hidden="1" x14ac:dyDescent="0.2">
      <c r="A1197" s="74"/>
      <c r="B1197" s="79"/>
      <c r="C1197" s="80" t="s">
        <v>905</v>
      </c>
      <c r="D1197" s="80"/>
      <c r="E1197" s="80"/>
      <c r="F1197" s="80"/>
      <c r="G1197" s="80"/>
      <c r="H1197" s="80"/>
      <c r="I1197" s="63"/>
      <c r="J1197" s="74"/>
      <c r="K1197" s="61"/>
      <c r="L1197" s="63">
        <f>L1199+L1200</f>
        <v>0</v>
      </c>
    </row>
    <row r="1198" spans="1:12" ht="14.25" hidden="1" x14ac:dyDescent="0.2">
      <c r="A1198" s="74"/>
      <c r="B1198" s="79"/>
      <c r="C1198" s="85" t="s">
        <v>892</v>
      </c>
      <c r="D1198" s="80"/>
      <c r="E1198" s="80"/>
      <c r="F1198" s="80"/>
      <c r="G1198" s="80"/>
      <c r="H1198" s="80"/>
      <c r="I1198" s="63"/>
      <c r="J1198" s="74"/>
      <c r="K1198" s="61"/>
      <c r="L1198" s="63"/>
    </row>
    <row r="1199" spans="1:12" ht="14.25" hidden="1" x14ac:dyDescent="0.2">
      <c r="A1199" s="74"/>
      <c r="B1199" s="79"/>
      <c r="C1199" s="80" t="s">
        <v>906</v>
      </c>
      <c r="D1199" s="80"/>
      <c r="E1199" s="80"/>
      <c r="F1199" s="80"/>
      <c r="G1199" s="80"/>
      <c r="H1199" s="80"/>
      <c r="I1199" s="63"/>
      <c r="J1199" s="74"/>
      <c r="K1199" s="61"/>
      <c r="L1199" s="63">
        <f>SUM(BK1174:BK1178)</f>
        <v>0</v>
      </c>
    </row>
    <row r="1200" spans="1:12" ht="14.25" hidden="1" x14ac:dyDescent="0.2">
      <c r="A1200" s="74"/>
      <c r="B1200" s="79"/>
      <c r="C1200" s="80" t="s">
        <v>907</v>
      </c>
      <c r="D1200" s="80"/>
      <c r="E1200" s="80"/>
      <c r="F1200" s="80"/>
      <c r="G1200" s="80"/>
      <c r="H1200" s="80"/>
      <c r="I1200" s="63"/>
      <c r="J1200" s="74"/>
      <c r="K1200" s="61"/>
      <c r="L1200" s="63">
        <f>SUM(BD1174:BD1178)</f>
        <v>0</v>
      </c>
    </row>
    <row r="1201" spans="1:82" ht="14.25" hidden="1" x14ac:dyDescent="0.2">
      <c r="A1201" s="74"/>
      <c r="B1201" s="79"/>
      <c r="C1201" s="80" t="s">
        <v>908</v>
      </c>
      <c r="D1201" s="80"/>
      <c r="E1201" s="80"/>
      <c r="F1201" s="80"/>
      <c r="G1201" s="80"/>
      <c r="H1201" s="80"/>
      <c r="I1201" s="63"/>
      <c r="J1201" s="74"/>
      <c r="K1201" s="61"/>
      <c r="L1201" s="63"/>
    </row>
    <row r="1202" spans="1:82" ht="14.25" hidden="1" x14ac:dyDescent="0.2">
      <c r="A1202" s="74"/>
      <c r="B1202" s="79"/>
      <c r="C1202" s="80" t="s">
        <v>909</v>
      </c>
      <c r="D1202" s="80"/>
      <c r="E1202" s="80"/>
      <c r="F1202" s="80"/>
      <c r="G1202" s="80"/>
      <c r="H1202" s="80"/>
      <c r="I1202" s="63"/>
      <c r="J1202" s="74"/>
      <c r="K1202" s="61"/>
      <c r="L1202" s="63">
        <f>SUM(BO1174:BO1178)</f>
        <v>0</v>
      </c>
    </row>
    <row r="1203" spans="1:82" ht="15" x14ac:dyDescent="0.2">
      <c r="A1203" s="81"/>
      <c r="B1203" s="82"/>
      <c r="C1203" s="83" t="s">
        <v>910</v>
      </c>
      <c r="D1203" s="83"/>
      <c r="E1203" s="83"/>
      <c r="F1203" s="83"/>
      <c r="G1203" s="83"/>
      <c r="H1203" s="83"/>
      <c r="I1203" s="66"/>
      <c r="J1203" s="81"/>
      <c r="K1203" s="84"/>
      <c r="L1203" s="66">
        <f>L1180+L1195+L1196+L1197+L1201+L1202</f>
        <v>88496.819999999992</v>
      </c>
    </row>
    <row r="1204" spans="1:82" ht="14.25" hidden="1" x14ac:dyDescent="0.2">
      <c r="A1204" s="74"/>
      <c r="B1204" s="79"/>
      <c r="C1204" s="85" t="s">
        <v>911</v>
      </c>
      <c r="D1204" s="80"/>
      <c r="E1204" s="80"/>
      <c r="F1204" s="80"/>
      <c r="G1204" s="80"/>
      <c r="H1204" s="80"/>
      <c r="I1204" s="63"/>
      <c r="J1204" s="74"/>
      <c r="K1204" s="61"/>
      <c r="L1204" s="63"/>
    </row>
    <row r="1205" spans="1:82" ht="14.25" hidden="1" x14ac:dyDescent="0.2">
      <c r="A1205" s="74"/>
      <c r="B1205" s="79"/>
      <c r="C1205" s="80" t="s">
        <v>912</v>
      </c>
      <c r="D1205" s="80"/>
      <c r="E1205" s="80"/>
      <c r="F1205" s="80"/>
      <c r="G1205" s="80"/>
      <c r="H1205" s="80"/>
      <c r="I1205" s="63"/>
      <c r="J1205" s="74"/>
      <c r="K1205" s="61"/>
      <c r="L1205" s="63">
        <f>SUM(AX1174:AX1178)</f>
        <v>0</v>
      </c>
    </row>
    <row r="1206" spans="1:82" ht="14.25" hidden="1" x14ac:dyDescent="0.2">
      <c r="A1206" s="74"/>
      <c r="B1206" s="79"/>
      <c r="C1206" s="80" t="s">
        <v>913</v>
      </c>
      <c r="D1206" s="80"/>
      <c r="E1206" s="80"/>
      <c r="F1206" s="80"/>
      <c r="G1206" s="80"/>
      <c r="H1206" s="80"/>
      <c r="I1206" s="63"/>
      <c r="J1206" s="74"/>
      <c r="K1206" s="61"/>
      <c r="L1206" s="63">
        <f>SUM(AY1174:AY1178)</f>
        <v>0</v>
      </c>
    </row>
    <row r="1207" spans="1:82" ht="14.25" hidden="1" customHeight="1" x14ac:dyDescent="0.2">
      <c r="A1207" s="74"/>
      <c r="B1207" s="79"/>
      <c r="C1207" s="80" t="s">
        <v>914</v>
      </c>
      <c r="D1207" s="80"/>
      <c r="E1207" s="80"/>
      <c r="F1207" s="86"/>
      <c r="G1207" s="65">
        <f>Source!F397</f>
        <v>0</v>
      </c>
      <c r="H1207" s="74"/>
      <c r="I1207" s="74"/>
      <c r="J1207" s="74"/>
      <c r="K1207" s="74"/>
      <c r="L1207" s="74"/>
    </row>
    <row r="1208" spans="1:82" ht="14.25" hidden="1" customHeight="1" x14ac:dyDescent="0.2">
      <c r="A1208" s="74"/>
      <c r="B1208" s="79"/>
      <c r="C1208" s="80" t="s">
        <v>915</v>
      </c>
      <c r="D1208" s="80"/>
      <c r="E1208" s="80"/>
      <c r="F1208" s="86"/>
      <c r="G1208" s="65">
        <f>Source!F398</f>
        <v>0</v>
      </c>
      <c r="H1208" s="74"/>
      <c r="I1208" s="74"/>
      <c r="J1208" s="74"/>
      <c r="K1208" s="74"/>
      <c r="L1208" s="74"/>
    </row>
    <row r="1211" spans="1:82" ht="16.5" x14ac:dyDescent="0.2">
      <c r="A1211" s="56" t="s">
        <v>989</v>
      </c>
      <c r="B1211" s="56"/>
      <c r="C1211" s="56"/>
      <c r="D1211" s="56"/>
      <c r="E1211" s="56"/>
      <c r="F1211" s="56"/>
      <c r="G1211" s="56"/>
      <c r="H1211" s="56"/>
      <c r="I1211" s="56"/>
      <c r="J1211" s="56"/>
      <c r="K1211" s="56"/>
      <c r="L1211" s="56"/>
    </row>
    <row r="1212" spans="1:82" ht="57" x14ac:dyDescent="0.2">
      <c r="A1212" s="78" t="s">
        <v>501</v>
      </c>
      <c r="B1212" s="67" t="str">
        <f>Source!F409</f>
        <v>Калькуляция №1.1</v>
      </c>
      <c r="C1212" s="67" t="str">
        <f>Source!G409</f>
        <v>Обрезка крон (примекнительно к обрезке крон  деревьев в зоне ВЛ 0,4-220кВ с использованием автогидроподъемника)</v>
      </c>
      <c r="D1212" s="68" t="str">
        <f>Source!H409</f>
        <v>1 ДЕРЕВО</v>
      </c>
      <c r="E1212" s="69">
        <f>Source!K409</f>
        <v>10</v>
      </c>
      <c r="F1212" s="69"/>
      <c r="G1212" s="69">
        <f>Source!I409</f>
        <v>10</v>
      </c>
      <c r="H1212" s="70">
        <f>Source!AL409</f>
        <v>1329.88</v>
      </c>
      <c r="I1212" s="71"/>
      <c r="J1212" s="70"/>
      <c r="K1212" s="71"/>
      <c r="L1212" s="70">
        <f>Source!P409</f>
        <v>13298.8</v>
      </c>
    </row>
    <row r="1213" spans="1:82" ht="15" x14ac:dyDescent="0.2">
      <c r="C1213" s="75" t="s">
        <v>852</v>
      </c>
      <c r="D1213" s="75"/>
      <c r="E1213" s="75"/>
      <c r="F1213" s="75"/>
      <c r="G1213" s="75"/>
      <c r="H1213" s="75"/>
      <c r="I1213" s="76">
        <f>K1213/E1212</f>
        <v>1329.8799999999999</v>
      </c>
      <c r="J1213" s="76"/>
      <c r="K1213" s="76">
        <f>L1212</f>
        <v>13298.8</v>
      </c>
      <c r="L1213" s="76"/>
      <c r="AD1213">
        <f>ROUND((Source!AT409/100)*((ROUND(ROUND(Source!AO409,2)*Source!I409, 2)+ROUND(ROUND(Source!AN409,2)*Source!I409, 2))), 2)</f>
        <v>0</v>
      </c>
      <c r="AE1213">
        <f>ROUND((Source!AU409/100)*((ROUND(ROUND(Source!AO409,2)*Source!I409, 2)+ROUND(ROUND(Source!AN409,2)*Source!I409, 2))), 2)</f>
        <v>0</v>
      </c>
      <c r="AN1213" s="72">
        <f>L1212</f>
        <v>13298.8</v>
      </c>
      <c r="AO1213">
        <f>0</f>
        <v>0</v>
      </c>
      <c r="AQ1213" t="s">
        <v>853</v>
      </c>
      <c r="AR1213">
        <f>0</f>
        <v>0</v>
      </c>
      <c r="AT1213">
        <f>0</f>
        <v>0</v>
      </c>
      <c r="AV1213" t="s">
        <v>853</v>
      </c>
      <c r="AW1213" s="72">
        <f>L1212</f>
        <v>13298.8</v>
      </c>
      <c r="AZ1213">
        <f>Source!X409</f>
        <v>0</v>
      </c>
      <c r="BA1213">
        <f>Source!Y409</f>
        <v>0</v>
      </c>
      <c r="CD1213">
        <v>1</v>
      </c>
    </row>
    <row r="1215" spans="1:82" ht="15" x14ac:dyDescent="0.2">
      <c r="A1215" s="81"/>
      <c r="B1215" s="82"/>
      <c r="C1215" s="83" t="s">
        <v>891</v>
      </c>
      <c r="D1215" s="83"/>
      <c r="E1215" s="83"/>
      <c r="F1215" s="83"/>
      <c r="G1215" s="83"/>
      <c r="H1215" s="83"/>
      <c r="I1215" s="66"/>
      <c r="J1215" s="81"/>
      <c r="K1215" s="84"/>
      <c r="L1215" s="66">
        <f>L1217+L1218+L1224+L1228</f>
        <v>13298.8</v>
      </c>
    </row>
    <row r="1216" spans="1:82" ht="14.25" x14ac:dyDescent="0.2">
      <c r="A1216" s="74"/>
      <c r="B1216" s="79"/>
      <c r="C1216" s="85" t="s">
        <v>892</v>
      </c>
      <c r="D1216" s="80"/>
      <c r="E1216" s="80"/>
      <c r="F1216" s="80"/>
      <c r="G1216" s="80"/>
      <c r="H1216" s="80"/>
      <c r="I1216" s="63"/>
      <c r="J1216" s="74"/>
      <c r="K1216" s="61"/>
      <c r="L1216" s="63"/>
    </row>
    <row r="1217" spans="1:12" ht="14.25" hidden="1" x14ac:dyDescent="0.2">
      <c r="A1217" s="74"/>
      <c r="B1217" s="79"/>
      <c r="C1217" s="80" t="s">
        <v>893</v>
      </c>
      <c r="D1217" s="80"/>
      <c r="E1217" s="80"/>
      <c r="F1217" s="80"/>
      <c r="G1217" s="80"/>
      <c r="H1217" s="80"/>
      <c r="I1217" s="63"/>
      <c r="J1217" s="74"/>
      <c r="K1217" s="61"/>
      <c r="L1217" s="63">
        <f>SUM(AR1211:AR1213)</f>
        <v>0</v>
      </c>
    </row>
    <row r="1218" spans="1:12" ht="14.25" hidden="1" x14ac:dyDescent="0.2">
      <c r="A1218" s="74"/>
      <c r="B1218" s="79"/>
      <c r="C1218" s="80" t="s">
        <v>894</v>
      </c>
      <c r="D1218" s="80"/>
      <c r="E1218" s="80"/>
      <c r="F1218" s="80"/>
      <c r="G1218" s="80"/>
      <c r="H1218" s="80"/>
      <c r="I1218" s="63"/>
      <c r="J1218" s="74"/>
      <c r="K1218" s="61"/>
      <c r="L1218" s="63">
        <f>L1220+L1223+L1222</f>
        <v>0</v>
      </c>
    </row>
    <row r="1219" spans="1:12" ht="14.25" hidden="1" x14ac:dyDescent="0.2">
      <c r="A1219" s="74"/>
      <c r="B1219" s="79"/>
      <c r="C1219" s="85" t="s">
        <v>895</v>
      </c>
      <c r="D1219" s="80"/>
      <c r="E1219" s="80"/>
      <c r="F1219" s="80"/>
      <c r="G1219" s="80"/>
      <c r="H1219" s="80"/>
      <c r="I1219" s="63"/>
      <c r="J1219" s="74"/>
      <c r="K1219" s="61"/>
      <c r="L1219" s="63"/>
    </row>
    <row r="1220" spans="1:12" ht="14.25" hidden="1" x14ac:dyDescent="0.2">
      <c r="A1220" s="74"/>
      <c r="B1220" s="79"/>
      <c r="C1220" s="80" t="s">
        <v>894</v>
      </c>
      <c r="D1220" s="80"/>
      <c r="E1220" s="80"/>
      <c r="F1220" s="80"/>
      <c r="G1220" s="80"/>
      <c r="H1220" s="80"/>
      <c r="I1220" s="63"/>
      <c r="J1220" s="74"/>
      <c r="K1220" s="61"/>
      <c r="L1220" s="63">
        <f>SUM(AO1211:AO1213)</f>
        <v>0</v>
      </c>
    </row>
    <row r="1221" spans="1:12" ht="14.25" hidden="1" x14ac:dyDescent="0.2">
      <c r="A1221" s="74"/>
      <c r="B1221" s="79"/>
      <c r="C1221" s="85" t="s">
        <v>896</v>
      </c>
      <c r="D1221" s="80"/>
      <c r="E1221" s="80"/>
      <c r="F1221" s="80"/>
      <c r="G1221" s="80"/>
      <c r="H1221" s="80"/>
      <c r="I1221" s="63"/>
      <c r="J1221" s="74"/>
      <c r="K1221" s="61"/>
      <c r="L1221" s="63"/>
    </row>
    <row r="1222" spans="1:12" ht="14.25" hidden="1" x14ac:dyDescent="0.2">
      <c r="A1222" s="74"/>
      <c r="B1222" s="79"/>
      <c r="C1222" s="80" t="s">
        <v>916</v>
      </c>
      <c r="D1222" s="80"/>
      <c r="E1222" s="80"/>
      <c r="F1222" s="80"/>
      <c r="G1222" s="80"/>
      <c r="H1222" s="80"/>
      <c r="I1222" s="63"/>
      <c r="J1222" s="74"/>
      <c r="K1222" s="61"/>
      <c r="L1222" s="63">
        <f>SUM(AT1211:AT1213)</f>
        <v>0</v>
      </c>
    </row>
    <row r="1223" spans="1:12" ht="14.25" hidden="1" x14ac:dyDescent="0.2">
      <c r="A1223" s="74"/>
      <c r="B1223" s="79"/>
      <c r="C1223" s="80" t="s">
        <v>897</v>
      </c>
      <c r="D1223" s="80"/>
      <c r="E1223" s="80"/>
      <c r="F1223" s="80"/>
      <c r="G1223" s="80"/>
      <c r="H1223" s="80"/>
      <c r="I1223" s="63"/>
      <c r="J1223" s="74"/>
      <c r="K1223" s="61"/>
      <c r="L1223" s="63">
        <f>SUM(AV1211:AV1213)</f>
        <v>0</v>
      </c>
    </row>
    <row r="1224" spans="1:12" ht="14.25" x14ac:dyDescent="0.2">
      <c r="A1224" s="74"/>
      <c r="B1224" s="79"/>
      <c r="C1224" s="80" t="s">
        <v>898</v>
      </c>
      <c r="D1224" s="80"/>
      <c r="E1224" s="80"/>
      <c r="F1224" s="80"/>
      <c r="G1224" s="80"/>
      <c r="H1224" s="80"/>
      <c r="I1224" s="63"/>
      <c r="J1224" s="74"/>
      <c r="K1224" s="61"/>
      <c r="L1224" s="63">
        <f>L1226+L1227</f>
        <v>13298.8</v>
      </c>
    </row>
    <row r="1225" spans="1:12" ht="14.25" x14ac:dyDescent="0.2">
      <c r="A1225" s="74"/>
      <c r="B1225" s="79"/>
      <c r="C1225" s="85" t="s">
        <v>895</v>
      </c>
      <c r="D1225" s="80"/>
      <c r="E1225" s="80"/>
      <c r="F1225" s="80"/>
      <c r="G1225" s="80"/>
      <c r="H1225" s="80"/>
      <c r="I1225" s="63"/>
      <c r="J1225" s="74"/>
      <c r="K1225" s="61"/>
      <c r="L1225" s="63"/>
    </row>
    <row r="1226" spans="1:12" ht="14.25" x14ac:dyDescent="0.2">
      <c r="A1226" s="74"/>
      <c r="B1226" s="79"/>
      <c r="C1226" s="80" t="s">
        <v>899</v>
      </c>
      <c r="D1226" s="80"/>
      <c r="E1226" s="80"/>
      <c r="F1226" s="80"/>
      <c r="G1226" s="80"/>
      <c r="H1226" s="80"/>
      <c r="I1226" s="63"/>
      <c r="J1226" s="74"/>
      <c r="K1226" s="61"/>
      <c r="L1226" s="63">
        <f>SUM(AW1211:AW1213)-SUM(BK1211:BK1213)</f>
        <v>13298.8</v>
      </c>
    </row>
    <row r="1227" spans="1:12" ht="14.25" hidden="1" x14ac:dyDescent="0.2">
      <c r="A1227" s="74"/>
      <c r="B1227" s="79"/>
      <c r="C1227" s="80" t="s">
        <v>900</v>
      </c>
      <c r="D1227" s="80"/>
      <c r="E1227" s="80"/>
      <c r="F1227" s="80"/>
      <c r="G1227" s="80"/>
      <c r="H1227" s="80"/>
      <c r="I1227" s="63"/>
      <c r="J1227" s="74"/>
      <c r="K1227" s="61"/>
      <c r="L1227" s="63">
        <f>SUM(BC1211:BC1213)</f>
        <v>0</v>
      </c>
    </row>
    <row r="1228" spans="1:12" ht="14.25" hidden="1" x14ac:dyDescent="0.2">
      <c r="A1228" s="74"/>
      <c r="B1228" s="79"/>
      <c r="C1228" s="80" t="s">
        <v>901</v>
      </c>
      <c r="D1228" s="80"/>
      <c r="E1228" s="80"/>
      <c r="F1228" s="80"/>
      <c r="G1228" s="80"/>
      <c r="H1228" s="80"/>
      <c r="I1228" s="63"/>
      <c r="J1228" s="74"/>
      <c r="K1228" s="61"/>
      <c r="L1228" s="63">
        <f>SUM(BB1211:BB1213)</f>
        <v>0</v>
      </c>
    </row>
    <row r="1229" spans="1:12" ht="14.25" hidden="1" x14ac:dyDescent="0.2">
      <c r="A1229" s="74"/>
      <c r="B1229" s="79"/>
      <c r="C1229" s="80" t="s">
        <v>902</v>
      </c>
      <c r="D1229" s="80"/>
      <c r="E1229" s="80"/>
      <c r="F1229" s="80"/>
      <c r="G1229" s="80"/>
      <c r="H1229" s="80"/>
      <c r="I1229" s="63"/>
      <c r="J1229" s="74"/>
      <c r="K1229" s="61"/>
      <c r="L1229" s="63">
        <f>SUM(AR1211:AR1213)+SUM(AT1211:AT1213)+SUM(AV1211:AV1213)</f>
        <v>0</v>
      </c>
    </row>
    <row r="1230" spans="1:12" ht="14.25" hidden="1" x14ac:dyDescent="0.2">
      <c r="A1230" s="74"/>
      <c r="B1230" s="79"/>
      <c r="C1230" s="80" t="s">
        <v>903</v>
      </c>
      <c r="D1230" s="80"/>
      <c r="E1230" s="80"/>
      <c r="F1230" s="80"/>
      <c r="G1230" s="80"/>
      <c r="H1230" s="80"/>
      <c r="I1230" s="63"/>
      <c r="J1230" s="74"/>
      <c r="K1230" s="61"/>
      <c r="L1230" s="63">
        <f>SUM(AZ1211:AZ1213)</f>
        <v>0</v>
      </c>
    </row>
    <row r="1231" spans="1:12" ht="14.25" hidden="1" x14ac:dyDescent="0.2">
      <c r="A1231" s="74"/>
      <c r="B1231" s="79"/>
      <c r="C1231" s="80" t="s">
        <v>904</v>
      </c>
      <c r="D1231" s="80"/>
      <c r="E1231" s="80"/>
      <c r="F1231" s="80"/>
      <c r="G1231" s="80"/>
      <c r="H1231" s="80"/>
      <c r="I1231" s="63"/>
      <c r="J1231" s="74"/>
      <c r="K1231" s="61"/>
      <c r="L1231" s="63">
        <f>SUM(BA1211:BA1213)</f>
        <v>0</v>
      </c>
    </row>
    <row r="1232" spans="1:12" ht="14.25" hidden="1" x14ac:dyDescent="0.2">
      <c r="A1232" s="74"/>
      <c r="B1232" s="79"/>
      <c r="C1232" s="80" t="s">
        <v>905</v>
      </c>
      <c r="D1232" s="80"/>
      <c r="E1232" s="80"/>
      <c r="F1232" s="80"/>
      <c r="G1232" s="80"/>
      <c r="H1232" s="80"/>
      <c r="I1232" s="63"/>
      <c r="J1232" s="74"/>
      <c r="K1232" s="61"/>
      <c r="L1232" s="63">
        <f>L1234+L1235</f>
        <v>0</v>
      </c>
    </row>
    <row r="1233" spans="1:83" ht="14.25" hidden="1" x14ac:dyDescent="0.2">
      <c r="A1233" s="74"/>
      <c r="B1233" s="79"/>
      <c r="C1233" s="85" t="s">
        <v>892</v>
      </c>
      <c r="D1233" s="80"/>
      <c r="E1233" s="80"/>
      <c r="F1233" s="80"/>
      <c r="G1233" s="80"/>
      <c r="H1233" s="80"/>
      <c r="I1233" s="63"/>
      <c r="J1233" s="74"/>
      <c r="K1233" s="61"/>
      <c r="L1233" s="63"/>
    </row>
    <row r="1234" spans="1:83" ht="14.25" hidden="1" x14ac:dyDescent="0.2">
      <c r="A1234" s="74"/>
      <c r="B1234" s="79"/>
      <c r="C1234" s="80" t="s">
        <v>906</v>
      </c>
      <c r="D1234" s="80"/>
      <c r="E1234" s="80"/>
      <c r="F1234" s="80"/>
      <c r="G1234" s="80"/>
      <c r="H1234" s="80"/>
      <c r="I1234" s="63"/>
      <c r="J1234" s="74"/>
      <c r="K1234" s="61"/>
      <c r="L1234" s="63">
        <f>SUM(BK1211:BK1213)</f>
        <v>0</v>
      </c>
    </row>
    <row r="1235" spans="1:83" ht="14.25" hidden="1" x14ac:dyDescent="0.2">
      <c r="A1235" s="74"/>
      <c r="B1235" s="79"/>
      <c r="C1235" s="80" t="s">
        <v>907</v>
      </c>
      <c r="D1235" s="80"/>
      <c r="E1235" s="80"/>
      <c r="F1235" s="80"/>
      <c r="G1235" s="80"/>
      <c r="H1235" s="80"/>
      <c r="I1235" s="63"/>
      <c r="J1235" s="74"/>
      <c r="K1235" s="61"/>
      <c r="L1235" s="63">
        <f>SUM(BD1211:BD1213)</f>
        <v>0</v>
      </c>
    </row>
    <row r="1236" spans="1:83" ht="14.25" hidden="1" x14ac:dyDescent="0.2">
      <c r="A1236" s="74"/>
      <c r="B1236" s="79"/>
      <c r="C1236" s="80" t="s">
        <v>908</v>
      </c>
      <c r="D1236" s="80"/>
      <c r="E1236" s="80"/>
      <c r="F1236" s="80"/>
      <c r="G1236" s="80"/>
      <c r="H1236" s="80"/>
      <c r="I1236" s="63"/>
      <c r="J1236" s="74"/>
      <c r="K1236" s="61"/>
      <c r="L1236" s="63"/>
    </row>
    <row r="1237" spans="1:83" ht="14.25" hidden="1" x14ac:dyDescent="0.2">
      <c r="A1237" s="74"/>
      <c r="B1237" s="79"/>
      <c r="C1237" s="80" t="s">
        <v>909</v>
      </c>
      <c r="D1237" s="80"/>
      <c r="E1237" s="80"/>
      <c r="F1237" s="80"/>
      <c r="G1237" s="80"/>
      <c r="H1237" s="80"/>
      <c r="I1237" s="63"/>
      <c r="J1237" s="74"/>
      <c r="K1237" s="61"/>
      <c r="L1237" s="63">
        <f>SUM(BO1211:BO1213)</f>
        <v>0</v>
      </c>
    </row>
    <row r="1238" spans="1:83" ht="15" x14ac:dyDescent="0.2">
      <c r="A1238" s="81"/>
      <c r="B1238" s="82"/>
      <c r="C1238" s="83" t="s">
        <v>910</v>
      </c>
      <c r="D1238" s="83"/>
      <c r="E1238" s="83"/>
      <c r="F1238" s="83"/>
      <c r="G1238" s="83"/>
      <c r="H1238" s="83"/>
      <c r="I1238" s="66"/>
      <c r="J1238" s="81"/>
      <c r="K1238" s="84"/>
      <c r="L1238" s="66">
        <f>L1215+L1230+L1231+L1232+L1236+L1237</f>
        <v>13298.8</v>
      </c>
    </row>
    <row r="1239" spans="1:83" ht="14.25" hidden="1" x14ac:dyDescent="0.2">
      <c r="A1239" s="74"/>
      <c r="B1239" s="79"/>
      <c r="C1239" s="85" t="s">
        <v>911</v>
      </c>
      <c r="D1239" s="80"/>
      <c r="E1239" s="80"/>
      <c r="F1239" s="80"/>
      <c r="G1239" s="80"/>
      <c r="H1239" s="80"/>
      <c r="I1239" s="63"/>
      <c r="J1239" s="74"/>
      <c r="K1239" s="61"/>
      <c r="L1239" s="63"/>
    </row>
    <row r="1240" spans="1:83" ht="14.25" hidden="1" x14ac:dyDescent="0.2">
      <c r="A1240" s="74"/>
      <c r="B1240" s="79"/>
      <c r="C1240" s="80" t="s">
        <v>912</v>
      </c>
      <c r="D1240" s="80"/>
      <c r="E1240" s="80"/>
      <c r="F1240" s="80"/>
      <c r="G1240" s="80"/>
      <c r="H1240" s="80"/>
      <c r="I1240" s="63"/>
      <c r="J1240" s="74"/>
      <c r="K1240" s="61"/>
      <c r="L1240" s="63">
        <f>SUM(AX1211:AX1213)</f>
        <v>0</v>
      </c>
    </row>
    <row r="1241" spans="1:83" ht="14.25" hidden="1" x14ac:dyDescent="0.2">
      <c r="A1241" s="74"/>
      <c r="B1241" s="79"/>
      <c r="C1241" s="80" t="s">
        <v>913</v>
      </c>
      <c r="D1241" s="80"/>
      <c r="E1241" s="80"/>
      <c r="F1241" s="80"/>
      <c r="G1241" s="80"/>
      <c r="H1241" s="80"/>
      <c r="I1241" s="63"/>
      <c r="J1241" s="74"/>
      <c r="K1241" s="61"/>
      <c r="L1241" s="63">
        <f>SUM(AY1211:AY1213)</f>
        <v>0</v>
      </c>
    </row>
    <row r="1242" spans="1:83" ht="14.25" hidden="1" customHeight="1" x14ac:dyDescent="0.2">
      <c r="A1242" s="74"/>
      <c r="B1242" s="79"/>
      <c r="C1242" s="80" t="s">
        <v>914</v>
      </c>
      <c r="D1242" s="80"/>
      <c r="E1242" s="80"/>
      <c r="F1242" s="86"/>
      <c r="G1242" s="65">
        <f>Source!F433</f>
        <v>0</v>
      </c>
      <c r="H1242" s="74"/>
      <c r="I1242" s="74"/>
      <c r="J1242" s="74"/>
      <c r="K1242" s="74"/>
      <c r="L1242" s="74"/>
    </row>
    <row r="1243" spans="1:83" ht="14.25" hidden="1" customHeight="1" x14ac:dyDescent="0.2">
      <c r="A1243" s="74"/>
      <c r="B1243" s="79"/>
      <c r="C1243" s="80" t="s">
        <v>915</v>
      </c>
      <c r="D1243" s="80"/>
      <c r="E1243" s="80"/>
      <c r="F1243" s="86"/>
      <c r="G1243" s="65">
        <f>Source!F434</f>
        <v>0</v>
      </c>
      <c r="H1243" s="74"/>
      <c r="I1243" s="74"/>
      <c r="J1243" s="74"/>
      <c r="K1243" s="74"/>
      <c r="L1243" s="74"/>
    </row>
    <row r="1246" spans="1:83" ht="16.5" x14ac:dyDescent="0.2">
      <c r="A1246" s="56" t="s">
        <v>990</v>
      </c>
      <c r="B1246" s="56"/>
      <c r="C1246" s="56"/>
      <c r="D1246" s="56"/>
      <c r="E1246" s="56"/>
      <c r="F1246" s="56"/>
      <c r="G1246" s="56"/>
      <c r="H1246" s="56"/>
      <c r="I1246" s="56"/>
      <c r="J1246" s="56"/>
      <c r="K1246" s="56"/>
      <c r="L1246" s="56"/>
    </row>
    <row r="1247" spans="1:83" ht="54" x14ac:dyDescent="0.2">
      <c r="A1247" s="57" t="s">
        <v>506</v>
      </c>
      <c r="B1247" s="59" t="str">
        <f>Source!F445</f>
        <v>91.13.03-508</v>
      </c>
      <c r="C1247" s="59" t="s">
        <v>991</v>
      </c>
      <c r="D1247" s="60" t="str">
        <f>Source!H445</f>
        <v>маш.-ч</v>
      </c>
      <c r="E1247" s="61">
        <f>Source!K445</f>
        <v>52.8</v>
      </c>
      <c r="F1247" s="61"/>
      <c r="G1247" s="61">
        <f>Source!I445</f>
        <v>52.8</v>
      </c>
      <c r="H1247" s="63">
        <f>Source!AM445</f>
        <v>388.56</v>
      </c>
      <c r="I1247" s="62">
        <f>IF(Source!BB445&lt;&gt; 0, Source!BB445, 1)</f>
        <v>1.19</v>
      </c>
      <c r="J1247" s="63">
        <f>ROUND(H1247*I1247, 2)</f>
        <v>462.39</v>
      </c>
      <c r="K1247" s="62"/>
      <c r="L1247" s="63">
        <f>Source!Q445</f>
        <v>24414.19</v>
      </c>
    </row>
    <row r="1248" spans="1:83" ht="14.25" x14ac:dyDescent="0.2">
      <c r="A1248" s="59"/>
      <c r="B1248" s="59" t="s">
        <v>625</v>
      </c>
      <c r="C1248" s="59" t="s">
        <v>770</v>
      </c>
      <c r="D1248" s="60" t="s">
        <v>618</v>
      </c>
      <c r="E1248" s="61">
        <f>Source!K445*SmtRes!AT267</f>
        <v>52.8</v>
      </c>
      <c r="F1248" s="61"/>
      <c r="G1248" s="61">
        <f>SmtRes!CX267</f>
        <v>52.8</v>
      </c>
      <c r="H1248" s="63"/>
      <c r="I1248" s="62"/>
      <c r="J1248" s="63">
        <f>SmtRes!CZ267</f>
        <v>477.98</v>
      </c>
      <c r="K1248" s="62"/>
      <c r="L1248" s="63">
        <f>SmtRes!DI267</f>
        <v>25237.34</v>
      </c>
      <c r="CE1248">
        <v>1</v>
      </c>
    </row>
    <row r="1249" spans="1:82" ht="14.25" x14ac:dyDescent="0.2">
      <c r="A1249" s="67"/>
      <c r="B1249" s="67"/>
      <c r="C1249" s="67" t="s">
        <v>849</v>
      </c>
      <c r="D1249" s="68"/>
      <c r="E1249" s="69"/>
      <c r="F1249" s="69"/>
      <c r="G1249" s="69"/>
      <c r="H1249" s="70"/>
      <c r="I1249" s="71"/>
      <c r="J1249" s="70"/>
      <c r="K1249" s="71"/>
      <c r="L1249" s="70">
        <f>SUM(AR1247:AR1250)+SUM(AS1247:AS1250)+SUM(AT1247:AT1250)+SUM(AU1247:AU1250)+SUM(AV1247:AV1250)</f>
        <v>25237.34</v>
      </c>
    </row>
    <row r="1250" spans="1:82" ht="15" x14ac:dyDescent="0.2">
      <c r="C1250" s="75" t="s">
        <v>852</v>
      </c>
      <c r="D1250" s="75"/>
      <c r="E1250" s="75"/>
      <c r="F1250" s="75"/>
      <c r="G1250" s="75"/>
      <c r="H1250" s="75"/>
      <c r="I1250" s="76">
        <f>K1250/E1247</f>
        <v>940.3698863636364</v>
      </c>
      <c r="J1250" s="76"/>
      <c r="K1250" s="76">
        <f>L1247+L1248</f>
        <v>49651.53</v>
      </c>
      <c r="L1250" s="76"/>
      <c r="AD1250">
        <f>ROUND((Source!AT445/100)*((ROUND(ROUND(Source!AO445,2)*Source!I445, 2)+ROUND(ROUND(Source!AN445,2)*Source!I445, 2))), 2)</f>
        <v>0</v>
      </c>
      <c r="AE1250">
        <f>ROUND((Source!AU445/100)*((ROUND(ROUND(Source!AO445,2)*Source!I445, 2)+ROUND(ROUND(Source!AN445,2)*Source!I445, 2))), 2)</f>
        <v>0</v>
      </c>
      <c r="AN1250" s="72">
        <f>L1247+L1248</f>
        <v>49651.53</v>
      </c>
      <c r="AO1250" s="72">
        <f>L1247</f>
        <v>24414.19</v>
      </c>
      <c r="AQ1250" t="s">
        <v>853</v>
      </c>
      <c r="AR1250">
        <f>0</f>
        <v>0</v>
      </c>
      <c r="AT1250" s="72">
        <f>L1248</f>
        <v>25237.34</v>
      </c>
      <c r="AV1250" t="s">
        <v>853</v>
      </c>
      <c r="AW1250">
        <f>0</f>
        <v>0</v>
      </c>
      <c r="AZ1250">
        <f>Source!X445</f>
        <v>0</v>
      </c>
      <c r="BA1250">
        <f>Source!Y445</f>
        <v>0</v>
      </c>
      <c r="CD1250">
        <v>1</v>
      </c>
    </row>
    <row r="1252" spans="1:82" ht="15" x14ac:dyDescent="0.2">
      <c r="A1252" s="81"/>
      <c r="B1252" s="82"/>
      <c r="C1252" s="83" t="s">
        <v>891</v>
      </c>
      <c r="D1252" s="83"/>
      <c r="E1252" s="83"/>
      <c r="F1252" s="83"/>
      <c r="G1252" s="83"/>
      <c r="H1252" s="83"/>
      <c r="I1252" s="66"/>
      <c r="J1252" s="81"/>
      <c r="K1252" s="84"/>
      <c r="L1252" s="66">
        <f>L1254+L1255+L1261+L1265</f>
        <v>49651.53</v>
      </c>
    </row>
    <row r="1253" spans="1:82" ht="14.25" x14ac:dyDescent="0.2">
      <c r="A1253" s="74"/>
      <c r="B1253" s="79"/>
      <c r="C1253" s="85" t="s">
        <v>892</v>
      </c>
      <c r="D1253" s="80"/>
      <c r="E1253" s="80"/>
      <c r="F1253" s="80"/>
      <c r="G1253" s="80"/>
      <c r="H1253" s="80"/>
      <c r="I1253" s="63"/>
      <c r="J1253" s="74"/>
      <c r="K1253" s="61"/>
      <c r="L1253" s="63"/>
    </row>
    <row r="1254" spans="1:82" ht="14.25" hidden="1" x14ac:dyDescent="0.2">
      <c r="A1254" s="74"/>
      <c r="B1254" s="79"/>
      <c r="C1254" s="80" t="s">
        <v>893</v>
      </c>
      <c r="D1254" s="80"/>
      <c r="E1254" s="80"/>
      <c r="F1254" s="80"/>
      <c r="G1254" s="80"/>
      <c r="H1254" s="80"/>
      <c r="I1254" s="63"/>
      <c r="J1254" s="74"/>
      <c r="K1254" s="61"/>
      <c r="L1254" s="63">
        <f>SUM(AR1246:AR1250)</f>
        <v>0</v>
      </c>
    </row>
    <row r="1255" spans="1:82" ht="14.25" hidden="1" x14ac:dyDescent="0.2">
      <c r="A1255" s="74"/>
      <c r="B1255" s="79"/>
      <c r="C1255" s="80" t="s">
        <v>894</v>
      </c>
      <c r="D1255" s="80"/>
      <c r="E1255" s="80"/>
      <c r="F1255" s="80"/>
      <c r="G1255" s="80"/>
      <c r="H1255" s="80"/>
      <c r="I1255" s="63"/>
      <c r="J1255" s="74"/>
      <c r="K1255" s="61"/>
      <c r="L1255" s="63">
        <f>L1257+L1260+L1259</f>
        <v>49651.53</v>
      </c>
    </row>
    <row r="1256" spans="1:82" ht="14.25" hidden="1" x14ac:dyDescent="0.2">
      <c r="A1256" s="74"/>
      <c r="B1256" s="79"/>
      <c r="C1256" s="85" t="s">
        <v>895</v>
      </c>
      <c r="D1256" s="80"/>
      <c r="E1256" s="80"/>
      <c r="F1256" s="80"/>
      <c r="G1256" s="80"/>
      <c r="H1256" s="80"/>
      <c r="I1256" s="63"/>
      <c r="J1256" s="74"/>
      <c r="K1256" s="61"/>
      <c r="L1256" s="63"/>
    </row>
    <row r="1257" spans="1:82" ht="14.25" x14ac:dyDescent="0.2">
      <c r="A1257" s="74"/>
      <c r="B1257" s="79"/>
      <c r="C1257" s="80" t="s">
        <v>894</v>
      </c>
      <c r="D1257" s="80"/>
      <c r="E1257" s="80"/>
      <c r="F1257" s="80"/>
      <c r="G1257" s="80"/>
      <c r="H1257" s="80"/>
      <c r="I1257" s="63"/>
      <c r="J1257" s="74"/>
      <c r="K1257" s="61"/>
      <c r="L1257" s="63">
        <f>SUM(AO1246:AO1250)</f>
        <v>24414.19</v>
      </c>
    </row>
    <row r="1258" spans="1:82" ht="14.25" hidden="1" x14ac:dyDescent="0.2">
      <c r="A1258" s="74"/>
      <c r="B1258" s="79"/>
      <c r="C1258" s="85" t="s">
        <v>896</v>
      </c>
      <c r="D1258" s="80"/>
      <c r="E1258" s="80"/>
      <c r="F1258" s="80"/>
      <c r="G1258" s="80"/>
      <c r="H1258" s="80"/>
      <c r="I1258" s="63"/>
      <c r="J1258" s="74"/>
      <c r="K1258" s="61"/>
      <c r="L1258" s="63"/>
    </row>
    <row r="1259" spans="1:82" ht="14.25" x14ac:dyDescent="0.2">
      <c r="A1259" s="74"/>
      <c r="B1259" s="79"/>
      <c r="C1259" s="80" t="s">
        <v>916</v>
      </c>
      <c r="D1259" s="80"/>
      <c r="E1259" s="80"/>
      <c r="F1259" s="80"/>
      <c r="G1259" s="80"/>
      <c r="H1259" s="80"/>
      <c r="I1259" s="63"/>
      <c r="J1259" s="74"/>
      <c r="K1259" s="61"/>
      <c r="L1259" s="63">
        <f>SUM(AT1246:AT1250)</f>
        <v>25237.34</v>
      </c>
    </row>
    <row r="1260" spans="1:82" ht="14.25" hidden="1" x14ac:dyDescent="0.2">
      <c r="A1260" s="74"/>
      <c r="B1260" s="79"/>
      <c r="C1260" s="80" t="s">
        <v>897</v>
      </c>
      <c r="D1260" s="80"/>
      <c r="E1260" s="80"/>
      <c r="F1260" s="80"/>
      <c r="G1260" s="80"/>
      <c r="H1260" s="80"/>
      <c r="I1260" s="63"/>
      <c r="J1260" s="74"/>
      <c r="K1260" s="61"/>
      <c r="L1260" s="63">
        <f>SUM(AV1246:AV1250)</f>
        <v>0</v>
      </c>
    </row>
    <row r="1261" spans="1:82" ht="14.25" hidden="1" x14ac:dyDescent="0.2">
      <c r="A1261" s="74"/>
      <c r="B1261" s="79"/>
      <c r="C1261" s="80" t="s">
        <v>898</v>
      </c>
      <c r="D1261" s="80"/>
      <c r="E1261" s="80"/>
      <c r="F1261" s="80"/>
      <c r="G1261" s="80"/>
      <c r="H1261" s="80"/>
      <c r="I1261" s="63"/>
      <c r="J1261" s="74"/>
      <c r="K1261" s="61"/>
      <c r="L1261" s="63">
        <f>L1263+L1264</f>
        <v>0</v>
      </c>
    </row>
    <row r="1262" spans="1:82" ht="14.25" hidden="1" x14ac:dyDescent="0.2">
      <c r="A1262" s="74"/>
      <c r="B1262" s="79"/>
      <c r="C1262" s="85" t="s">
        <v>895</v>
      </c>
      <c r="D1262" s="80"/>
      <c r="E1262" s="80"/>
      <c r="F1262" s="80"/>
      <c r="G1262" s="80"/>
      <c r="H1262" s="80"/>
      <c r="I1262" s="63"/>
      <c r="J1262" s="74"/>
      <c r="K1262" s="61"/>
      <c r="L1262" s="63"/>
    </row>
    <row r="1263" spans="1:82" ht="14.25" hidden="1" x14ac:dyDescent="0.2">
      <c r="A1263" s="74"/>
      <c r="B1263" s="79"/>
      <c r="C1263" s="80" t="s">
        <v>899</v>
      </c>
      <c r="D1263" s="80"/>
      <c r="E1263" s="80"/>
      <c r="F1263" s="80"/>
      <c r="G1263" s="80"/>
      <c r="H1263" s="80"/>
      <c r="I1263" s="63"/>
      <c r="J1263" s="74"/>
      <c r="K1263" s="61"/>
      <c r="L1263" s="63">
        <f>SUM(AW1246:AW1250)-SUM(BK1246:BK1250)</f>
        <v>0</v>
      </c>
    </row>
    <row r="1264" spans="1:82" ht="14.25" hidden="1" x14ac:dyDescent="0.2">
      <c r="A1264" s="74"/>
      <c r="B1264" s="79"/>
      <c r="C1264" s="80" t="s">
        <v>900</v>
      </c>
      <c r="D1264" s="80"/>
      <c r="E1264" s="80"/>
      <c r="F1264" s="80"/>
      <c r="G1264" s="80"/>
      <c r="H1264" s="80"/>
      <c r="I1264" s="63"/>
      <c r="J1264" s="74"/>
      <c r="K1264" s="61"/>
      <c r="L1264" s="63">
        <f>SUM(BC1246:BC1250)</f>
        <v>0</v>
      </c>
    </row>
    <row r="1265" spans="1:12" ht="14.25" hidden="1" x14ac:dyDescent="0.2">
      <c r="A1265" s="74"/>
      <c r="B1265" s="79"/>
      <c r="C1265" s="80" t="s">
        <v>901</v>
      </c>
      <c r="D1265" s="80"/>
      <c r="E1265" s="80"/>
      <c r="F1265" s="80"/>
      <c r="G1265" s="80"/>
      <c r="H1265" s="80"/>
      <c r="I1265" s="63"/>
      <c r="J1265" s="74"/>
      <c r="K1265" s="61"/>
      <c r="L1265" s="63">
        <f>SUM(BB1246:BB1250)</f>
        <v>0</v>
      </c>
    </row>
    <row r="1266" spans="1:12" ht="14.25" x14ac:dyDescent="0.2">
      <c r="A1266" s="74"/>
      <c r="B1266" s="79"/>
      <c r="C1266" s="80" t="s">
        <v>902</v>
      </c>
      <c r="D1266" s="80"/>
      <c r="E1266" s="80"/>
      <c r="F1266" s="80"/>
      <c r="G1266" s="80"/>
      <c r="H1266" s="80"/>
      <c r="I1266" s="63"/>
      <c r="J1266" s="74"/>
      <c r="K1266" s="61"/>
      <c r="L1266" s="63">
        <f>SUM(AR1246:AR1250)+SUM(AT1246:AT1250)+SUM(AV1246:AV1250)</f>
        <v>25237.34</v>
      </c>
    </row>
    <row r="1267" spans="1:12" ht="14.25" hidden="1" x14ac:dyDescent="0.2">
      <c r="A1267" s="74"/>
      <c r="B1267" s="79"/>
      <c r="C1267" s="80" t="s">
        <v>903</v>
      </c>
      <c r="D1267" s="80"/>
      <c r="E1267" s="80"/>
      <c r="F1267" s="80"/>
      <c r="G1267" s="80"/>
      <c r="H1267" s="80"/>
      <c r="I1267" s="63"/>
      <c r="J1267" s="74"/>
      <c r="K1267" s="61"/>
      <c r="L1267" s="63">
        <f>SUM(AZ1246:AZ1250)</f>
        <v>0</v>
      </c>
    </row>
    <row r="1268" spans="1:12" ht="14.25" hidden="1" x14ac:dyDescent="0.2">
      <c r="A1268" s="74"/>
      <c r="B1268" s="79"/>
      <c r="C1268" s="80" t="s">
        <v>904</v>
      </c>
      <c r="D1268" s="80"/>
      <c r="E1268" s="80"/>
      <c r="F1268" s="80"/>
      <c r="G1268" s="80"/>
      <c r="H1268" s="80"/>
      <c r="I1268" s="63"/>
      <c r="J1268" s="74"/>
      <c r="K1268" s="61"/>
      <c r="L1268" s="63">
        <f>SUM(BA1246:BA1250)</f>
        <v>0</v>
      </c>
    </row>
    <row r="1269" spans="1:12" ht="14.25" hidden="1" x14ac:dyDescent="0.2">
      <c r="A1269" s="74"/>
      <c r="B1269" s="79"/>
      <c r="C1269" s="80" t="s">
        <v>905</v>
      </c>
      <c r="D1269" s="80"/>
      <c r="E1269" s="80"/>
      <c r="F1269" s="80"/>
      <c r="G1269" s="80"/>
      <c r="H1269" s="80"/>
      <c r="I1269" s="63"/>
      <c r="J1269" s="74"/>
      <c r="K1269" s="61"/>
      <c r="L1269" s="63">
        <f>L1271+L1272</f>
        <v>0</v>
      </c>
    </row>
    <row r="1270" spans="1:12" ht="14.25" hidden="1" x14ac:dyDescent="0.2">
      <c r="A1270" s="74"/>
      <c r="B1270" s="79"/>
      <c r="C1270" s="85" t="s">
        <v>892</v>
      </c>
      <c r="D1270" s="80"/>
      <c r="E1270" s="80"/>
      <c r="F1270" s="80"/>
      <c r="G1270" s="80"/>
      <c r="H1270" s="80"/>
      <c r="I1270" s="63"/>
      <c r="J1270" s="74"/>
      <c r="K1270" s="61"/>
      <c r="L1270" s="63"/>
    </row>
    <row r="1271" spans="1:12" ht="14.25" hidden="1" x14ac:dyDescent="0.2">
      <c r="A1271" s="74"/>
      <c r="B1271" s="79"/>
      <c r="C1271" s="80" t="s">
        <v>906</v>
      </c>
      <c r="D1271" s="80"/>
      <c r="E1271" s="80"/>
      <c r="F1271" s="80"/>
      <c r="G1271" s="80"/>
      <c r="H1271" s="80"/>
      <c r="I1271" s="63"/>
      <c r="J1271" s="74"/>
      <c r="K1271" s="61"/>
      <c r="L1271" s="63">
        <f>SUM(BK1246:BK1250)</f>
        <v>0</v>
      </c>
    </row>
    <row r="1272" spans="1:12" ht="14.25" hidden="1" x14ac:dyDescent="0.2">
      <c r="A1272" s="74"/>
      <c r="B1272" s="79"/>
      <c r="C1272" s="80" t="s">
        <v>907</v>
      </c>
      <c r="D1272" s="80"/>
      <c r="E1272" s="80"/>
      <c r="F1272" s="80"/>
      <c r="G1272" s="80"/>
      <c r="H1272" s="80"/>
      <c r="I1272" s="63"/>
      <c r="J1272" s="74"/>
      <c r="K1272" s="61"/>
      <c r="L1272" s="63">
        <f>SUM(BD1246:BD1250)</f>
        <v>0</v>
      </c>
    </row>
    <row r="1273" spans="1:12" ht="14.25" hidden="1" x14ac:dyDescent="0.2">
      <c r="A1273" s="74"/>
      <c r="B1273" s="79"/>
      <c r="C1273" s="80" t="s">
        <v>908</v>
      </c>
      <c r="D1273" s="80"/>
      <c r="E1273" s="80"/>
      <c r="F1273" s="80"/>
      <c r="G1273" s="80"/>
      <c r="H1273" s="80"/>
      <c r="I1273" s="63"/>
      <c r="J1273" s="74"/>
      <c r="K1273" s="61"/>
      <c r="L1273" s="63"/>
    </row>
    <row r="1274" spans="1:12" ht="14.25" hidden="1" x14ac:dyDescent="0.2">
      <c r="A1274" s="74"/>
      <c r="B1274" s="79"/>
      <c r="C1274" s="80" t="s">
        <v>909</v>
      </c>
      <c r="D1274" s="80"/>
      <c r="E1274" s="80"/>
      <c r="F1274" s="80"/>
      <c r="G1274" s="80"/>
      <c r="H1274" s="80"/>
      <c r="I1274" s="63"/>
      <c r="J1274" s="74"/>
      <c r="K1274" s="61"/>
      <c r="L1274" s="63">
        <f>SUM(BO1246:BO1250)</f>
        <v>0</v>
      </c>
    </row>
    <row r="1275" spans="1:12" ht="15" x14ac:dyDescent="0.2">
      <c r="A1275" s="81"/>
      <c r="B1275" s="82"/>
      <c r="C1275" s="83" t="s">
        <v>910</v>
      </c>
      <c r="D1275" s="83"/>
      <c r="E1275" s="83"/>
      <c r="F1275" s="83"/>
      <c r="G1275" s="83"/>
      <c r="H1275" s="83"/>
      <c r="I1275" s="66"/>
      <c r="J1275" s="81"/>
      <c r="K1275" s="84"/>
      <c r="L1275" s="66">
        <f>L1252+L1267+L1268+L1269+L1273+L1274</f>
        <v>49651.53</v>
      </c>
    </row>
    <row r="1276" spans="1:12" ht="14.25" x14ac:dyDescent="0.2">
      <c r="A1276" s="74"/>
      <c r="B1276" s="79"/>
      <c r="C1276" s="85" t="s">
        <v>911</v>
      </c>
      <c r="D1276" s="80"/>
      <c r="E1276" s="80"/>
      <c r="F1276" s="80"/>
      <c r="G1276" s="80"/>
      <c r="H1276" s="80"/>
      <c r="I1276" s="63"/>
      <c r="J1276" s="74"/>
      <c r="K1276" s="61"/>
      <c r="L1276" s="63"/>
    </row>
    <row r="1277" spans="1:12" ht="14.25" hidden="1" x14ac:dyDescent="0.2">
      <c r="A1277" s="74"/>
      <c r="B1277" s="79"/>
      <c r="C1277" s="80" t="s">
        <v>912</v>
      </c>
      <c r="D1277" s="80"/>
      <c r="E1277" s="80"/>
      <c r="F1277" s="80"/>
      <c r="G1277" s="80"/>
      <c r="H1277" s="80"/>
      <c r="I1277" s="63"/>
      <c r="J1277" s="74"/>
      <c r="K1277" s="61"/>
      <c r="L1277" s="63">
        <f>SUM(AX1246:AX1250)</f>
        <v>0</v>
      </c>
    </row>
    <row r="1278" spans="1:12" ht="14.25" hidden="1" x14ac:dyDescent="0.2">
      <c r="A1278" s="74"/>
      <c r="B1278" s="79"/>
      <c r="C1278" s="80" t="s">
        <v>913</v>
      </c>
      <c r="D1278" s="80"/>
      <c r="E1278" s="80"/>
      <c r="F1278" s="80"/>
      <c r="G1278" s="80"/>
      <c r="H1278" s="80"/>
      <c r="I1278" s="63"/>
      <c r="J1278" s="74"/>
      <c r="K1278" s="61"/>
      <c r="L1278" s="63">
        <f>SUM(AY1246:AY1250)</f>
        <v>0</v>
      </c>
    </row>
    <row r="1279" spans="1:12" ht="14.25" hidden="1" customHeight="1" x14ac:dyDescent="0.2">
      <c r="A1279" s="74"/>
      <c r="B1279" s="79"/>
      <c r="C1279" s="80" t="s">
        <v>914</v>
      </c>
      <c r="D1279" s="80"/>
      <c r="E1279" s="80"/>
      <c r="F1279" s="86"/>
      <c r="G1279" s="65">
        <f>Source!F469</f>
        <v>0</v>
      </c>
      <c r="H1279" s="74"/>
      <c r="I1279" s="74"/>
      <c r="J1279" s="74"/>
      <c r="K1279" s="74"/>
      <c r="L1279" s="74"/>
    </row>
    <row r="1280" spans="1:12" ht="14.25" x14ac:dyDescent="0.2">
      <c r="A1280" s="74"/>
      <c r="B1280" s="79"/>
      <c r="C1280" s="80" t="s">
        <v>915</v>
      </c>
      <c r="D1280" s="80"/>
      <c r="E1280" s="80"/>
      <c r="F1280" s="86"/>
      <c r="G1280" s="65">
        <f>Source!F470</f>
        <v>52.8</v>
      </c>
      <c r="H1280" s="74"/>
      <c r="I1280" s="74"/>
      <c r="J1280" s="74"/>
      <c r="K1280" s="74"/>
      <c r="L1280" s="74"/>
    </row>
    <row r="1283" spans="1:12" ht="15" x14ac:dyDescent="0.2">
      <c r="A1283" s="89"/>
      <c r="B1283" s="90"/>
      <c r="C1283" s="91" t="s">
        <v>992</v>
      </c>
      <c r="D1283" s="91"/>
      <c r="E1283" s="91"/>
      <c r="F1283" s="91"/>
      <c r="G1283" s="91"/>
      <c r="H1283" s="91"/>
      <c r="I1283" s="92"/>
      <c r="J1283" s="89"/>
      <c r="K1283" s="93"/>
      <c r="L1283" s="92"/>
    </row>
    <row r="1285" spans="1:12" ht="15" x14ac:dyDescent="0.2">
      <c r="A1285" s="81"/>
      <c r="B1285" s="82"/>
      <c r="C1285" s="83" t="s">
        <v>993</v>
      </c>
      <c r="D1285" s="83"/>
      <c r="E1285" s="83"/>
      <c r="F1285" s="83"/>
      <c r="G1285" s="83"/>
      <c r="H1285" s="83"/>
      <c r="I1285" s="66"/>
      <c r="J1285" s="81"/>
      <c r="K1285" s="84"/>
      <c r="L1285" s="66">
        <f>L1287+L1302+L1303</f>
        <v>8029761.2299999986</v>
      </c>
    </row>
    <row r="1286" spans="1:12" ht="14.25" x14ac:dyDescent="0.2">
      <c r="A1286" s="74"/>
      <c r="B1286" s="79"/>
      <c r="C1286" s="85" t="s">
        <v>892</v>
      </c>
      <c r="D1286" s="80"/>
      <c r="E1286" s="80"/>
      <c r="F1286" s="80"/>
      <c r="G1286" s="80"/>
      <c r="H1286" s="80"/>
      <c r="I1286" s="63"/>
      <c r="J1286" s="74"/>
      <c r="K1286" s="61"/>
      <c r="L1286" s="63"/>
    </row>
    <row r="1287" spans="1:12" ht="14.25" x14ac:dyDescent="0.2">
      <c r="A1287" s="74"/>
      <c r="B1287" s="79"/>
      <c r="C1287" s="80" t="s">
        <v>994</v>
      </c>
      <c r="D1287" s="80"/>
      <c r="E1287" s="80"/>
      <c r="F1287" s="80"/>
      <c r="G1287" s="80"/>
      <c r="H1287" s="80"/>
      <c r="I1287" s="63"/>
      <c r="J1287" s="74"/>
      <c r="K1287" s="61"/>
      <c r="L1287" s="63">
        <f>L1289+L1290+L1296+L1300</f>
        <v>6588997.0099999988</v>
      </c>
    </row>
    <row r="1288" spans="1:12" ht="14.25" x14ac:dyDescent="0.2">
      <c r="A1288" s="74"/>
      <c r="B1288" s="79"/>
      <c r="C1288" s="85" t="s">
        <v>892</v>
      </c>
      <c r="D1288" s="80"/>
      <c r="E1288" s="80"/>
      <c r="F1288" s="80"/>
      <c r="G1288" s="80"/>
      <c r="H1288" s="80"/>
      <c r="I1288" s="63"/>
      <c r="J1288" s="74"/>
      <c r="K1288" s="61"/>
      <c r="L1288" s="63"/>
    </row>
    <row r="1289" spans="1:12" ht="14.25" x14ac:dyDescent="0.2">
      <c r="A1289" s="74"/>
      <c r="B1289" s="79"/>
      <c r="C1289" s="80" t="s">
        <v>995</v>
      </c>
      <c r="D1289" s="80"/>
      <c r="E1289" s="80"/>
      <c r="F1289" s="80"/>
      <c r="G1289" s="80"/>
      <c r="H1289" s="80"/>
      <c r="I1289" s="63"/>
      <c r="J1289" s="74"/>
      <c r="K1289" s="61"/>
      <c r="L1289" s="63">
        <f>SUMIF(CD41:CD1281, 1, AR41:AR1281)</f>
        <v>675506.86</v>
      </c>
    </row>
    <row r="1290" spans="1:12" ht="14.25" hidden="1" x14ac:dyDescent="0.2">
      <c r="A1290" s="74"/>
      <c r="B1290" s="79"/>
      <c r="C1290" s="80" t="s">
        <v>894</v>
      </c>
      <c r="D1290" s="80"/>
      <c r="E1290" s="80"/>
      <c r="F1290" s="80"/>
      <c r="G1290" s="80"/>
      <c r="H1290" s="80"/>
      <c r="I1290" s="63"/>
      <c r="J1290" s="74"/>
      <c r="K1290" s="61"/>
      <c r="L1290" s="63">
        <f>L1292+L1295+L1294</f>
        <v>663694.81000000006</v>
      </c>
    </row>
    <row r="1291" spans="1:12" ht="14.25" hidden="1" x14ac:dyDescent="0.2">
      <c r="A1291" s="74"/>
      <c r="B1291" s="79"/>
      <c r="C1291" s="85" t="s">
        <v>895</v>
      </c>
      <c r="D1291" s="80"/>
      <c r="E1291" s="80"/>
      <c r="F1291" s="80"/>
      <c r="G1291" s="80"/>
      <c r="H1291" s="80"/>
      <c r="I1291" s="63"/>
      <c r="J1291" s="74"/>
      <c r="K1291" s="61"/>
      <c r="L1291" s="63"/>
    </row>
    <row r="1292" spans="1:12" ht="14.25" x14ac:dyDescent="0.2">
      <c r="A1292" s="74"/>
      <c r="B1292" s="79"/>
      <c r="C1292" s="80" t="s">
        <v>894</v>
      </c>
      <c r="D1292" s="80"/>
      <c r="E1292" s="80"/>
      <c r="F1292" s="80"/>
      <c r="G1292" s="80"/>
      <c r="H1292" s="80"/>
      <c r="I1292" s="63"/>
      <c r="J1292" s="74"/>
      <c r="K1292" s="61"/>
      <c r="L1292" s="63">
        <f>SUMIF(CD41:CD1281, 1, AO41:AO1281)</f>
        <v>428908.84</v>
      </c>
    </row>
    <row r="1293" spans="1:12" ht="14.25" hidden="1" x14ac:dyDescent="0.2">
      <c r="A1293" s="74"/>
      <c r="B1293" s="79"/>
      <c r="C1293" s="85" t="s">
        <v>896</v>
      </c>
      <c r="D1293" s="80"/>
      <c r="E1293" s="80"/>
      <c r="F1293" s="80"/>
      <c r="G1293" s="80"/>
      <c r="H1293" s="80"/>
      <c r="I1293" s="63"/>
      <c r="J1293" s="74"/>
      <c r="K1293" s="61"/>
      <c r="L1293" s="63"/>
    </row>
    <row r="1294" spans="1:12" ht="14.25" x14ac:dyDescent="0.2">
      <c r="A1294" s="74"/>
      <c r="B1294" s="79"/>
      <c r="C1294" s="80" t="s">
        <v>916</v>
      </c>
      <c r="D1294" s="80"/>
      <c r="E1294" s="80"/>
      <c r="F1294" s="80"/>
      <c r="G1294" s="80"/>
      <c r="H1294" s="80"/>
      <c r="I1294" s="63"/>
      <c r="J1294" s="74"/>
      <c r="K1294" s="61"/>
      <c r="L1294" s="63">
        <f>SUMIF(CD41:CD1281, 1, AT41:AT1281)</f>
        <v>234785.97</v>
      </c>
    </row>
    <row r="1295" spans="1:12" ht="14.25" hidden="1" x14ac:dyDescent="0.2">
      <c r="A1295" s="74"/>
      <c r="B1295" s="79"/>
      <c r="C1295" s="80" t="s">
        <v>897</v>
      </c>
      <c r="D1295" s="80"/>
      <c r="E1295" s="80"/>
      <c r="F1295" s="80"/>
      <c r="G1295" s="80"/>
      <c r="H1295" s="80"/>
      <c r="I1295" s="63"/>
      <c r="J1295" s="74"/>
      <c r="K1295" s="61"/>
      <c r="L1295" s="63">
        <f>SUMIF(CD41:CD1281, 1, AV41:AV1281)</f>
        <v>0</v>
      </c>
    </row>
    <row r="1296" spans="1:12" ht="14.25" x14ac:dyDescent="0.2">
      <c r="A1296" s="74"/>
      <c r="B1296" s="79"/>
      <c r="C1296" s="80" t="s">
        <v>898</v>
      </c>
      <c r="D1296" s="80"/>
      <c r="E1296" s="80"/>
      <c r="F1296" s="80"/>
      <c r="G1296" s="80"/>
      <c r="H1296" s="80"/>
      <c r="I1296" s="63"/>
      <c r="J1296" s="74"/>
      <c r="K1296" s="61"/>
      <c r="L1296" s="63">
        <f>L1298+L1299</f>
        <v>5139238.8299999991</v>
      </c>
    </row>
    <row r="1297" spans="1:12" ht="14.25" x14ac:dyDescent="0.2">
      <c r="A1297" s="74"/>
      <c r="B1297" s="79"/>
      <c r="C1297" s="85" t="s">
        <v>895</v>
      </c>
      <c r="D1297" s="80"/>
      <c r="E1297" s="80"/>
      <c r="F1297" s="80"/>
      <c r="G1297" s="80"/>
      <c r="H1297" s="80"/>
      <c r="I1297" s="63"/>
      <c r="J1297" s="74"/>
      <c r="K1297" s="61"/>
      <c r="L1297" s="63"/>
    </row>
    <row r="1298" spans="1:12" ht="14.25" x14ac:dyDescent="0.2">
      <c r="A1298" s="74"/>
      <c r="B1298" s="79"/>
      <c r="C1298" s="80" t="s">
        <v>899</v>
      </c>
      <c r="D1298" s="80"/>
      <c r="E1298" s="80"/>
      <c r="F1298" s="80"/>
      <c r="G1298" s="80"/>
      <c r="H1298" s="80"/>
      <c r="I1298" s="63"/>
      <c r="J1298" s="74"/>
      <c r="K1298" s="61"/>
      <c r="L1298" s="63">
        <f>SUMIF(CD41:CD1281, 1, AW41:AW1281)-SUMIF(CD41:CD1281, 1, BK41:BK1281)</f>
        <v>5139238.8299999991</v>
      </c>
    </row>
    <row r="1299" spans="1:12" ht="14.25" hidden="1" x14ac:dyDescent="0.2">
      <c r="A1299" s="74"/>
      <c r="B1299" s="79"/>
      <c r="C1299" s="80" t="s">
        <v>900</v>
      </c>
      <c r="D1299" s="80"/>
      <c r="E1299" s="80"/>
      <c r="F1299" s="80"/>
      <c r="G1299" s="80"/>
      <c r="H1299" s="80"/>
      <c r="I1299" s="63"/>
      <c r="J1299" s="74"/>
      <c r="K1299" s="61"/>
      <c r="L1299" s="63">
        <f>SUMIF(CD41:CD1281, 1, BC41:BC1281)</f>
        <v>0</v>
      </c>
    </row>
    <row r="1300" spans="1:12" ht="14.25" x14ac:dyDescent="0.2">
      <c r="A1300" s="74"/>
      <c r="B1300" s="79"/>
      <c r="C1300" s="80" t="s">
        <v>901</v>
      </c>
      <c r="D1300" s="80"/>
      <c r="E1300" s="80"/>
      <c r="F1300" s="80"/>
      <c r="G1300" s="80"/>
      <c r="H1300" s="80"/>
      <c r="I1300" s="63"/>
      <c r="J1300" s="74"/>
      <c r="K1300" s="61"/>
      <c r="L1300" s="63">
        <f>SUMIF(CD41:CD1281, 1, BB41:BB1281)</f>
        <v>110556.51</v>
      </c>
    </row>
    <row r="1301" spans="1:12" ht="14.25" x14ac:dyDescent="0.2">
      <c r="A1301" s="74"/>
      <c r="B1301" s="79"/>
      <c r="C1301" s="80" t="s">
        <v>996</v>
      </c>
      <c r="D1301" s="80"/>
      <c r="E1301" s="80"/>
      <c r="F1301" s="80"/>
      <c r="G1301" s="80"/>
      <c r="H1301" s="80"/>
      <c r="I1301" s="63"/>
      <c r="J1301" s="74"/>
      <c r="K1301" s="61"/>
      <c r="L1301" s="63">
        <f>SUMIF(CD41:CD1281, 1, AR41:AR1281)+SUMIF(CD41:CD1281, 1, AT41:AT1281)+SUMIF(CD41:CD1281, 1, AV41:AV1281)</f>
        <v>910292.83</v>
      </c>
    </row>
    <row r="1302" spans="1:12" ht="14.25" x14ac:dyDescent="0.2">
      <c r="A1302" s="74"/>
      <c r="B1302" s="79"/>
      <c r="C1302" s="80" t="s">
        <v>997</v>
      </c>
      <c r="D1302" s="80"/>
      <c r="E1302" s="80"/>
      <c r="F1302" s="80"/>
      <c r="G1302" s="80"/>
      <c r="H1302" s="80"/>
      <c r="I1302" s="63"/>
      <c r="J1302" s="74"/>
      <c r="K1302" s="61"/>
      <c r="L1302" s="63">
        <f>SUMIF(CD41:CD1281, 1, AZ41:AZ1281)</f>
        <v>910834.57000000018</v>
      </c>
    </row>
    <row r="1303" spans="1:12" ht="14.25" x14ac:dyDescent="0.2">
      <c r="A1303" s="74"/>
      <c r="B1303" s="79"/>
      <c r="C1303" s="80" t="s">
        <v>998</v>
      </c>
      <c r="D1303" s="80"/>
      <c r="E1303" s="80"/>
      <c r="F1303" s="80"/>
      <c r="G1303" s="80"/>
      <c r="H1303" s="80"/>
      <c r="I1303" s="63"/>
      <c r="J1303" s="74"/>
      <c r="K1303" s="61"/>
      <c r="L1303" s="63">
        <f>SUMIF(CD41:CD1281, 1, BA41:BA1281)</f>
        <v>529929.64999999991</v>
      </c>
    </row>
    <row r="1305" spans="1:12" ht="15" x14ac:dyDescent="0.2">
      <c r="A1305" s="81"/>
      <c r="B1305" s="82"/>
      <c r="C1305" s="83" t="s">
        <v>999</v>
      </c>
      <c r="D1305" s="83"/>
      <c r="E1305" s="83"/>
      <c r="F1305" s="83"/>
      <c r="G1305" s="83"/>
      <c r="H1305" s="83"/>
      <c r="I1305" s="66"/>
      <c r="J1305" s="81"/>
      <c r="K1305" s="84"/>
      <c r="L1305" s="66">
        <f>L1307+L1322+L1323</f>
        <v>81672.989999999976</v>
      </c>
    </row>
    <row r="1306" spans="1:12" ht="14.25" x14ac:dyDescent="0.2">
      <c r="A1306" s="74"/>
      <c r="B1306" s="79"/>
      <c r="C1306" s="85" t="s">
        <v>892</v>
      </c>
      <c r="D1306" s="80"/>
      <c r="E1306" s="80"/>
      <c r="F1306" s="80"/>
      <c r="G1306" s="80"/>
      <c r="H1306" s="80"/>
      <c r="I1306" s="63"/>
      <c r="J1306" s="74"/>
      <c r="K1306" s="61"/>
      <c r="L1306" s="63"/>
    </row>
    <row r="1307" spans="1:12" ht="14.25" x14ac:dyDescent="0.2">
      <c r="A1307" s="74"/>
      <c r="B1307" s="79"/>
      <c r="C1307" s="80" t="s">
        <v>994</v>
      </c>
      <c r="D1307" s="80"/>
      <c r="E1307" s="80"/>
      <c r="F1307" s="80"/>
      <c r="G1307" s="80"/>
      <c r="H1307" s="80"/>
      <c r="I1307" s="63"/>
      <c r="J1307" s="74"/>
      <c r="K1307" s="61"/>
      <c r="L1307" s="63">
        <f>L1309+L1310+L1316+L1320</f>
        <v>69839.409999999989</v>
      </c>
    </row>
    <row r="1308" spans="1:12" ht="14.25" x14ac:dyDescent="0.2">
      <c r="A1308" s="74"/>
      <c r="B1308" s="79"/>
      <c r="C1308" s="85" t="s">
        <v>892</v>
      </c>
      <c r="D1308" s="80"/>
      <c r="E1308" s="80"/>
      <c r="F1308" s="80"/>
      <c r="G1308" s="80"/>
      <c r="H1308" s="80"/>
      <c r="I1308" s="63"/>
      <c r="J1308" s="74"/>
      <c r="K1308" s="61"/>
      <c r="L1308" s="63"/>
    </row>
    <row r="1309" spans="1:12" ht="14.25" x14ac:dyDescent="0.2">
      <c r="A1309" s="74"/>
      <c r="B1309" s="79"/>
      <c r="C1309" s="80" t="s">
        <v>995</v>
      </c>
      <c r="D1309" s="80"/>
      <c r="E1309" s="80"/>
      <c r="F1309" s="80"/>
      <c r="G1309" s="80"/>
      <c r="H1309" s="80"/>
      <c r="I1309" s="63"/>
      <c r="J1309" s="74"/>
      <c r="K1309" s="61"/>
      <c r="L1309" s="63">
        <f>SUMIF(CD41:CD1303, 2, AR41:AR1303)</f>
        <v>6983.0599999999995</v>
      </c>
    </row>
    <row r="1310" spans="1:12" ht="14.25" hidden="1" x14ac:dyDescent="0.2">
      <c r="A1310" s="74"/>
      <c r="B1310" s="79"/>
      <c r="C1310" s="80" t="s">
        <v>894</v>
      </c>
      <c r="D1310" s="80"/>
      <c r="E1310" s="80"/>
      <c r="F1310" s="80"/>
      <c r="G1310" s="80"/>
      <c r="H1310" s="80"/>
      <c r="I1310" s="63"/>
      <c r="J1310" s="74"/>
      <c r="K1310" s="61"/>
      <c r="L1310" s="63">
        <f>L1312+L1315+L1314</f>
        <v>3480.6999999999994</v>
      </c>
    </row>
    <row r="1311" spans="1:12" ht="14.25" hidden="1" x14ac:dyDescent="0.2">
      <c r="A1311" s="74"/>
      <c r="B1311" s="79"/>
      <c r="C1311" s="85" t="s">
        <v>895</v>
      </c>
      <c r="D1311" s="80"/>
      <c r="E1311" s="80"/>
      <c r="F1311" s="80"/>
      <c r="G1311" s="80"/>
      <c r="H1311" s="80"/>
      <c r="I1311" s="63"/>
      <c r="J1311" s="74"/>
      <c r="K1311" s="61"/>
      <c r="L1311" s="63"/>
    </row>
    <row r="1312" spans="1:12" ht="14.25" x14ac:dyDescent="0.2">
      <c r="A1312" s="74"/>
      <c r="B1312" s="79"/>
      <c r="C1312" s="80" t="s">
        <v>894</v>
      </c>
      <c r="D1312" s="80"/>
      <c r="E1312" s="80"/>
      <c r="F1312" s="80"/>
      <c r="G1312" s="80"/>
      <c r="H1312" s="80"/>
      <c r="I1312" s="63"/>
      <c r="J1312" s="74"/>
      <c r="K1312" s="61"/>
      <c r="L1312" s="63">
        <f>SUMIF(CD41:CD1303, 2, AO41:AO1303)</f>
        <v>2468.0999999999995</v>
      </c>
    </row>
    <row r="1313" spans="1:12" ht="14.25" hidden="1" x14ac:dyDescent="0.2">
      <c r="A1313" s="74"/>
      <c r="B1313" s="79"/>
      <c r="C1313" s="85" t="s">
        <v>896</v>
      </c>
      <c r="D1313" s="80"/>
      <c r="E1313" s="80"/>
      <c r="F1313" s="80"/>
      <c r="G1313" s="80"/>
      <c r="H1313" s="80"/>
      <c r="I1313" s="63"/>
      <c r="J1313" s="74"/>
      <c r="K1313" s="61"/>
      <c r="L1313" s="63"/>
    </row>
    <row r="1314" spans="1:12" ht="14.25" x14ac:dyDescent="0.2">
      <c r="A1314" s="74"/>
      <c r="B1314" s="79"/>
      <c r="C1314" s="80" t="s">
        <v>916</v>
      </c>
      <c r="D1314" s="80"/>
      <c r="E1314" s="80"/>
      <c r="F1314" s="80"/>
      <c r="G1314" s="80"/>
      <c r="H1314" s="80"/>
      <c r="I1314" s="63"/>
      <c r="J1314" s="74"/>
      <c r="K1314" s="61"/>
      <c r="L1314" s="63">
        <f>SUMIF(CD41:CD1303, 2, AT41:AT1303)</f>
        <v>1012.6</v>
      </c>
    </row>
    <row r="1315" spans="1:12" ht="14.25" hidden="1" x14ac:dyDescent="0.2">
      <c r="A1315" s="74"/>
      <c r="B1315" s="79"/>
      <c r="C1315" s="80" t="s">
        <v>897</v>
      </c>
      <c r="D1315" s="80"/>
      <c r="E1315" s="80"/>
      <c r="F1315" s="80"/>
      <c r="G1315" s="80"/>
      <c r="H1315" s="80"/>
      <c r="I1315" s="63"/>
      <c r="J1315" s="74"/>
      <c r="K1315" s="61"/>
      <c r="L1315" s="63">
        <f>SUMIF(CD41:CD1303, 2, AV41:AV1303)</f>
        <v>0</v>
      </c>
    </row>
    <row r="1316" spans="1:12" ht="14.25" x14ac:dyDescent="0.2">
      <c r="A1316" s="74"/>
      <c r="B1316" s="79"/>
      <c r="C1316" s="80" t="s">
        <v>898</v>
      </c>
      <c r="D1316" s="80"/>
      <c r="E1316" s="80"/>
      <c r="F1316" s="80"/>
      <c r="G1316" s="80"/>
      <c r="H1316" s="80"/>
      <c r="I1316" s="63"/>
      <c r="J1316" s="74"/>
      <c r="K1316" s="61"/>
      <c r="L1316" s="63">
        <f>L1318+L1319</f>
        <v>59375.649999999994</v>
      </c>
    </row>
    <row r="1317" spans="1:12" ht="14.25" x14ac:dyDescent="0.2">
      <c r="A1317" s="74"/>
      <c r="B1317" s="79"/>
      <c r="C1317" s="85" t="s">
        <v>895</v>
      </c>
      <c r="D1317" s="80"/>
      <c r="E1317" s="80"/>
      <c r="F1317" s="80"/>
      <c r="G1317" s="80"/>
      <c r="H1317" s="80"/>
      <c r="I1317" s="63"/>
      <c r="J1317" s="74"/>
      <c r="K1317" s="61"/>
      <c r="L1317" s="63"/>
    </row>
    <row r="1318" spans="1:12" ht="14.25" x14ac:dyDescent="0.2">
      <c r="A1318" s="74"/>
      <c r="B1318" s="79"/>
      <c r="C1318" s="80" t="s">
        <v>899</v>
      </c>
      <c r="D1318" s="80"/>
      <c r="E1318" s="80"/>
      <c r="F1318" s="80"/>
      <c r="G1318" s="80"/>
      <c r="H1318" s="80"/>
      <c r="I1318" s="63"/>
      <c r="J1318" s="74"/>
      <c r="K1318" s="61"/>
      <c r="L1318" s="63">
        <f>SUMIF(CD41:CD1303, 2, AW41:AW1303)-SUMIF(CD41:CD1303, 2, BK41:BK1303)</f>
        <v>59375.649999999994</v>
      </c>
    </row>
    <row r="1319" spans="1:12" ht="14.25" hidden="1" x14ac:dyDescent="0.2">
      <c r="A1319" s="74"/>
      <c r="B1319" s="79"/>
      <c r="C1319" s="80" t="s">
        <v>900</v>
      </c>
      <c r="D1319" s="80"/>
      <c r="E1319" s="80"/>
      <c r="F1319" s="80"/>
      <c r="G1319" s="80"/>
      <c r="H1319" s="80"/>
      <c r="I1319" s="63"/>
      <c r="J1319" s="74"/>
      <c r="K1319" s="61"/>
      <c r="L1319" s="63">
        <f>SUMIF(CD41:CD1303, 2, BC41:BC1303)</f>
        <v>0</v>
      </c>
    </row>
    <row r="1320" spans="1:12" ht="14.25" hidden="1" x14ac:dyDescent="0.2">
      <c r="A1320" s="74"/>
      <c r="B1320" s="79"/>
      <c r="C1320" s="80" t="s">
        <v>901</v>
      </c>
      <c r="D1320" s="80"/>
      <c r="E1320" s="80"/>
      <c r="F1320" s="80"/>
      <c r="G1320" s="80"/>
      <c r="H1320" s="80"/>
      <c r="I1320" s="63"/>
      <c r="J1320" s="74"/>
      <c r="K1320" s="61"/>
      <c r="L1320" s="63">
        <f>SUMIF(CD41:CD1303, 2, BB41:BB1303)</f>
        <v>0</v>
      </c>
    </row>
    <row r="1321" spans="1:12" ht="14.25" x14ac:dyDescent="0.2">
      <c r="A1321" s="74"/>
      <c r="B1321" s="79"/>
      <c r="C1321" s="80" t="s">
        <v>996</v>
      </c>
      <c r="D1321" s="80"/>
      <c r="E1321" s="80"/>
      <c r="F1321" s="80"/>
      <c r="G1321" s="80"/>
      <c r="H1321" s="80"/>
      <c r="I1321" s="63"/>
      <c r="J1321" s="74"/>
      <c r="K1321" s="61"/>
      <c r="L1321" s="63">
        <f>SUMIF(CD41:CD1303, 2, AR41:AR1303)+SUMIF(CD41:CD1303, 2, AT41:AT1303)+SUMIF(CD41:CD1303, 2, AV41:AV1303)</f>
        <v>7995.66</v>
      </c>
    </row>
    <row r="1322" spans="1:12" ht="14.25" x14ac:dyDescent="0.2">
      <c r="A1322" s="74"/>
      <c r="B1322" s="79"/>
      <c r="C1322" s="80" t="s">
        <v>997</v>
      </c>
      <c r="D1322" s="80"/>
      <c r="E1322" s="80"/>
      <c r="F1322" s="80"/>
      <c r="G1322" s="80"/>
      <c r="H1322" s="80"/>
      <c r="I1322" s="63"/>
      <c r="J1322" s="74"/>
      <c r="K1322" s="61"/>
      <c r="L1322" s="63">
        <f>SUMIF(CD41:CD1303, 2, AZ41:AZ1303)</f>
        <v>7755.7900000000009</v>
      </c>
    </row>
    <row r="1323" spans="1:12" ht="14.25" x14ac:dyDescent="0.2">
      <c r="A1323" s="74"/>
      <c r="B1323" s="79"/>
      <c r="C1323" s="80" t="s">
        <v>998</v>
      </c>
      <c r="D1323" s="80"/>
      <c r="E1323" s="80"/>
      <c r="F1323" s="80"/>
      <c r="G1323" s="80"/>
      <c r="H1323" s="80"/>
      <c r="I1323" s="63"/>
      <c r="J1323" s="74"/>
      <c r="K1323" s="61"/>
      <c r="L1323" s="63">
        <f>SUMIF(CD41:CD1303, 2, BA41:BA1303)</f>
        <v>4077.79</v>
      </c>
    </row>
    <row r="1324" spans="1:12" hidden="1" x14ac:dyDescent="0.2"/>
    <row r="1325" spans="1:12" ht="15" hidden="1" x14ac:dyDescent="0.2">
      <c r="A1325" s="81"/>
      <c r="B1325" s="82"/>
      <c r="C1325" s="83" t="s">
        <v>1000</v>
      </c>
      <c r="D1325" s="83"/>
      <c r="E1325" s="83"/>
      <c r="F1325" s="83"/>
      <c r="G1325" s="83"/>
      <c r="H1325" s="83"/>
      <c r="I1325" s="66"/>
      <c r="J1325" s="81"/>
      <c r="K1325" s="84"/>
      <c r="L1325" s="66">
        <f>L1327+L1328</f>
        <v>0</v>
      </c>
    </row>
    <row r="1326" spans="1:12" ht="14.25" hidden="1" x14ac:dyDescent="0.2">
      <c r="A1326" s="74"/>
      <c r="B1326" s="79"/>
      <c r="C1326" s="85" t="s">
        <v>892</v>
      </c>
      <c r="D1326" s="80"/>
      <c r="E1326" s="80"/>
      <c r="F1326" s="80"/>
      <c r="G1326" s="80"/>
      <c r="H1326" s="80"/>
      <c r="I1326" s="63"/>
      <c r="J1326" s="74"/>
      <c r="K1326" s="61"/>
      <c r="L1326" s="63"/>
    </row>
    <row r="1327" spans="1:12" ht="14.25" hidden="1" x14ac:dyDescent="0.2">
      <c r="A1327" s="74"/>
      <c r="B1327" s="79"/>
      <c r="C1327" s="80" t="s">
        <v>906</v>
      </c>
      <c r="D1327" s="80"/>
      <c r="E1327" s="80"/>
      <c r="F1327" s="80"/>
      <c r="G1327" s="80"/>
      <c r="H1327" s="80"/>
      <c r="I1327" s="63"/>
      <c r="J1327" s="74"/>
      <c r="K1327" s="61"/>
      <c r="L1327" s="63">
        <f>SUMIF(CD41:CD1323, 3, BK41:BK1323)</f>
        <v>0</v>
      </c>
    </row>
    <row r="1328" spans="1:12" ht="14.25" hidden="1" x14ac:dyDescent="0.2">
      <c r="A1328" s="74"/>
      <c r="B1328" s="79"/>
      <c r="C1328" s="80" t="s">
        <v>907</v>
      </c>
      <c r="D1328" s="80"/>
      <c r="E1328" s="80"/>
      <c r="F1328" s="80"/>
      <c r="G1328" s="80"/>
      <c r="H1328" s="80"/>
      <c r="I1328" s="63"/>
      <c r="J1328" s="74"/>
      <c r="K1328" s="61"/>
      <c r="L1328" s="63">
        <f>SUMIF(CD41:CD1323, 3, BD41:BD1323)</f>
        <v>0</v>
      </c>
    </row>
    <row r="1329" spans="1:12" hidden="1" x14ac:dyDescent="0.2"/>
    <row r="1330" spans="1:12" ht="15" hidden="1" x14ac:dyDescent="0.2">
      <c r="A1330" s="81"/>
      <c r="B1330" s="82"/>
      <c r="C1330" s="83" t="s">
        <v>1001</v>
      </c>
      <c r="D1330" s="83"/>
      <c r="E1330" s="83"/>
      <c r="F1330" s="83"/>
      <c r="G1330" s="83"/>
      <c r="H1330" s="83"/>
      <c r="I1330" s="66"/>
      <c r="J1330" s="81"/>
      <c r="K1330" s="84"/>
      <c r="L1330" s="66">
        <f>L1336+L1351+L1352+L1332+L1333</f>
        <v>0</v>
      </c>
    </row>
    <row r="1331" spans="1:12" ht="14.25" hidden="1" x14ac:dyDescent="0.2">
      <c r="A1331" s="74"/>
      <c r="B1331" s="79"/>
      <c r="C1331" s="85" t="s">
        <v>892</v>
      </c>
      <c r="D1331" s="80"/>
      <c r="E1331" s="80"/>
      <c r="F1331" s="80"/>
      <c r="G1331" s="80"/>
      <c r="H1331" s="80"/>
      <c r="I1331" s="63"/>
      <c r="J1331" s="74"/>
      <c r="K1331" s="61"/>
      <c r="L1331" s="63"/>
    </row>
    <row r="1332" spans="1:12" ht="14.25" hidden="1" x14ac:dyDescent="0.2">
      <c r="A1332" s="74"/>
      <c r="B1332" s="79"/>
      <c r="C1332" s="80" t="s">
        <v>1002</v>
      </c>
      <c r="D1332" s="80"/>
      <c r="E1332" s="80"/>
      <c r="F1332" s="80"/>
      <c r="G1332" s="80"/>
      <c r="H1332" s="80"/>
      <c r="I1332" s="63"/>
      <c r="J1332" s="74"/>
      <c r="K1332" s="61"/>
      <c r="L1332" s="63"/>
    </row>
    <row r="1333" spans="1:12" ht="14.25" hidden="1" x14ac:dyDescent="0.2">
      <c r="A1333" s="74"/>
      <c r="B1333" s="79"/>
      <c r="C1333" s="80" t="s">
        <v>1003</v>
      </c>
      <c r="D1333" s="80"/>
      <c r="E1333" s="80"/>
      <c r="F1333" s="80"/>
      <c r="G1333" s="80"/>
      <c r="H1333" s="80"/>
      <c r="I1333" s="63"/>
      <c r="J1333" s="74"/>
      <c r="K1333" s="61"/>
      <c r="L1333" s="63">
        <f>SUM(BO41:BO1328)</f>
        <v>0</v>
      </c>
    </row>
    <row r="1334" spans="1:12" ht="14.25" hidden="1" x14ac:dyDescent="0.2">
      <c r="A1334" s="74"/>
      <c r="B1334" s="79"/>
      <c r="C1334" s="80" t="s">
        <v>1004</v>
      </c>
      <c r="D1334" s="80"/>
      <c r="E1334" s="80"/>
      <c r="F1334" s="80"/>
      <c r="G1334" s="80"/>
      <c r="H1334" s="80"/>
      <c r="I1334" s="63"/>
      <c r="J1334" s="74"/>
      <c r="K1334" s="61"/>
      <c r="L1334" s="63">
        <f>L1336+L1351+L1352</f>
        <v>0</v>
      </c>
    </row>
    <row r="1335" spans="1:12" ht="14.25" hidden="1" x14ac:dyDescent="0.2">
      <c r="A1335" s="74"/>
      <c r="B1335" s="79"/>
      <c r="C1335" s="85" t="s">
        <v>892</v>
      </c>
      <c r="D1335" s="80"/>
      <c r="E1335" s="80"/>
      <c r="F1335" s="80"/>
      <c r="G1335" s="80"/>
      <c r="H1335" s="80"/>
      <c r="I1335" s="63"/>
      <c r="J1335" s="74"/>
      <c r="K1335" s="61"/>
      <c r="L1335" s="63"/>
    </row>
    <row r="1336" spans="1:12" ht="14.25" hidden="1" x14ac:dyDescent="0.2">
      <c r="A1336" s="74"/>
      <c r="B1336" s="79"/>
      <c r="C1336" s="80" t="s">
        <v>994</v>
      </c>
      <c r="D1336" s="80"/>
      <c r="E1336" s="80"/>
      <c r="F1336" s="80"/>
      <c r="G1336" s="80"/>
      <c r="H1336" s="80"/>
      <c r="I1336" s="63"/>
      <c r="J1336" s="74"/>
      <c r="K1336" s="61"/>
      <c r="L1336" s="63">
        <f>L1338+L1339+L1345+L1349</f>
        <v>0</v>
      </c>
    </row>
    <row r="1337" spans="1:12" ht="14.25" hidden="1" x14ac:dyDescent="0.2">
      <c r="A1337" s="74"/>
      <c r="B1337" s="79"/>
      <c r="C1337" s="85" t="s">
        <v>892</v>
      </c>
      <c r="D1337" s="80"/>
      <c r="E1337" s="80"/>
      <c r="F1337" s="80"/>
      <c r="G1337" s="80"/>
      <c r="H1337" s="80"/>
      <c r="I1337" s="63"/>
      <c r="J1337" s="74"/>
      <c r="K1337" s="61"/>
      <c r="L1337" s="63"/>
    </row>
    <row r="1338" spans="1:12" ht="14.25" hidden="1" x14ac:dyDescent="0.2">
      <c r="A1338" s="74"/>
      <c r="B1338" s="79"/>
      <c r="C1338" s="80" t="s">
        <v>995</v>
      </c>
      <c r="D1338" s="80"/>
      <c r="E1338" s="80"/>
      <c r="F1338" s="80"/>
      <c r="G1338" s="80"/>
      <c r="H1338" s="80"/>
      <c r="I1338" s="63"/>
      <c r="J1338" s="74"/>
      <c r="K1338" s="61"/>
      <c r="L1338" s="63">
        <f>SUMIF(CD41:CD1328, 4, AR41:AR1328)</f>
        <v>0</v>
      </c>
    </row>
    <row r="1339" spans="1:12" ht="14.25" hidden="1" x14ac:dyDescent="0.2">
      <c r="A1339" s="74"/>
      <c r="B1339" s="79"/>
      <c r="C1339" s="80" t="s">
        <v>894</v>
      </c>
      <c r="D1339" s="80"/>
      <c r="E1339" s="80"/>
      <c r="F1339" s="80"/>
      <c r="G1339" s="80"/>
      <c r="H1339" s="80"/>
      <c r="I1339" s="63"/>
      <c r="J1339" s="74"/>
      <c r="K1339" s="61"/>
      <c r="L1339" s="63">
        <f>L1341+L1344+L1343</f>
        <v>0</v>
      </c>
    </row>
    <row r="1340" spans="1:12" ht="14.25" hidden="1" x14ac:dyDescent="0.2">
      <c r="A1340" s="74"/>
      <c r="B1340" s="79"/>
      <c r="C1340" s="85" t="s">
        <v>895</v>
      </c>
      <c r="D1340" s="80"/>
      <c r="E1340" s="80"/>
      <c r="F1340" s="80"/>
      <c r="G1340" s="80"/>
      <c r="H1340" s="80"/>
      <c r="I1340" s="63"/>
      <c r="J1340" s="74"/>
      <c r="K1340" s="61"/>
      <c r="L1340" s="63"/>
    </row>
    <row r="1341" spans="1:12" ht="14.25" hidden="1" x14ac:dyDescent="0.2">
      <c r="A1341" s="74"/>
      <c r="B1341" s="79"/>
      <c r="C1341" s="80" t="s">
        <v>894</v>
      </c>
      <c r="D1341" s="80"/>
      <c r="E1341" s="80"/>
      <c r="F1341" s="80"/>
      <c r="G1341" s="80"/>
      <c r="H1341" s="80"/>
      <c r="I1341" s="63"/>
      <c r="J1341" s="74"/>
      <c r="K1341" s="61"/>
      <c r="L1341" s="63">
        <f>SUMIF(CD41:CD1328, 4, AO41:AO1328)</f>
        <v>0</v>
      </c>
    </row>
    <row r="1342" spans="1:12" ht="14.25" hidden="1" x14ac:dyDescent="0.2">
      <c r="A1342" s="74"/>
      <c r="B1342" s="79"/>
      <c r="C1342" s="85" t="s">
        <v>896</v>
      </c>
      <c r="D1342" s="80"/>
      <c r="E1342" s="80"/>
      <c r="F1342" s="80"/>
      <c r="G1342" s="80"/>
      <c r="H1342" s="80"/>
      <c r="I1342" s="63"/>
      <c r="J1342" s="74"/>
      <c r="K1342" s="61"/>
      <c r="L1342" s="63"/>
    </row>
    <row r="1343" spans="1:12" ht="14.25" hidden="1" x14ac:dyDescent="0.2">
      <c r="A1343" s="74"/>
      <c r="B1343" s="79"/>
      <c r="C1343" s="80" t="s">
        <v>916</v>
      </c>
      <c r="D1343" s="80"/>
      <c r="E1343" s="80"/>
      <c r="F1343" s="80"/>
      <c r="G1343" s="80"/>
      <c r="H1343" s="80"/>
      <c r="I1343" s="63"/>
      <c r="J1343" s="74"/>
      <c r="K1343" s="61"/>
      <c r="L1343" s="63">
        <f>SUMIF(CD41:CD1328, 4, AT41:AT1328)</f>
        <v>0</v>
      </c>
    </row>
    <row r="1344" spans="1:12" ht="14.25" hidden="1" x14ac:dyDescent="0.2">
      <c r="A1344" s="74"/>
      <c r="B1344" s="79"/>
      <c r="C1344" s="80" t="s">
        <v>897</v>
      </c>
      <c r="D1344" s="80"/>
      <c r="E1344" s="80"/>
      <c r="F1344" s="80"/>
      <c r="G1344" s="80"/>
      <c r="H1344" s="80"/>
      <c r="I1344" s="63"/>
      <c r="J1344" s="74"/>
      <c r="K1344" s="61"/>
      <c r="L1344" s="63">
        <f>SUMIF(CD41:CD1328, 4, AV41:AV1328)</f>
        <v>0</v>
      </c>
    </row>
    <row r="1345" spans="1:12" ht="14.25" hidden="1" x14ac:dyDescent="0.2">
      <c r="A1345" s="74"/>
      <c r="B1345" s="79"/>
      <c r="C1345" s="80" t="s">
        <v>898</v>
      </c>
      <c r="D1345" s="80"/>
      <c r="E1345" s="80"/>
      <c r="F1345" s="80"/>
      <c r="G1345" s="80"/>
      <c r="H1345" s="80"/>
      <c r="I1345" s="63"/>
      <c r="J1345" s="74"/>
      <c r="K1345" s="61"/>
      <c r="L1345" s="63">
        <f>L1347+L1348</f>
        <v>0</v>
      </c>
    </row>
    <row r="1346" spans="1:12" ht="14.25" hidden="1" x14ac:dyDescent="0.2">
      <c r="A1346" s="74"/>
      <c r="B1346" s="79"/>
      <c r="C1346" s="85" t="s">
        <v>895</v>
      </c>
      <c r="D1346" s="80"/>
      <c r="E1346" s="80"/>
      <c r="F1346" s="80"/>
      <c r="G1346" s="80"/>
      <c r="H1346" s="80"/>
      <c r="I1346" s="63"/>
      <c r="J1346" s="74"/>
      <c r="K1346" s="61"/>
      <c r="L1346" s="63"/>
    </row>
    <row r="1347" spans="1:12" ht="14.25" hidden="1" x14ac:dyDescent="0.2">
      <c r="A1347" s="74"/>
      <c r="B1347" s="79"/>
      <c r="C1347" s="80" t="s">
        <v>899</v>
      </c>
      <c r="D1347" s="80"/>
      <c r="E1347" s="80"/>
      <c r="F1347" s="80"/>
      <c r="G1347" s="80"/>
      <c r="H1347" s="80"/>
      <c r="I1347" s="63"/>
      <c r="J1347" s="74"/>
      <c r="K1347" s="61"/>
      <c r="L1347" s="63">
        <f>SUMIF(CD41:CD1328, 4, AW41:AW1328)-SUMIF(CD41:CD1328, 4, BK41:BK1328)</f>
        <v>0</v>
      </c>
    </row>
    <row r="1348" spans="1:12" ht="14.25" hidden="1" x14ac:dyDescent="0.2">
      <c r="A1348" s="74"/>
      <c r="B1348" s="79"/>
      <c r="C1348" s="80" t="s">
        <v>900</v>
      </c>
      <c r="D1348" s="80"/>
      <c r="E1348" s="80"/>
      <c r="F1348" s="80"/>
      <c r="G1348" s="80"/>
      <c r="H1348" s="80"/>
      <c r="I1348" s="63"/>
      <c r="J1348" s="74"/>
      <c r="K1348" s="61"/>
      <c r="L1348" s="63">
        <f>SUMIF(CD41:CD1328, 4, BC41:BC1328)</f>
        <v>0</v>
      </c>
    </row>
    <row r="1349" spans="1:12" ht="14.25" hidden="1" x14ac:dyDescent="0.2">
      <c r="A1349" s="74"/>
      <c r="B1349" s="79"/>
      <c r="C1349" s="80" t="s">
        <v>901</v>
      </c>
      <c r="D1349" s="80"/>
      <c r="E1349" s="80"/>
      <c r="F1349" s="80"/>
      <c r="G1349" s="80"/>
      <c r="H1349" s="80"/>
      <c r="I1349" s="63"/>
      <c r="J1349" s="74"/>
      <c r="K1349" s="61"/>
      <c r="L1349" s="63">
        <f>SUMIF(CD41:CD1328, 4, BB41:BB1328)</f>
        <v>0</v>
      </c>
    </row>
    <row r="1350" spans="1:12" ht="14.25" hidden="1" x14ac:dyDescent="0.2">
      <c r="A1350" s="74"/>
      <c r="B1350" s="79"/>
      <c r="C1350" s="80" t="s">
        <v>996</v>
      </c>
      <c r="D1350" s="80"/>
      <c r="E1350" s="80"/>
      <c r="F1350" s="80"/>
      <c r="G1350" s="80"/>
      <c r="H1350" s="80"/>
      <c r="I1350" s="63"/>
      <c r="J1350" s="74"/>
      <c r="K1350" s="61"/>
      <c r="L1350" s="63">
        <f>SUMIF(CD41:CD1328, 4, AR41:AR1328)+SUMIF(CD41:CD1328, 4, AT41:AT1328)+SUMIF(CD41:CD1328, 4, AV41:AV1328)</f>
        <v>0</v>
      </c>
    </row>
    <row r="1351" spans="1:12" ht="14.25" hidden="1" x14ac:dyDescent="0.2">
      <c r="A1351" s="74"/>
      <c r="B1351" s="79"/>
      <c r="C1351" s="80" t="s">
        <v>997</v>
      </c>
      <c r="D1351" s="80"/>
      <c r="E1351" s="80"/>
      <c r="F1351" s="80"/>
      <c r="G1351" s="80"/>
      <c r="H1351" s="80"/>
      <c r="I1351" s="63"/>
      <c r="J1351" s="74"/>
      <c r="K1351" s="61"/>
      <c r="L1351" s="63">
        <f>SUMIF(CD41:CD1328, 4, AZ41:AZ1328)</f>
        <v>0</v>
      </c>
    </row>
    <row r="1352" spans="1:12" ht="14.25" hidden="1" x14ac:dyDescent="0.2">
      <c r="A1352" s="74"/>
      <c r="B1352" s="79"/>
      <c r="C1352" s="80" t="s">
        <v>998</v>
      </c>
      <c r="D1352" s="80"/>
      <c r="E1352" s="80"/>
      <c r="F1352" s="80"/>
      <c r="G1352" s="80"/>
      <c r="H1352" s="80"/>
      <c r="I1352" s="63"/>
      <c r="J1352" s="74"/>
      <c r="K1352" s="61"/>
      <c r="L1352" s="63">
        <f>SUMIF(CD41:CD1328, 4, BA41:BA1328)</f>
        <v>0</v>
      </c>
    </row>
    <row r="1354" spans="1:12" ht="15" x14ac:dyDescent="0.2">
      <c r="A1354" s="81"/>
      <c r="B1354" s="82"/>
      <c r="C1354" s="83" t="s">
        <v>1005</v>
      </c>
      <c r="D1354" s="83"/>
      <c r="E1354" s="83"/>
      <c r="F1354" s="83"/>
      <c r="G1354" s="83"/>
      <c r="H1354" s="83"/>
      <c r="I1354" s="66"/>
      <c r="J1354" s="81"/>
      <c r="K1354" s="84"/>
      <c r="L1354" s="66">
        <f>L1285+L1305+L1325+L1330</f>
        <v>8111434.2199999988</v>
      </c>
    </row>
    <row r="1355" spans="1:12" ht="14.25" x14ac:dyDescent="0.2">
      <c r="A1355" s="74"/>
      <c r="B1355" s="79"/>
      <c r="C1355" s="85" t="s">
        <v>892</v>
      </c>
      <c r="D1355" s="80"/>
      <c r="E1355" s="80"/>
      <c r="F1355" s="80"/>
      <c r="G1355" s="80"/>
      <c r="H1355" s="80"/>
      <c r="I1355" s="63"/>
      <c r="J1355" s="74"/>
      <c r="K1355" s="61"/>
      <c r="L1355" s="63"/>
    </row>
    <row r="1356" spans="1:12" ht="14.25" x14ac:dyDescent="0.2">
      <c r="A1356" s="74"/>
      <c r="B1356" s="79"/>
      <c r="C1356" s="80" t="s">
        <v>994</v>
      </c>
      <c r="D1356" s="80"/>
      <c r="E1356" s="80"/>
      <c r="F1356" s="80"/>
      <c r="G1356" s="80"/>
      <c r="H1356" s="80"/>
      <c r="I1356" s="63"/>
      <c r="J1356" s="74"/>
      <c r="K1356" s="61"/>
      <c r="L1356" s="63">
        <f>L1358+L1359+L1365+L1369</f>
        <v>6658836.4199999981</v>
      </c>
    </row>
    <row r="1357" spans="1:12" ht="14.25" x14ac:dyDescent="0.2">
      <c r="A1357" s="74"/>
      <c r="B1357" s="79"/>
      <c r="C1357" s="85" t="s">
        <v>892</v>
      </c>
      <c r="D1357" s="80"/>
      <c r="E1357" s="80"/>
      <c r="F1357" s="80"/>
      <c r="G1357" s="80"/>
      <c r="H1357" s="80"/>
      <c r="I1357" s="63"/>
      <c r="J1357" s="74"/>
      <c r="K1357" s="61"/>
      <c r="L1357" s="63"/>
    </row>
    <row r="1358" spans="1:12" ht="14.25" x14ac:dyDescent="0.2">
      <c r="A1358" s="74"/>
      <c r="B1358" s="79"/>
      <c r="C1358" s="80" t="s">
        <v>995</v>
      </c>
      <c r="D1358" s="80"/>
      <c r="E1358" s="80"/>
      <c r="F1358" s="80"/>
      <c r="G1358" s="80"/>
      <c r="H1358" s="80"/>
      <c r="I1358" s="63"/>
      <c r="J1358" s="74"/>
      <c r="K1358" s="61"/>
      <c r="L1358" s="63">
        <f>SUM(AR41:AR1352)</f>
        <v>682489.92</v>
      </c>
    </row>
    <row r="1359" spans="1:12" ht="14.25" hidden="1" x14ac:dyDescent="0.2">
      <c r="A1359" s="74"/>
      <c r="B1359" s="79"/>
      <c r="C1359" s="80" t="s">
        <v>894</v>
      </c>
      <c r="D1359" s="80"/>
      <c r="E1359" s="80"/>
      <c r="F1359" s="80"/>
      <c r="G1359" s="80"/>
      <c r="H1359" s="80"/>
      <c r="I1359" s="63"/>
      <c r="J1359" s="74"/>
      <c r="K1359" s="61"/>
      <c r="L1359" s="63">
        <f>L1361+L1364+L1363</f>
        <v>667175.51</v>
      </c>
    </row>
    <row r="1360" spans="1:12" ht="14.25" hidden="1" x14ac:dyDescent="0.2">
      <c r="A1360" s="74"/>
      <c r="B1360" s="79"/>
      <c r="C1360" s="85" t="s">
        <v>895</v>
      </c>
      <c r="D1360" s="80"/>
      <c r="E1360" s="80"/>
      <c r="F1360" s="80"/>
      <c r="G1360" s="80"/>
      <c r="H1360" s="80"/>
      <c r="I1360" s="63"/>
      <c r="J1360" s="74"/>
      <c r="K1360" s="61"/>
      <c r="L1360" s="63"/>
    </row>
    <row r="1361" spans="1:12" ht="14.25" x14ac:dyDescent="0.2">
      <c r="A1361" s="74"/>
      <c r="B1361" s="79"/>
      <c r="C1361" s="80" t="s">
        <v>894</v>
      </c>
      <c r="D1361" s="80"/>
      <c r="E1361" s="80"/>
      <c r="F1361" s="80"/>
      <c r="G1361" s="80"/>
      <c r="H1361" s="80"/>
      <c r="I1361" s="63"/>
      <c r="J1361" s="74"/>
      <c r="K1361" s="61"/>
      <c r="L1361" s="63">
        <f>SUM(AO41:AO1352)</f>
        <v>431376.94</v>
      </c>
    </row>
    <row r="1362" spans="1:12" ht="14.25" hidden="1" x14ac:dyDescent="0.2">
      <c r="A1362" s="74"/>
      <c r="B1362" s="79"/>
      <c r="C1362" s="85" t="s">
        <v>896</v>
      </c>
      <c r="D1362" s="80"/>
      <c r="E1362" s="80"/>
      <c r="F1362" s="80"/>
      <c r="G1362" s="80"/>
      <c r="H1362" s="80"/>
      <c r="I1362" s="63"/>
      <c r="J1362" s="74"/>
      <c r="K1362" s="61"/>
      <c r="L1362" s="63"/>
    </row>
    <row r="1363" spans="1:12" ht="14.25" x14ac:dyDescent="0.2">
      <c r="A1363" s="74"/>
      <c r="B1363" s="79"/>
      <c r="C1363" s="80" t="s">
        <v>916</v>
      </c>
      <c r="D1363" s="80"/>
      <c r="E1363" s="80"/>
      <c r="F1363" s="80"/>
      <c r="G1363" s="80"/>
      <c r="H1363" s="80"/>
      <c r="I1363" s="63"/>
      <c r="J1363" s="74"/>
      <c r="K1363" s="61"/>
      <c r="L1363" s="63">
        <f>SUM(AT41:AT1352)</f>
        <v>235798.57</v>
      </c>
    </row>
    <row r="1364" spans="1:12" ht="14.25" hidden="1" x14ac:dyDescent="0.2">
      <c r="A1364" s="74"/>
      <c r="B1364" s="79"/>
      <c r="C1364" s="80" t="s">
        <v>897</v>
      </c>
      <c r="D1364" s="80"/>
      <c r="E1364" s="80"/>
      <c r="F1364" s="80"/>
      <c r="G1364" s="80"/>
      <c r="H1364" s="80"/>
      <c r="I1364" s="63"/>
      <c r="J1364" s="74"/>
      <c r="K1364" s="61"/>
      <c r="L1364" s="63">
        <f>SUM(AV41:AV1352)</f>
        <v>0</v>
      </c>
    </row>
    <row r="1365" spans="1:12" ht="14.25" x14ac:dyDescent="0.2">
      <c r="A1365" s="74"/>
      <c r="B1365" s="79"/>
      <c r="C1365" s="80" t="s">
        <v>898</v>
      </c>
      <c r="D1365" s="80"/>
      <c r="E1365" s="80"/>
      <c r="F1365" s="80"/>
      <c r="G1365" s="80"/>
      <c r="H1365" s="80"/>
      <c r="I1365" s="63"/>
      <c r="J1365" s="74"/>
      <c r="K1365" s="61"/>
      <c r="L1365" s="63">
        <f>L1367+L1368</f>
        <v>5198614.4799999986</v>
      </c>
    </row>
    <row r="1366" spans="1:12" ht="14.25" x14ac:dyDescent="0.2">
      <c r="A1366" s="74"/>
      <c r="B1366" s="79"/>
      <c r="C1366" s="85" t="s">
        <v>895</v>
      </c>
      <c r="D1366" s="80"/>
      <c r="E1366" s="80"/>
      <c r="F1366" s="80"/>
      <c r="G1366" s="80"/>
      <c r="H1366" s="80"/>
      <c r="I1366" s="63"/>
      <c r="J1366" s="74"/>
      <c r="K1366" s="61"/>
      <c r="L1366" s="63"/>
    </row>
    <row r="1367" spans="1:12" ht="14.25" x14ac:dyDescent="0.2">
      <c r="A1367" s="74"/>
      <c r="B1367" s="79"/>
      <c r="C1367" s="80" t="s">
        <v>899</v>
      </c>
      <c r="D1367" s="80"/>
      <c r="E1367" s="80"/>
      <c r="F1367" s="80"/>
      <c r="G1367" s="80"/>
      <c r="H1367" s="80"/>
      <c r="I1367" s="63"/>
      <c r="J1367" s="74"/>
      <c r="K1367" s="61"/>
      <c r="L1367" s="63">
        <f>SUM(AW41:AW1352)-SUM(BK41:BK1352)</f>
        <v>5198614.4799999986</v>
      </c>
    </row>
    <row r="1368" spans="1:12" ht="14.25" hidden="1" x14ac:dyDescent="0.2">
      <c r="A1368" s="74"/>
      <c r="B1368" s="79"/>
      <c r="C1368" s="80" t="s">
        <v>900</v>
      </c>
      <c r="D1368" s="80"/>
      <c r="E1368" s="80"/>
      <c r="F1368" s="80"/>
      <c r="G1368" s="80"/>
      <c r="H1368" s="80"/>
      <c r="I1368" s="63"/>
      <c r="J1368" s="74"/>
      <c r="K1368" s="61"/>
      <c r="L1368" s="63">
        <f>SUM(BC41:BC1352)</f>
        <v>0</v>
      </c>
    </row>
    <row r="1369" spans="1:12" ht="14.25" x14ac:dyDescent="0.2">
      <c r="A1369" s="74"/>
      <c r="B1369" s="79"/>
      <c r="C1369" s="80" t="s">
        <v>901</v>
      </c>
      <c r="D1369" s="80"/>
      <c r="E1369" s="80"/>
      <c r="F1369" s="80"/>
      <c r="G1369" s="80"/>
      <c r="H1369" s="80"/>
      <c r="I1369" s="63"/>
      <c r="J1369" s="74"/>
      <c r="K1369" s="61"/>
      <c r="L1369" s="63">
        <f>SUM(BB41:BB1352)</f>
        <v>110556.51</v>
      </c>
    </row>
    <row r="1370" spans="1:12" ht="14.25" x14ac:dyDescent="0.2">
      <c r="A1370" s="74"/>
      <c r="B1370" s="79"/>
      <c r="C1370" s="80" t="s">
        <v>902</v>
      </c>
      <c r="D1370" s="80"/>
      <c r="E1370" s="80"/>
      <c r="F1370" s="80"/>
      <c r="G1370" s="80"/>
      <c r="H1370" s="80"/>
      <c r="I1370" s="63"/>
      <c r="J1370" s="74"/>
      <c r="K1370" s="61"/>
      <c r="L1370" s="63">
        <f>SUM(AR41:AR1352)+SUM(AT41:AT1352)+SUM(AV41:AV1352)</f>
        <v>918288.49</v>
      </c>
    </row>
    <row r="1371" spans="1:12" ht="14.25" x14ac:dyDescent="0.2">
      <c r="A1371" s="74"/>
      <c r="B1371" s="79"/>
      <c r="C1371" s="80" t="s">
        <v>903</v>
      </c>
      <c r="D1371" s="80"/>
      <c r="E1371" s="80"/>
      <c r="F1371" s="80"/>
      <c r="G1371" s="80"/>
      <c r="H1371" s="80"/>
      <c r="I1371" s="63"/>
      <c r="J1371" s="74"/>
      <c r="K1371" s="61"/>
      <c r="L1371" s="63">
        <f>SUM(AZ41:AZ1352)</f>
        <v>918590.3600000001</v>
      </c>
    </row>
    <row r="1372" spans="1:12" ht="14.25" x14ac:dyDescent="0.2">
      <c r="A1372" s="74"/>
      <c r="B1372" s="79"/>
      <c r="C1372" s="80" t="s">
        <v>904</v>
      </c>
      <c r="D1372" s="80"/>
      <c r="E1372" s="80"/>
      <c r="F1372" s="80"/>
      <c r="G1372" s="80"/>
      <c r="H1372" s="80"/>
      <c r="I1372" s="63"/>
      <c r="J1372" s="74"/>
      <c r="K1372" s="61"/>
      <c r="L1372" s="63">
        <f>SUM(BA41:BA1352)</f>
        <v>534007.43999999983</v>
      </c>
    </row>
    <row r="1373" spans="1:12" ht="14.25" hidden="1" x14ac:dyDescent="0.2">
      <c r="A1373" s="74"/>
      <c r="B1373" s="79"/>
      <c r="C1373" s="80" t="s">
        <v>1006</v>
      </c>
      <c r="D1373" s="80"/>
      <c r="E1373" s="80"/>
      <c r="F1373" s="80"/>
      <c r="G1373" s="80"/>
      <c r="H1373" s="80"/>
      <c r="I1373" s="63"/>
      <c r="J1373" s="74"/>
      <c r="K1373" s="61"/>
      <c r="L1373" s="63">
        <f>L1375+L1376</f>
        <v>0</v>
      </c>
    </row>
    <row r="1374" spans="1:12" ht="14.25" hidden="1" x14ac:dyDescent="0.2">
      <c r="A1374" s="74"/>
      <c r="B1374" s="79"/>
      <c r="C1374" s="85" t="s">
        <v>892</v>
      </c>
      <c r="D1374" s="80"/>
      <c r="E1374" s="80"/>
      <c r="F1374" s="80"/>
      <c r="G1374" s="80"/>
      <c r="H1374" s="80"/>
      <c r="I1374" s="63"/>
      <c r="J1374" s="74"/>
      <c r="K1374" s="61"/>
      <c r="L1374" s="63"/>
    </row>
    <row r="1375" spans="1:12" ht="14.25" hidden="1" x14ac:dyDescent="0.2">
      <c r="A1375" s="74"/>
      <c r="B1375" s="79"/>
      <c r="C1375" s="80" t="s">
        <v>906</v>
      </c>
      <c r="D1375" s="80"/>
      <c r="E1375" s="80"/>
      <c r="F1375" s="80"/>
      <c r="G1375" s="80"/>
      <c r="H1375" s="80"/>
      <c r="I1375" s="63"/>
      <c r="J1375" s="74"/>
      <c r="K1375" s="61"/>
      <c r="L1375" s="63">
        <f>SUM(BK41:BK1352)</f>
        <v>0</v>
      </c>
    </row>
    <row r="1376" spans="1:12" ht="14.25" hidden="1" x14ac:dyDescent="0.2">
      <c r="A1376" s="74"/>
      <c r="B1376" s="79"/>
      <c r="C1376" s="80" t="s">
        <v>907</v>
      </c>
      <c r="D1376" s="80"/>
      <c r="E1376" s="80"/>
      <c r="F1376" s="80"/>
      <c r="G1376" s="80"/>
      <c r="H1376" s="80"/>
      <c r="I1376" s="63"/>
      <c r="J1376" s="74"/>
      <c r="K1376" s="61"/>
      <c r="L1376" s="63">
        <f>SUM(BD41:BD1352)</f>
        <v>0</v>
      </c>
    </row>
    <row r="1377" spans="1:98" ht="14.25" hidden="1" x14ac:dyDescent="0.2">
      <c r="A1377" s="74"/>
      <c r="B1377" s="79"/>
      <c r="C1377" s="80" t="s">
        <v>1007</v>
      </c>
      <c r="D1377" s="80"/>
      <c r="E1377" s="80"/>
      <c r="F1377" s="80"/>
      <c r="G1377" s="80"/>
      <c r="H1377" s="80"/>
      <c r="I1377" s="63"/>
      <c r="J1377" s="74"/>
      <c r="K1377" s="61"/>
      <c r="L1377" s="63">
        <f>L1330</f>
        <v>0</v>
      </c>
    </row>
    <row r="1378" spans="1:98" ht="14.25" x14ac:dyDescent="0.2">
      <c r="A1378" s="74"/>
      <c r="B1378" s="79"/>
      <c r="C1378" s="83" t="s">
        <v>911</v>
      </c>
      <c r="D1378" s="80"/>
      <c r="E1378" s="80"/>
      <c r="F1378" s="80"/>
      <c r="G1378" s="80"/>
      <c r="H1378" s="80"/>
      <c r="I1378" s="63"/>
      <c r="J1378" s="74"/>
      <c r="K1378" s="61"/>
      <c r="L1378" s="63"/>
    </row>
    <row r="1379" spans="1:98" ht="14.25" hidden="1" x14ac:dyDescent="0.2">
      <c r="A1379" s="74"/>
      <c r="B1379" s="79"/>
      <c r="C1379" s="80" t="s">
        <v>912</v>
      </c>
      <c r="D1379" s="80"/>
      <c r="E1379" s="80"/>
      <c r="F1379" s="80"/>
      <c r="G1379" s="80"/>
      <c r="H1379" s="80"/>
      <c r="I1379" s="63"/>
      <c r="J1379" s="74"/>
      <c r="K1379" s="61"/>
      <c r="L1379" s="63">
        <f>SUM(AX41:AX1352)</f>
        <v>0</v>
      </c>
    </row>
    <row r="1380" spans="1:98" ht="14.25" hidden="1" x14ac:dyDescent="0.2">
      <c r="A1380" s="74"/>
      <c r="B1380" s="79"/>
      <c r="C1380" s="80" t="s">
        <v>913</v>
      </c>
      <c r="D1380" s="80"/>
      <c r="E1380" s="80"/>
      <c r="F1380" s="80"/>
      <c r="G1380" s="80"/>
      <c r="H1380" s="80"/>
      <c r="I1380" s="63"/>
      <c r="J1380" s="74"/>
      <c r="K1380" s="61"/>
      <c r="L1380" s="63">
        <f>SUM(AY41:AY1352)</f>
        <v>0</v>
      </c>
    </row>
    <row r="1381" spans="1:98" ht="14.25" x14ac:dyDescent="0.2">
      <c r="A1381" s="74"/>
      <c r="B1381" s="79"/>
      <c r="C1381" s="80" t="s">
        <v>914</v>
      </c>
      <c r="D1381" s="80"/>
      <c r="E1381" s="80"/>
      <c r="F1381" s="86"/>
      <c r="G1381" s="65">
        <f>Source!F499</f>
        <v>1489.1051259999999</v>
      </c>
      <c r="H1381" s="74"/>
      <c r="I1381" s="74"/>
      <c r="J1381" s="74"/>
      <c r="K1381" s="74"/>
      <c r="L1381" s="74"/>
    </row>
    <row r="1382" spans="1:98" ht="14.25" x14ac:dyDescent="0.2">
      <c r="A1382" s="74"/>
      <c r="B1382" s="79"/>
      <c r="C1382" s="80" t="s">
        <v>915</v>
      </c>
      <c r="D1382" s="80"/>
      <c r="E1382" s="80"/>
      <c r="F1382" s="86"/>
      <c r="G1382" s="65">
        <f>Source!F500</f>
        <v>461.06005599999997</v>
      </c>
      <c r="H1382" s="74"/>
      <c r="I1382" s="74"/>
      <c r="J1382" s="74"/>
      <c r="K1382" s="74"/>
      <c r="L1382" s="74"/>
    </row>
    <row r="1384" spans="1:98" ht="15" x14ac:dyDescent="0.25">
      <c r="C1384" s="98" t="str">
        <f>Source!H506</f>
        <v>материальные ресурсы, отсутствующие в ФРСН</v>
      </c>
      <c r="D1384" s="98"/>
      <c r="E1384" s="98"/>
      <c r="F1384" s="98"/>
      <c r="G1384" s="98"/>
      <c r="H1384" s="98"/>
      <c r="I1384" s="98"/>
      <c r="J1384" s="98"/>
      <c r="K1384" s="98"/>
      <c r="L1384" s="99">
        <f>IF(Source!Y506=0, "", Source!Y506)</f>
        <v>4880415.49</v>
      </c>
    </row>
    <row r="1385" spans="1:98" ht="15" x14ac:dyDescent="0.25">
      <c r="C1385" s="98" t="str">
        <f>Source!H507</f>
        <v>в т.ч. по статьям затрат ОЗП,ЗПМ,НР и СП с учетом ИЦП на 2,3,4 кв.2024 г.и ИЦП на 2025 г.-1,0785</v>
      </c>
      <c r="D1385" s="98"/>
      <c r="E1385" s="98"/>
      <c r="F1385" s="98"/>
      <c r="G1385" s="98"/>
      <c r="H1385" s="98"/>
      <c r="I1385" s="98"/>
      <c r="J1385" s="98"/>
      <c r="K1385" s="98"/>
      <c r="L1385" s="99">
        <f>IF(Source!Y507=0, "", Source!Y507)</f>
        <v>2557000.86</v>
      </c>
    </row>
    <row r="1386" spans="1:98" ht="15" x14ac:dyDescent="0.25">
      <c r="C1386" s="98" t="str">
        <f>Source!H508</f>
        <v>стоимость материалов ,учтенных расценками и взятых из ФРСН,ЭМиМ+перевозка с учетом УЦП на 2,3,4 кв 2024 г и ЦЦП на 2025 г. -1,0927</v>
      </c>
      <c r="D1386" s="98"/>
      <c r="E1386" s="98"/>
      <c r="F1386" s="98"/>
      <c r="G1386" s="98"/>
      <c r="H1386" s="98"/>
      <c r="I1386" s="98"/>
      <c r="J1386" s="98"/>
      <c r="K1386" s="98"/>
      <c r="L1386" s="99">
        <f>IF(Source!Y508=0, "", Source!Y508)</f>
        <v>1044432.01</v>
      </c>
      <c r="CT1386" s="94" t="s">
        <v>516</v>
      </c>
    </row>
    <row r="1387" spans="1:98" ht="15" x14ac:dyDescent="0.25">
      <c r="C1387" s="98" t="str">
        <f>Source!H509</f>
        <v>стоимость материалов ,отсутсвующих в ФРСН с учетом ИЦП на 3,4 кв 2024 г. и ИЦП на 2025 г. -1,0634</v>
      </c>
      <c r="D1387" s="98"/>
      <c r="E1387" s="98"/>
      <c r="F1387" s="98"/>
      <c r="G1387" s="98"/>
      <c r="H1387" s="98"/>
      <c r="I1387" s="98"/>
      <c r="J1387" s="98"/>
      <c r="K1387" s="98"/>
      <c r="L1387" s="99">
        <f>IF(Source!Y509=0, "", Source!Y509)</f>
        <v>5189833.83</v>
      </c>
    </row>
    <row r="1388" spans="1:98" ht="15" x14ac:dyDescent="0.25">
      <c r="C1388" s="98" t="str">
        <f>Source!H510</f>
        <v>итого стоимость работ и материалов с учетом ИЦП</v>
      </c>
      <c r="D1388" s="98"/>
      <c r="E1388" s="98"/>
      <c r="F1388" s="98"/>
      <c r="G1388" s="98"/>
      <c r="H1388" s="98"/>
      <c r="I1388" s="98"/>
      <c r="J1388" s="98"/>
      <c r="K1388" s="98"/>
      <c r="L1388" s="99">
        <f>IF(Source!Y510=0, "", Source!Y510)</f>
        <v>8791266.6999999993</v>
      </c>
    </row>
    <row r="1389" spans="1:98" ht="15" x14ac:dyDescent="0.25">
      <c r="C1389" s="98" t="str">
        <f>Source!H511</f>
        <v>ндс 20 %</v>
      </c>
      <c r="D1389" s="98"/>
      <c r="E1389" s="98"/>
      <c r="F1389" s="98"/>
      <c r="G1389" s="98"/>
      <c r="H1389" s="98"/>
      <c r="I1389" s="98"/>
      <c r="J1389" s="98"/>
      <c r="K1389" s="98"/>
      <c r="L1389" s="99">
        <f>IF(Source!Y511=0, "", Source!Y511)</f>
        <v>1758253.34</v>
      </c>
    </row>
    <row r="1390" spans="1:98" ht="15" x14ac:dyDescent="0.25">
      <c r="C1390" s="98" t="str">
        <f>Source!H512</f>
        <v>итого</v>
      </c>
      <c r="D1390" s="98"/>
      <c r="E1390" s="98"/>
      <c r="F1390" s="98"/>
      <c r="G1390" s="98"/>
      <c r="H1390" s="98"/>
      <c r="I1390" s="98"/>
      <c r="J1390" s="98"/>
      <c r="K1390" s="98"/>
      <c r="L1390" s="99">
        <f>IF(Source!Y512=0, "", Source!Y512)</f>
        <v>10549520.039999999</v>
      </c>
    </row>
    <row r="1393" spans="1:12" ht="14.25" customHeight="1" x14ac:dyDescent="0.2">
      <c r="A1393" s="95" t="s">
        <v>1008</v>
      </c>
      <c r="B1393" s="95"/>
      <c r="C1393" s="96" t="str">
        <f>IF(Source!AC12&lt;&gt;"", Source!AC12," ")</f>
        <v xml:space="preserve"> </v>
      </c>
      <c r="D1393" s="35"/>
      <c r="E1393" s="35"/>
      <c r="F1393" s="35"/>
      <c r="G1393" s="35"/>
      <c r="H1393" s="15" t="str">
        <f>IF(Source!AB12&lt;&gt;"", Source!AB12," ")</f>
        <v>Кожуханцева Л.А.</v>
      </c>
      <c r="I1393" s="27"/>
      <c r="J1393" s="27"/>
      <c r="K1393" s="53"/>
      <c r="L1393" s="53"/>
    </row>
    <row r="1394" spans="1:12" ht="14.25" customHeight="1" x14ac:dyDescent="0.2">
      <c r="A1394" s="23"/>
      <c r="B1394" s="23"/>
      <c r="C1394" s="97" t="s">
        <v>1009</v>
      </c>
      <c r="D1394" s="97"/>
      <c r="E1394" s="97"/>
      <c r="F1394" s="97"/>
      <c r="G1394" s="97"/>
      <c r="H1394" s="27"/>
      <c r="I1394" s="27"/>
      <c r="J1394" s="27"/>
      <c r="K1394" s="53"/>
      <c r="L1394" s="53"/>
    </row>
    <row r="1395" spans="1:12" ht="14.25" customHeight="1" x14ac:dyDescent="0.2">
      <c r="A1395" s="23"/>
      <c r="B1395" s="23"/>
      <c r="C1395" s="23"/>
      <c r="D1395" s="23"/>
      <c r="E1395" s="23"/>
      <c r="F1395" s="23"/>
      <c r="G1395" s="23"/>
      <c r="H1395" s="27"/>
      <c r="I1395" s="27"/>
      <c r="J1395" s="27"/>
      <c r="K1395" s="53"/>
      <c r="L1395" s="53"/>
    </row>
    <row r="1396" spans="1:12" ht="14.25" customHeight="1" x14ac:dyDescent="0.2">
      <c r="A1396" s="95" t="s">
        <v>1010</v>
      </c>
      <c r="B1396" s="95"/>
      <c r="C1396" s="96" t="s">
        <v>1012</v>
      </c>
      <c r="D1396" s="35"/>
      <c r="E1396" s="35"/>
      <c r="F1396" s="35"/>
      <c r="G1396" s="35"/>
      <c r="H1396" s="15" t="s">
        <v>1013</v>
      </c>
      <c r="I1396" s="27"/>
      <c r="J1396" s="27"/>
      <c r="K1396" s="53"/>
      <c r="L1396" s="53"/>
    </row>
    <row r="1397" spans="1:12" ht="14.25" customHeight="1" x14ac:dyDescent="0.2">
      <c r="A1397" s="23"/>
      <c r="B1397" s="23"/>
      <c r="C1397" s="97" t="s">
        <v>1009</v>
      </c>
      <c r="D1397" s="97"/>
      <c r="E1397" s="97"/>
      <c r="F1397" s="97"/>
      <c r="G1397" s="97"/>
      <c r="H1397" s="27"/>
      <c r="I1397" s="27"/>
      <c r="J1397" s="27"/>
      <c r="K1397" s="53"/>
      <c r="L1397" s="53"/>
    </row>
  </sheetData>
  <mergeCells count="844">
    <mergeCell ref="C1389:K1389"/>
    <mergeCell ref="C1390:K1390"/>
    <mergeCell ref="A1393:B1393"/>
    <mergeCell ref="C1394:G1394"/>
    <mergeCell ref="A1396:B1396"/>
    <mergeCell ref="C1397:G1397"/>
    <mergeCell ref="C1382:F1382"/>
    <mergeCell ref="C1384:K1384"/>
    <mergeCell ref="C1385:K1385"/>
    <mergeCell ref="C1386:K1386"/>
    <mergeCell ref="C1387:K1387"/>
    <mergeCell ref="C1388:K1388"/>
    <mergeCell ref="C1376:H1376"/>
    <mergeCell ref="C1377:H1377"/>
    <mergeCell ref="C1378:H1378"/>
    <mergeCell ref="C1379:H1379"/>
    <mergeCell ref="C1380:H1380"/>
    <mergeCell ref="C1381:F1381"/>
    <mergeCell ref="C1370:H1370"/>
    <mergeCell ref="C1371:H1371"/>
    <mergeCell ref="C1372:H1372"/>
    <mergeCell ref="C1373:H1373"/>
    <mergeCell ref="C1374:H1374"/>
    <mergeCell ref="C1375:H1375"/>
    <mergeCell ref="C1364:H1364"/>
    <mergeCell ref="C1365:H1365"/>
    <mergeCell ref="C1366:H1366"/>
    <mergeCell ref="C1367:H1367"/>
    <mergeCell ref="C1368:H1368"/>
    <mergeCell ref="C1369:H1369"/>
    <mergeCell ref="C1358:H1358"/>
    <mergeCell ref="C1359:H1359"/>
    <mergeCell ref="C1360:H1360"/>
    <mergeCell ref="C1361:H1361"/>
    <mergeCell ref="C1362:H1362"/>
    <mergeCell ref="C1363:H1363"/>
    <mergeCell ref="C1351:H1351"/>
    <mergeCell ref="C1352:H1352"/>
    <mergeCell ref="C1354:H1354"/>
    <mergeCell ref="C1355:H1355"/>
    <mergeCell ref="C1356:H1356"/>
    <mergeCell ref="C1357:H1357"/>
    <mergeCell ref="C1345:H1345"/>
    <mergeCell ref="C1346:H1346"/>
    <mergeCell ref="C1347:H1347"/>
    <mergeCell ref="C1348:H1348"/>
    <mergeCell ref="C1349:H1349"/>
    <mergeCell ref="C1350:H1350"/>
    <mergeCell ref="C1339:H1339"/>
    <mergeCell ref="C1340:H1340"/>
    <mergeCell ref="C1341:H1341"/>
    <mergeCell ref="C1342:H1342"/>
    <mergeCell ref="C1343:H1343"/>
    <mergeCell ref="C1344:H1344"/>
    <mergeCell ref="C1333:H1333"/>
    <mergeCell ref="C1334:H1334"/>
    <mergeCell ref="C1335:H1335"/>
    <mergeCell ref="C1336:H1336"/>
    <mergeCell ref="C1337:H1337"/>
    <mergeCell ref="C1338:H1338"/>
    <mergeCell ref="C1326:H1326"/>
    <mergeCell ref="C1327:H1327"/>
    <mergeCell ref="C1328:H1328"/>
    <mergeCell ref="C1330:H1330"/>
    <mergeCell ref="C1331:H1331"/>
    <mergeCell ref="C1332:H1332"/>
    <mergeCell ref="C1319:H1319"/>
    <mergeCell ref="C1320:H1320"/>
    <mergeCell ref="C1321:H1321"/>
    <mergeCell ref="C1322:H1322"/>
    <mergeCell ref="C1323:H1323"/>
    <mergeCell ref="C1325:H1325"/>
    <mergeCell ref="C1313:H1313"/>
    <mergeCell ref="C1314:H1314"/>
    <mergeCell ref="C1315:H1315"/>
    <mergeCell ref="C1316:H1316"/>
    <mergeCell ref="C1317:H1317"/>
    <mergeCell ref="C1318:H1318"/>
    <mergeCell ref="C1307:H1307"/>
    <mergeCell ref="C1308:H1308"/>
    <mergeCell ref="C1309:H1309"/>
    <mergeCell ref="C1310:H1310"/>
    <mergeCell ref="C1311:H1311"/>
    <mergeCell ref="C1312:H1312"/>
    <mergeCell ref="C1300:H1300"/>
    <mergeCell ref="C1301:H1301"/>
    <mergeCell ref="C1302:H1302"/>
    <mergeCell ref="C1303:H1303"/>
    <mergeCell ref="C1305:H1305"/>
    <mergeCell ref="C1306:H1306"/>
    <mergeCell ref="C1294:H1294"/>
    <mergeCell ref="C1295:H1295"/>
    <mergeCell ref="C1296:H1296"/>
    <mergeCell ref="C1297:H1297"/>
    <mergeCell ref="C1298:H1298"/>
    <mergeCell ref="C1299:H1299"/>
    <mergeCell ref="C1288:H1288"/>
    <mergeCell ref="C1289:H1289"/>
    <mergeCell ref="C1290:H1290"/>
    <mergeCell ref="C1291:H1291"/>
    <mergeCell ref="C1292:H1292"/>
    <mergeCell ref="C1293:H1293"/>
    <mergeCell ref="C1279:F1279"/>
    <mergeCell ref="C1280:F1280"/>
    <mergeCell ref="C1283:H1283"/>
    <mergeCell ref="C1285:H1285"/>
    <mergeCell ref="C1286:H1286"/>
    <mergeCell ref="C1287:H1287"/>
    <mergeCell ref="C1273:H1273"/>
    <mergeCell ref="C1274:H1274"/>
    <mergeCell ref="C1275:H1275"/>
    <mergeCell ref="C1276:H1276"/>
    <mergeCell ref="C1277:H1277"/>
    <mergeCell ref="C1278:H1278"/>
    <mergeCell ref="C1267:H1267"/>
    <mergeCell ref="C1268:H1268"/>
    <mergeCell ref="C1269:H1269"/>
    <mergeCell ref="C1270:H1270"/>
    <mergeCell ref="C1271:H1271"/>
    <mergeCell ref="C1272:H1272"/>
    <mergeCell ref="C1261:H1261"/>
    <mergeCell ref="C1262:H1262"/>
    <mergeCell ref="C1263:H1263"/>
    <mergeCell ref="C1264:H1264"/>
    <mergeCell ref="C1265:H1265"/>
    <mergeCell ref="C1266:H1266"/>
    <mergeCell ref="C1255:H1255"/>
    <mergeCell ref="C1256:H1256"/>
    <mergeCell ref="C1257:H1257"/>
    <mergeCell ref="C1258:H1258"/>
    <mergeCell ref="C1259:H1259"/>
    <mergeCell ref="C1260:H1260"/>
    <mergeCell ref="C1250:H1250"/>
    <mergeCell ref="I1250:J1250"/>
    <mergeCell ref="K1250:L1250"/>
    <mergeCell ref="C1252:H1252"/>
    <mergeCell ref="C1253:H1253"/>
    <mergeCell ref="C1254:H1254"/>
    <mergeCell ref="C1239:H1239"/>
    <mergeCell ref="C1240:H1240"/>
    <mergeCell ref="C1241:H1241"/>
    <mergeCell ref="C1242:F1242"/>
    <mergeCell ref="C1243:F1243"/>
    <mergeCell ref="A1246:L1246"/>
    <mergeCell ref="C1233:H1233"/>
    <mergeCell ref="C1234:H1234"/>
    <mergeCell ref="C1235:H1235"/>
    <mergeCell ref="C1236:H1236"/>
    <mergeCell ref="C1237:H1237"/>
    <mergeCell ref="C1238:H1238"/>
    <mergeCell ref="C1227:H1227"/>
    <mergeCell ref="C1228:H1228"/>
    <mergeCell ref="C1229:H1229"/>
    <mergeCell ref="C1230:H1230"/>
    <mergeCell ref="C1231:H1231"/>
    <mergeCell ref="C1232:H1232"/>
    <mergeCell ref="C1221:H1221"/>
    <mergeCell ref="C1222:H1222"/>
    <mergeCell ref="C1223:H1223"/>
    <mergeCell ref="C1224:H1224"/>
    <mergeCell ref="C1225:H1225"/>
    <mergeCell ref="C1226:H1226"/>
    <mergeCell ref="C1215:H1215"/>
    <mergeCell ref="C1216:H1216"/>
    <mergeCell ref="C1217:H1217"/>
    <mergeCell ref="C1218:H1218"/>
    <mergeCell ref="C1219:H1219"/>
    <mergeCell ref="C1220:H1220"/>
    <mergeCell ref="C1207:F1207"/>
    <mergeCell ref="C1208:F1208"/>
    <mergeCell ref="A1211:L1211"/>
    <mergeCell ref="C1213:H1213"/>
    <mergeCell ref="I1213:J1213"/>
    <mergeCell ref="K1213:L1213"/>
    <mergeCell ref="C1201:H1201"/>
    <mergeCell ref="C1202:H1202"/>
    <mergeCell ref="C1203:H1203"/>
    <mergeCell ref="C1204:H1204"/>
    <mergeCell ref="C1205:H1205"/>
    <mergeCell ref="C1206:H1206"/>
    <mergeCell ref="C1195:H1195"/>
    <mergeCell ref="C1196:H1196"/>
    <mergeCell ref="C1197:H1197"/>
    <mergeCell ref="C1198:H1198"/>
    <mergeCell ref="C1199:H1199"/>
    <mergeCell ref="C1200:H1200"/>
    <mergeCell ref="C1189:H1189"/>
    <mergeCell ref="C1190:H1190"/>
    <mergeCell ref="C1191:H1191"/>
    <mergeCell ref="C1192:H1192"/>
    <mergeCell ref="C1193:H1193"/>
    <mergeCell ref="C1194:H1194"/>
    <mergeCell ref="C1183:H1183"/>
    <mergeCell ref="C1184:H1184"/>
    <mergeCell ref="C1185:H1185"/>
    <mergeCell ref="C1186:H1186"/>
    <mergeCell ref="C1187:H1187"/>
    <mergeCell ref="C1188:H1188"/>
    <mergeCell ref="C1178:H1178"/>
    <mergeCell ref="I1178:J1178"/>
    <mergeCell ref="K1178:L1178"/>
    <mergeCell ref="C1180:H1180"/>
    <mergeCell ref="C1181:H1181"/>
    <mergeCell ref="C1182:H1182"/>
    <mergeCell ref="C1170:F1170"/>
    <mergeCell ref="C1171:F1171"/>
    <mergeCell ref="A1174:L1174"/>
    <mergeCell ref="C1176:H1176"/>
    <mergeCell ref="I1176:J1176"/>
    <mergeCell ref="K1176:L1176"/>
    <mergeCell ref="C1164:H1164"/>
    <mergeCell ref="C1165:H1165"/>
    <mergeCell ref="C1166:H1166"/>
    <mergeCell ref="C1167:H1167"/>
    <mergeCell ref="C1168:H1168"/>
    <mergeCell ref="C1169:H1169"/>
    <mergeCell ref="C1158:H1158"/>
    <mergeCell ref="C1159:H1159"/>
    <mergeCell ref="C1160:H1160"/>
    <mergeCell ref="C1161:H1161"/>
    <mergeCell ref="C1162:H1162"/>
    <mergeCell ref="C1163:H1163"/>
    <mergeCell ref="C1152:H1152"/>
    <mergeCell ref="C1153:H1153"/>
    <mergeCell ref="C1154:H1154"/>
    <mergeCell ref="C1155:H1155"/>
    <mergeCell ref="C1156:H1156"/>
    <mergeCell ref="C1157:H1157"/>
    <mergeCell ref="C1146:H1146"/>
    <mergeCell ref="C1147:H1147"/>
    <mergeCell ref="C1148:H1148"/>
    <mergeCell ref="C1149:H1149"/>
    <mergeCell ref="C1150:H1150"/>
    <mergeCell ref="C1151:H1151"/>
    <mergeCell ref="C1141:H1141"/>
    <mergeCell ref="I1141:J1141"/>
    <mergeCell ref="K1141:L1141"/>
    <mergeCell ref="C1143:H1143"/>
    <mergeCell ref="C1144:H1144"/>
    <mergeCell ref="C1145:H1145"/>
    <mergeCell ref="C1129:H1129"/>
    <mergeCell ref="I1129:J1129"/>
    <mergeCell ref="K1129:L1129"/>
    <mergeCell ref="C1131:H1131"/>
    <mergeCell ref="I1131:J1131"/>
    <mergeCell ref="K1131:L1131"/>
    <mergeCell ref="C1125:H1125"/>
    <mergeCell ref="I1125:J1125"/>
    <mergeCell ref="K1125:L1125"/>
    <mergeCell ref="C1127:H1127"/>
    <mergeCell ref="I1127:J1127"/>
    <mergeCell ref="K1127:L1127"/>
    <mergeCell ref="C1106:H1106"/>
    <mergeCell ref="I1106:J1106"/>
    <mergeCell ref="K1106:L1106"/>
    <mergeCell ref="C1108:H1108"/>
    <mergeCell ref="I1108:J1108"/>
    <mergeCell ref="K1108:L1108"/>
    <mergeCell ref="C1078:F1078"/>
    <mergeCell ref="C1079:F1079"/>
    <mergeCell ref="A1082:L1082"/>
    <mergeCell ref="C1092:H1092"/>
    <mergeCell ref="I1092:J1092"/>
    <mergeCell ref="K1092:L1092"/>
    <mergeCell ref="C1072:H1072"/>
    <mergeCell ref="C1073:H1073"/>
    <mergeCell ref="C1074:H1074"/>
    <mergeCell ref="C1075:H1075"/>
    <mergeCell ref="C1076:H1076"/>
    <mergeCell ref="C1077:H1077"/>
    <mergeCell ref="C1066:H1066"/>
    <mergeCell ref="C1067:H1067"/>
    <mergeCell ref="C1068:H1068"/>
    <mergeCell ref="C1069:H1069"/>
    <mergeCell ref="C1070:H1070"/>
    <mergeCell ref="C1071:H1071"/>
    <mergeCell ref="C1060:H1060"/>
    <mergeCell ref="C1061:H1061"/>
    <mergeCell ref="C1062:H1062"/>
    <mergeCell ref="C1063:H1063"/>
    <mergeCell ref="C1064:H1064"/>
    <mergeCell ref="C1065:H1065"/>
    <mergeCell ref="C1054:H1054"/>
    <mergeCell ref="C1055:H1055"/>
    <mergeCell ref="C1056:H1056"/>
    <mergeCell ref="C1057:H1057"/>
    <mergeCell ref="C1058:H1058"/>
    <mergeCell ref="C1059:H1059"/>
    <mergeCell ref="C1049:H1049"/>
    <mergeCell ref="I1049:J1049"/>
    <mergeCell ref="K1049:L1049"/>
    <mergeCell ref="C1051:H1051"/>
    <mergeCell ref="C1052:H1052"/>
    <mergeCell ref="C1053:H1053"/>
    <mergeCell ref="C1025:H1025"/>
    <mergeCell ref="I1025:J1025"/>
    <mergeCell ref="K1025:L1025"/>
    <mergeCell ref="C1046:H1046"/>
    <mergeCell ref="I1046:J1046"/>
    <mergeCell ref="K1046:L1046"/>
    <mergeCell ref="C1013:H1013"/>
    <mergeCell ref="I1013:J1013"/>
    <mergeCell ref="K1013:L1013"/>
    <mergeCell ref="C1015:H1015"/>
    <mergeCell ref="I1015:J1015"/>
    <mergeCell ref="K1015:L1015"/>
    <mergeCell ref="C1009:H1009"/>
    <mergeCell ref="I1009:J1009"/>
    <mergeCell ref="K1009:L1009"/>
    <mergeCell ref="C1011:H1011"/>
    <mergeCell ref="I1011:J1011"/>
    <mergeCell ref="K1011:L1011"/>
    <mergeCell ref="C990:H990"/>
    <mergeCell ref="I990:J990"/>
    <mergeCell ref="K990:L990"/>
    <mergeCell ref="C1007:H1007"/>
    <mergeCell ref="I1007:J1007"/>
    <mergeCell ref="K1007:L1007"/>
    <mergeCell ref="C974:H974"/>
    <mergeCell ref="I974:J974"/>
    <mergeCell ref="K974:L974"/>
    <mergeCell ref="C988:H988"/>
    <mergeCell ref="I988:J988"/>
    <mergeCell ref="K988:L988"/>
    <mergeCell ref="C957:H957"/>
    <mergeCell ref="C958:H958"/>
    <mergeCell ref="C959:H959"/>
    <mergeCell ref="C960:F960"/>
    <mergeCell ref="C961:F961"/>
    <mergeCell ref="A964:L964"/>
    <mergeCell ref="C951:H951"/>
    <mergeCell ref="C952:H952"/>
    <mergeCell ref="C953:H953"/>
    <mergeCell ref="C954:H954"/>
    <mergeCell ref="C955:H955"/>
    <mergeCell ref="C956:H956"/>
    <mergeCell ref="C945:H945"/>
    <mergeCell ref="C946:H946"/>
    <mergeCell ref="C947:H947"/>
    <mergeCell ref="C948:H948"/>
    <mergeCell ref="C949:H949"/>
    <mergeCell ref="C950:H950"/>
    <mergeCell ref="C939:H939"/>
    <mergeCell ref="C940:H940"/>
    <mergeCell ref="C941:H941"/>
    <mergeCell ref="C942:H942"/>
    <mergeCell ref="C943:H943"/>
    <mergeCell ref="C944:H944"/>
    <mergeCell ref="C933:H933"/>
    <mergeCell ref="C934:H934"/>
    <mergeCell ref="C935:H935"/>
    <mergeCell ref="C936:H936"/>
    <mergeCell ref="C937:H937"/>
    <mergeCell ref="C938:H938"/>
    <mergeCell ref="C929:H929"/>
    <mergeCell ref="I929:J929"/>
    <mergeCell ref="K929:L929"/>
    <mergeCell ref="C931:H931"/>
    <mergeCell ref="I931:J931"/>
    <mergeCell ref="K931:L931"/>
    <mergeCell ref="C925:H925"/>
    <mergeCell ref="I925:J925"/>
    <mergeCell ref="K925:L925"/>
    <mergeCell ref="C927:H927"/>
    <mergeCell ref="I927:J927"/>
    <mergeCell ref="K927:L927"/>
    <mergeCell ref="C900:H900"/>
    <mergeCell ref="I900:J900"/>
    <mergeCell ref="K900:L900"/>
    <mergeCell ref="C923:H923"/>
    <mergeCell ref="I923:J923"/>
    <mergeCell ref="K923:L923"/>
    <mergeCell ref="C896:H896"/>
    <mergeCell ref="I896:J896"/>
    <mergeCell ref="K896:L896"/>
    <mergeCell ref="C898:H898"/>
    <mergeCell ref="I898:J898"/>
    <mergeCell ref="K898:L898"/>
    <mergeCell ref="C892:H892"/>
    <mergeCell ref="I892:J892"/>
    <mergeCell ref="K892:L892"/>
    <mergeCell ref="C894:H894"/>
    <mergeCell ref="I894:J894"/>
    <mergeCell ref="K894:L894"/>
    <mergeCell ref="C886:H886"/>
    <mergeCell ref="I886:J886"/>
    <mergeCell ref="K886:L886"/>
    <mergeCell ref="C889:H889"/>
    <mergeCell ref="I889:J889"/>
    <mergeCell ref="K889:L889"/>
    <mergeCell ref="C881:H881"/>
    <mergeCell ref="I881:J881"/>
    <mergeCell ref="K881:L881"/>
    <mergeCell ref="C884:H884"/>
    <mergeCell ref="I884:J884"/>
    <mergeCell ref="K884:L884"/>
    <mergeCell ref="C853:H853"/>
    <mergeCell ref="I853:J853"/>
    <mergeCell ref="K853:L853"/>
    <mergeCell ref="C855:H855"/>
    <mergeCell ref="I855:J855"/>
    <mergeCell ref="K855:L855"/>
    <mergeCell ref="C849:H849"/>
    <mergeCell ref="I849:J849"/>
    <mergeCell ref="K849:L849"/>
    <mergeCell ref="C851:H851"/>
    <mergeCell ref="I851:J851"/>
    <mergeCell ref="K851:L851"/>
    <mergeCell ref="C830:H830"/>
    <mergeCell ref="I830:J830"/>
    <mergeCell ref="K830:L830"/>
    <mergeCell ref="C847:H847"/>
    <mergeCell ref="I847:J847"/>
    <mergeCell ref="K847:L847"/>
    <mergeCell ref="C811:H811"/>
    <mergeCell ref="I811:J811"/>
    <mergeCell ref="K811:L811"/>
    <mergeCell ref="C828:H828"/>
    <mergeCell ref="I828:J828"/>
    <mergeCell ref="K828:L828"/>
    <mergeCell ref="C807:H807"/>
    <mergeCell ref="I807:J807"/>
    <mergeCell ref="K807:L807"/>
    <mergeCell ref="C809:H809"/>
    <mergeCell ref="I809:J809"/>
    <mergeCell ref="K809:L809"/>
    <mergeCell ref="C803:H803"/>
    <mergeCell ref="I803:J803"/>
    <mergeCell ref="K803:L803"/>
    <mergeCell ref="C805:H805"/>
    <mergeCell ref="I805:J805"/>
    <mergeCell ref="K805:L805"/>
    <mergeCell ref="C799:H799"/>
    <mergeCell ref="I799:J799"/>
    <mergeCell ref="K799:L799"/>
    <mergeCell ref="C801:H801"/>
    <mergeCell ref="I801:J801"/>
    <mergeCell ref="K801:L801"/>
    <mergeCell ref="C795:H795"/>
    <mergeCell ref="I795:J795"/>
    <mergeCell ref="K795:L795"/>
    <mergeCell ref="C797:H797"/>
    <mergeCell ref="I797:J797"/>
    <mergeCell ref="K797:L797"/>
    <mergeCell ref="C790:H790"/>
    <mergeCell ref="I790:J790"/>
    <mergeCell ref="K790:L790"/>
    <mergeCell ref="C792:H792"/>
    <mergeCell ref="I792:J792"/>
    <mergeCell ref="K792:L792"/>
    <mergeCell ref="C774:H774"/>
    <mergeCell ref="I774:J774"/>
    <mergeCell ref="K774:L774"/>
    <mergeCell ref="C788:H788"/>
    <mergeCell ref="I788:J788"/>
    <mergeCell ref="K788:L788"/>
    <mergeCell ref="C770:H770"/>
    <mergeCell ref="I770:J770"/>
    <mergeCell ref="K770:L770"/>
    <mergeCell ref="C772:H772"/>
    <mergeCell ref="I772:J772"/>
    <mergeCell ref="K772:L772"/>
    <mergeCell ref="C766:H766"/>
    <mergeCell ref="I766:J766"/>
    <mergeCell ref="K766:L766"/>
    <mergeCell ref="C768:H768"/>
    <mergeCell ref="I768:J768"/>
    <mergeCell ref="K768:L768"/>
    <mergeCell ref="C762:H762"/>
    <mergeCell ref="I762:J762"/>
    <mergeCell ref="K762:L762"/>
    <mergeCell ref="C764:H764"/>
    <mergeCell ref="I764:J764"/>
    <mergeCell ref="K764:L764"/>
    <mergeCell ref="C729:H729"/>
    <mergeCell ref="C730:H730"/>
    <mergeCell ref="C731:H731"/>
    <mergeCell ref="C732:F732"/>
    <mergeCell ref="C733:F733"/>
    <mergeCell ref="A736:L736"/>
    <mergeCell ref="C723:H723"/>
    <mergeCell ref="C724:H724"/>
    <mergeCell ref="C725:H725"/>
    <mergeCell ref="C726:H726"/>
    <mergeCell ref="C727:H727"/>
    <mergeCell ref="C728:H728"/>
    <mergeCell ref="C717:H717"/>
    <mergeCell ref="C718:H718"/>
    <mergeCell ref="C719:H719"/>
    <mergeCell ref="C720:H720"/>
    <mergeCell ref="C721:H721"/>
    <mergeCell ref="C722:H722"/>
    <mergeCell ref="C711:H711"/>
    <mergeCell ref="C712:H712"/>
    <mergeCell ref="C713:H713"/>
    <mergeCell ref="C714:H714"/>
    <mergeCell ref="C715:H715"/>
    <mergeCell ref="C716:H716"/>
    <mergeCell ref="C705:H705"/>
    <mergeCell ref="C706:H706"/>
    <mergeCell ref="C707:H707"/>
    <mergeCell ref="C708:H708"/>
    <mergeCell ref="C709:H709"/>
    <mergeCell ref="C710:H710"/>
    <mergeCell ref="C701:H701"/>
    <mergeCell ref="I701:J701"/>
    <mergeCell ref="K701:L701"/>
    <mergeCell ref="C703:H703"/>
    <mergeCell ref="I703:J703"/>
    <mergeCell ref="K703:L703"/>
    <mergeCell ref="C697:H697"/>
    <mergeCell ref="I697:J697"/>
    <mergeCell ref="K697:L697"/>
    <mergeCell ref="C699:H699"/>
    <mergeCell ref="I699:J699"/>
    <mergeCell ref="K699:L699"/>
    <mergeCell ref="C678:H678"/>
    <mergeCell ref="I678:J678"/>
    <mergeCell ref="K678:L678"/>
    <mergeCell ref="C680:H680"/>
    <mergeCell ref="I680:J680"/>
    <mergeCell ref="K680:L680"/>
    <mergeCell ref="C674:H674"/>
    <mergeCell ref="I674:J674"/>
    <mergeCell ref="K674:L674"/>
    <mergeCell ref="C676:H676"/>
    <mergeCell ref="I676:J676"/>
    <mergeCell ref="K676:L676"/>
    <mergeCell ref="C670:H670"/>
    <mergeCell ref="I670:J670"/>
    <mergeCell ref="K670:L670"/>
    <mergeCell ref="C672:H672"/>
    <mergeCell ref="I672:J672"/>
    <mergeCell ref="K672:L672"/>
    <mergeCell ref="C666:H666"/>
    <mergeCell ref="I666:J666"/>
    <mergeCell ref="K666:L666"/>
    <mergeCell ref="C668:H668"/>
    <mergeCell ref="I668:J668"/>
    <mergeCell ref="K668:L668"/>
    <mergeCell ref="C651:H651"/>
    <mergeCell ref="I651:J651"/>
    <mergeCell ref="K651:L651"/>
    <mergeCell ref="C664:H664"/>
    <mergeCell ref="I664:J664"/>
    <mergeCell ref="K664:L664"/>
    <mergeCell ref="C647:H647"/>
    <mergeCell ref="I647:J647"/>
    <mergeCell ref="K647:L647"/>
    <mergeCell ref="C649:H649"/>
    <mergeCell ref="I649:J649"/>
    <mergeCell ref="K649:L649"/>
    <mergeCell ref="C643:H643"/>
    <mergeCell ref="I643:J643"/>
    <mergeCell ref="K643:L643"/>
    <mergeCell ref="C645:H645"/>
    <mergeCell ref="I645:J645"/>
    <mergeCell ref="K645:L645"/>
    <mergeCell ref="C639:H639"/>
    <mergeCell ref="I639:J639"/>
    <mergeCell ref="K639:L639"/>
    <mergeCell ref="C641:H641"/>
    <mergeCell ref="I641:J641"/>
    <mergeCell ref="K641:L641"/>
    <mergeCell ref="C635:H635"/>
    <mergeCell ref="I635:J635"/>
    <mergeCell ref="K635:L635"/>
    <mergeCell ref="C637:H637"/>
    <mergeCell ref="I637:J637"/>
    <mergeCell ref="K637:L637"/>
    <mergeCell ref="C631:H631"/>
    <mergeCell ref="I631:J631"/>
    <mergeCell ref="K631:L631"/>
    <mergeCell ref="C633:H633"/>
    <mergeCell ref="I633:J633"/>
    <mergeCell ref="K633:L633"/>
    <mergeCell ref="C598:H598"/>
    <mergeCell ref="I598:J598"/>
    <mergeCell ref="K598:L598"/>
    <mergeCell ref="C628:H628"/>
    <mergeCell ref="I628:J628"/>
    <mergeCell ref="K628:L628"/>
    <mergeCell ref="C594:H594"/>
    <mergeCell ref="I594:J594"/>
    <mergeCell ref="K594:L594"/>
    <mergeCell ref="C596:H596"/>
    <mergeCell ref="I596:J596"/>
    <mergeCell ref="K596:L596"/>
    <mergeCell ref="C590:H590"/>
    <mergeCell ref="I590:J590"/>
    <mergeCell ref="K590:L590"/>
    <mergeCell ref="C592:H592"/>
    <mergeCell ref="I592:J592"/>
    <mergeCell ref="K592:L592"/>
    <mergeCell ref="C586:H586"/>
    <mergeCell ref="I586:J586"/>
    <mergeCell ref="K586:L586"/>
    <mergeCell ref="C588:H588"/>
    <mergeCell ref="I588:J588"/>
    <mergeCell ref="K588:L588"/>
    <mergeCell ref="C582:H582"/>
    <mergeCell ref="I582:J582"/>
    <mergeCell ref="K582:L582"/>
    <mergeCell ref="C584:H584"/>
    <mergeCell ref="I584:J584"/>
    <mergeCell ref="K584:L584"/>
    <mergeCell ref="C578:H578"/>
    <mergeCell ref="I578:J578"/>
    <mergeCell ref="K578:L578"/>
    <mergeCell ref="C580:H580"/>
    <mergeCell ref="I580:J580"/>
    <mergeCell ref="K580:L580"/>
    <mergeCell ref="C574:H574"/>
    <mergeCell ref="I574:J574"/>
    <mergeCell ref="K574:L574"/>
    <mergeCell ref="C576:H576"/>
    <mergeCell ref="I576:J576"/>
    <mergeCell ref="K576:L576"/>
    <mergeCell ref="C570:H570"/>
    <mergeCell ref="I570:J570"/>
    <mergeCell ref="K570:L570"/>
    <mergeCell ref="C572:H572"/>
    <mergeCell ref="I572:J572"/>
    <mergeCell ref="K572:L572"/>
    <mergeCell ref="C565:H565"/>
    <mergeCell ref="I565:J565"/>
    <mergeCell ref="K565:L565"/>
    <mergeCell ref="C568:H568"/>
    <mergeCell ref="I568:J568"/>
    <mergeCell ref="K568:L568"/>
    <mergeCell ref="C532:H532"/>
    <mergeCell ref="I532:J532"/>
    <mergeCell ref="K532:L532"/>
    <mergeCell ref="C534:H534"/>
    <mergeCell ref="I534:J534"/>
    <mergeCell ref="K534:L534"/>
    <mergeCell ref="C528:H528"/>
    <mergeCell ref="I528:J528"/>
    <mergeCell ref="K528:L528"/>
    <mergeCell ref="C530:H530"/>
    <mergeCell ref="I530:J530"/>
    <mergeCell ref="K530:L530"/>
    <mergeCell ref="C524:H524"/>
    <mergeCell ref="I524:J524"/>
    <mergeCell ref="K524:L524"/>
    <mergeCell ref="C526:H526"/>
    <mergeCell ref="I526:J526"/>
    <mergeCell ref="K526:L526"/>
    <mergeCell ref="C520:H520"/>
    <mergeCell ref="I520:J520"/>
    <mergeCell ref="K520:L520"/>
    <mergeCell ref="C522:H522"/>
    <mergeCell ref="I522:J522"/>
    <mergeCell ref="K522:L522"/>
    <mergeCell ref="C516:H516"/>
    <mergeCell ref="I516:J516"/>
    <mergeCell ref="K516:L516"/>
    <mergeCell ref="C518:H518"/>
    <mergeCell ref="I518:J518"/>
    <mergeCell ref="K518:L518"/>
    <mergeCell ref="C512:H512"/>
    <mergeCell ref="I512:J512"/>
    <mergeCell ref="K512:L512"/>
    <mergeCell ref="C514:H514"/>
    <mergeCell ref="I514:J514"/>
    <mergeCell ref="K514:L514"/>
    <mergeCell ref="C478:H478"/>
    <mergeCell ref="I478:J478"/>
    <mergeCell ref="K478:L478"/>
    <mergeCell ref="C509:H509"/>
    <mergeCell ref="I509:J509"/>
    <mergeCell ref="K509:L509"/>
    <mergeCell ref="C474:H474"/>
    <mergeCell ref="I474:J474"/>
    <mergeCell ref="K474:L474"/>
    <mergeCell ref="C476:H476"/>
    <mergeCell ref="I476:J476"/>
    <mergeCell ref="K476:L476"/>
    <mergeCell ref="C470:H470"/>
    <mergeCell ref="I470:J470"/>
    <mergeCell ref="K470:L470"/>
    <mergeCell ref="C472:H472"/>
    <mergeCell ref="I472:J472"/>
    <mergeCell ref="K472:L472"/>
    <mergeCell ref="C466:H466"/>
    <mergeCell ref="I466:J466"/>
    <mergeCell ref="K466:L466"/>
    <mergeCell ref="C468:H468"/>
    <mergeCell ref="I468:J468"/>
    <mergeCell ref="K468:L468"/>
    <mergeCell ref="C462:H462"/>
    <mergeCell ref="I462:J462"/>
    <mergeCell ref="K462:L462"/>
    <mergeCell ref="C464:H464"/>
    <mergeCell ref="I464:J464"/>
    <mergeCell ref="K464:L464"/>
    <mergeCell ref="C430:H430"/>
    <mergeCell ref="I430:J430"/>
    <mergeCell ref="K430:L430"/>
    <mergeCell ref="C459:H459"/>
    <mergeCell ref="I459:J459"/>
    <mergeCell ref="K459:L459"/>
    <mergeCell ref="C404:H404"/>
    <mergeCell ref="I404:J404"/>
    <mergeCell ref="K404:L404"/>
    <mergeCell ref="C417:H417"/>
    <mergeCell ref="I417:J417"/>
    <mergeCell ref="K417:L417"/>
    <mergeCell ref="C372:H372"/>
    <mergeCell ref="I372:J372"/>
    <mergeCell ref="K372:L372"/>
    <mergeCell ref="C388:H388"/>
    <mergeCell ref="I388:J388"/>
    <mergeCell ref="K388:L388"/>
    <mergeCell ref="C363:H363"/>
    <mergeCell ref="C364:H364"/>
    <mergeCell ref="C365:H365"/>
    <mergeCell ref="C366:F366"/>
    <mergeCell ref="C367:F367"/>
    <mergeCell ref="A370:L370"/>
    <mergeCell ref="C357:H357"/>
    <mergeCell ref="C358:H358"/>
    <mergeCell ref="C359:H359"/>
    <mergeCell ref="C360:H360"/>
    <mergeCell ref="C361:H361"/>
    <mergeCell ref="C362:H362"/>
    <mergeCell ref="C351:H351"/>
    <mergeCell ref="C352:H352"/>
    <mergeCell ref="C353:H353"/>
    <mergeCell ref="C354:H354"/>
    <mergeCell ref="C355:H355"/>
    <mergeCell ref="C356:H356"/>
    <mergeCell ref="C345:H345"/>
    <mergeCell ref="C346:H346"/>
    <mergeCell ref="C347:H347"/>
    <mergeCell ref="C348:H348"/>
    <mergeCell ref="C349:H349"/>
    <mergeCell ref="C350:H350"/>
    <mergeCell ref="C339:H339"/>
    <mergeCell ref="C340:H340"/>
    <mergeCell ref="C341:H341"/>
    <mergeCell ref="C342:H342"/>
    <mergeCell ref="C343:H343"/>
    <mergeCell ref="C344:H344"/>
    <mergeCell ref="C335:H335"/>
    <mergeCell ref="I335:J335"/>
    <mergeCell ref="K335:L335"/>
    <mergeCell ref="C337:H337"/>
    <mergeCell ref="I337:J337"/>
    <mergeCell ref="K337:L337"/>
    <mergeCell ref="C331:H331"/>
    <mergeCell ref="I331:J331"/>
    <mergeCell ref="K331:L331"/>
    <mergeCell ref="C333:H333"/>
    <mergeCell ref="I333:J333"/>
    <mergeCell ref="K333:L333"/>
    <mergeCell ref="C327:H327"/>
    <mergeCell ref="I327:J327"/>
    <mergeCell ref="K327:L327"/>
    <mergeCell ref="C329:H329"/>
    <mergeCell ref="I329:J329"/>
    <mergeCell ref="K329:L329"/>
    <mergeCell ref="C323:H323"/>
    <mergeCell ref="I323:J323"/>
    <mergeCell ref="K323:L323"/>
    <mergeCell ref="C325:H325"/>
    <mergeCell ref="I325:J325"/>
    <mergeCell ref="K325:L325"/>
    <mergeCell ref="C291:H291"/>
    <mergeCell ref="I291:J291"/>
    <mergeCell ref="K291:L291"/>
    <mergeCell ref="C307:H307"/>
    <mergeCell ref="I307:J307"/>
    <mergeCell ref="K307:L307"/>
    <mergeCell ref="C260:H260"/>
    <mergeCell ref="I260:J260"/>
    <mergeCell ref="K260:L260"/>
    <mergeCell ref="C277:H277"/>
    <mergeCell ref="I277:J277"/>
    <mergeCell ref="K277:L277"/>
    <mergeCell ref="C230:H230"/>
    <mergeCell ref="I230:J230"/>
    <mergeCell ref="K230:L230"/>
    <mergeCell ref="C247:H247"/>
    <mergeCell ref="I247:J247"/>
    <mergeCell ref="K247:L247"/>
    <mergeCell ref="C198:H198"/>
    <mergeCell ref="I198:J198"/>
    <mergeCell ref="K198:L198"/>
    <mergeCell ref="C213:H213"/>
    <mergeCell ref="I213:J213"/>
    <mergeCell ref="K213:L213"/>
    <mergeCell ref="C164:H164"/>
    <mergeCell ref="I164:J164"/>
    <mergeCell ref="K164:L164"/>
    <mergeCell ref="C181:H181"/>
    <mergeCell ref="I181:J181"/>
    <mergeCell ref="K181:L181"/>
    <mergeCell ref="C135:H135"/>
    <mergeCell ref="I135:J135"/>
    <mergeCell ref="K135:L135"/>
    <mergeCell ref="C149:H149"/>
    <mergeCell ref="I149:J149"/>
    <mergeCell ref="K149:L149"/>
    <mergeCell ref="C97:H97"/>
    <mergeCell ref="I97:J97"/>
    <mergeCell ref="K97:L97"/>
    <mergeCell ref="C121:H121"/>
    <mergeCell ref="I121:J121"/>
    <mergeCell ref="K121:L121"/>
    <mergeCell ref="A42:L42"/>
    <mergeCell ref="C57:H57"/>
    <mergeCell ref="I57:J57"/>
    <mergeCell ref="K57:L57"/>
    <mergeCell ref="C72:H72"/>
    <mergeCell ref="I72:J72"/>
    <mergeCell ref="K72:L72"/>
    <mergeCell ref="A35:A39"/>
    <mergeCell ref="B35:B39"/>
    <mergeCell ref="C35:C39"/>
    <mergeCell ref="D35:D39"/>
    <mergeCell ref="E35:G38"/>
    <mergeCell ref="H35:L38"/>
    <mergeCell ref="C30:L30"/>
    <mergeCell ref="A20:L20"/>
    <mergeCell ref="A21:L21"/>
    <mergeCell ref="A23:L23"/>
    <mergeCell ref="C29:L29"/>
    <mergeCell ref="A14:E14"/>
    <mergeCell ref="F14:L14"/>
    <mergeCell ref="A16:E16"/>
    <mergeCell ref="F16:L16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591"/>
  <sheetViews>
    <sheetView workbookViewId="0">
      <selection activeCell="L20" sqref="L2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585</v>
      </c>
      <c r="C12" s="1">
        <v>0</v>
      </c>
      <c r="D12" s="1">
        <f>ROW(A514)</f>
        <v>514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487071752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801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B514</f>
        <v>585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6. Ремонт ВЛ-10 кВ ф.2 с РТП-7 отпайка на ЗТП-558</v>
      </c>
      <c r="H18" s="2"/>
      <c r="I18" s="2"/>
      <c r="J18" s="2"/>
      <c r="K18" s="2"/>
      <c r="L18" s="2"/>
      <c r="M18" s="2"/>
      <c r="N18" s="2"/>
      <c r="O18" s="2">
        <f t="shared" ref="O18:AT18" si="1">O514</f>
        <v>6548279.9100000001</v>
      </c>
      <c r="P18" s="2">
        <f t="shared" si="1"/>
        <v>5198614.4800000004</v>
      </c>
      <c r="Q18" s="2">
        <f t="shared" si="1"/>
        <v>431376.94</v>
      </c>
      <c r="R18" s="2">
        <f t="shared" si="1"/>
        <v>235798.57</v>
      </c>
      <c r="S18" s="2">
        <f t="shared" si="1"/>
        <v>682489.92</v>
      </c>
      <c r="T18" s="2">
        <f t="shared" si="1"/>
        <v>0</v>
      </c>
      <c r="U18" s="2">
        <f t="shared" si="1"/>
        <v>1489.1051260000002</v>
      </c>
      <c r="V18" s="2">
        <f t="shared" si="1"/>
        <v>461.06005600000003</v>
      </c>
      <c r="W18" s="2">
        <f t="shared" si="1"/>
        <v>0</v>
      </c>
      <c r="X18" s="2">
        <f t="shared" si="1"/>
        <v>918590.36</v>
      </c>
      <c r="Y18" s="2">
        <f t="shared" si="1"/>
        <v>534007.43999999994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8111434.2199999997</v>
      </c>
      <c r="AS18" s="2">
        <f t="shared" si="1"/>
        <v>8029761.2300000004</v>
      </c>
      <c r="AT18" s="2">
        <f t="shared" si="1"/>
        <v>81672.990000000005</v>
      </c>
      <c r="AU18" s="2">
        <f t="shared" ref="AU18:BZ18" si="2">AU514</f>
        <v>0</v>
      </c>
      <c r="AV18" s="2">
        <f t="shared" si="2"/>
        <v>5198614.4800000004</v>
      </c>
      <c r="AW18" s="2">
        <f t="shared" si="2"/>
        <v>5198614.4800000004</v>
      </c>
      <c r="AX18" s="2">
        <f t="shared" si="2"/>
        <v>0</v>
      </c>
      <c r="AY18" s="2">
        <f t="shared" si="2"/>
        <v>5198614.4800000004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110556.51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CA514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DG514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EM514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FS514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ROW(A477)</f>
        <v>477</v>
      </c>
      <c r="E20" s="1"/>
      <c r="F20" s="1" t="s">
        <v>3</v>
      </c>
      <c r="G20" s="1"/>
      <c r="H20" s="1" t="s">
        <v>3</v>
      </c>
      <c r="I20" s="1">
        <v>0</v>
      </c>
      <c r="J20" s="1" t="s">
        <v>3</v>
      </c>
      <c r="K20" s="1">
        <v>0</v>
      </c>
      <c r="L20" s="1"/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B477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/>
      </c>
      <c r="H22" s="2"/>
      <c r="I22" s="2"/>
      <c r="J22" s="2"/>
      <c r="K22" s="2"/>
      <c r="L22" s="2"/>
      <c r="M22" s="2"/>
      <c r="N22" s="2"/>
      <c r="O22" s="2">
        <f t="shared" ref="O22:AT22" si="8">O477</f>
        <v>6548279.9100000001</v>
      </c>
      <c r="P22" s="2">
        <f t="shared" si="8"/>
        <v>5198614.4800000004</v>
      </c>
      <c r="Q22" s="2">
        <f t="shared" si="8"/>
        <v>431376.94</v>
      </c>
      <c r="R22" s="2">
        <f t="shared" si="8"/>
        <v>235798.57</v>
      </c>
      <c r="S22" s="2">
        <f t="shared" si="8"/>
        <v>682489.92</v>
      </c>
      <c r="T22" s="2">
        <f t="shared" si="8"/>
        <v>0</v>
      </c>
      <c r="U22" s="2">
        <f t="shared" si="8"/>
        <v>1489.1051260000002</v>
      </c>
      <c r="V22" s="2">
        <f t="shared" si="8"/>
        <v>461.06005600000003</v>
      </c>
      <c r="W22" s="2">
        <f t="shared" si="8"/>
        <v>0</v>
      </c>
      <c r="X22" s="2">
        <f t="shared" si="8"/>
        <v>918590.36</v>
      </c>
      <c r="Y22" s="2">
        <f t="shared" si="8"/>
        <v>534007.43999999994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8111434.2199999997</v>
      </c>
      <c r="AS22" s="2">
        <f t="shared" si="8"/>
        <v>8029761.2300000004</v>
      </c>
      <c r="AT22" s="2">
        <f t="shared" si="8"/>
        <v>81672.990000000005</v>
      </c>
      <c r="AU22" s="2">
        <f t="shared" ref="AU22:BZ22" si="9">AU477</f>
        <v>0</v>
      </c>
      <c r="AV22" s="2">
        <f t="shared" si="9"/>
        <v>5198614.4800000004</v>
      </c>
      <c r="AW22" s="2">
        <f t="shared" si="9"/>
        <v>5198614.4800000004</v>
      </c>
      <c r="AX22" s="2">
        <f t="shared" si="9"/>
        <v>0</v>
      </c>
      <c r="AY22" s="2">
        <f t="shared" si="9"/>
        <v>5198614.4800000004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110556.51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CA477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DG477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EM477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FS477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ROW(A53)</f>
        <v>53</v>
      </c>
      <c r="E24" s="1"/>
      <c r="F24" s="1"/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O53</f>
        <v>389218.98</v>
      </c>
      <c r="P26" s="2">
        <f t="shared" si="15"/>
        <v>0</v>
      </c>
      <c r="Q26" s="2">
        <f t="shared" si="15"/>
        <v>167902.34</v>
      </c>
      <c r="R26" s="2">
        <f t="shared" si="15"/>
        <v>87374.15</v>
      </c>
      <c r="S26" s="2">
        <f t="shared" si="15"/>
        <v>133942.49</v>
      </c>
      <c r="T26" s="2">
        <f t="shared" si="15"/>
        <v>0</v>
      </c>
      <c r="U26" s="2">
        <f t="shared" si="15"/>
        <v>312.65433600000006</v>
      </c>
      <c r="V26" s="2">
        <f t="shared" si="15"/>
        <v>168.135456</v>
      </c>
      <c r="W26" s="2">
        <f t="shared" si="15"/>
        <v>0</v>
      </c>
      <c r="X26" s="2">
        <f t="shared" si="15"/>
        <v>227832.39</v>
      </c>
      <c r="Y26" s="2">
        <f t="shared" si="15"/>
        <v>132604.38</v>
      </c>
      <c r="Z26" s="2">
        <f t="shared" si="15"/>
        <v>0</v>
      </c>
      <c r="AA26" s="2">
        <f t="shared" si="15"/>
        <v>0</v>
      </c>
      <c r="AB26" s="2">
        <f t="shared" si="15"/>
        <v>389218.98</v>
      </c>
      <c r="AC26" s="2">
        <f t="shared" si="15"/>
        <v>0</v>
      </c>
      <c r="AD26" s="2">
        <f t="shared" si="15"/>
        <v>167902.34</v>
      </c>
      <c r="AE26" s="2">
        <f t="shared" si="15"/>
        <v>87374.15</v>
      </c>
      <c r="AF26" s="2">
        <f t="shared" si="15"/>
        <v>133942.49</v>
      </c>
      <c r="AG26" s="2">
        <f t="shared" si="15"/>
        <v>0</v>
      </c>
      <c r="AH26" s="2">
        <f t="shared" si="15"/>
        <v>312.65433600000006</v>
      </c>
      <c r="AI26" s="2">
        <f t="shared" si="15"/>
        <v>168.135456</v>
      </c>
      <c r="AJ26" s="2">
        <f t="shared" si="15"/>
        <v>0</v>
      </c>
      <c r="AK26" s="2">
        <f t="shared" si="15"/>
        <v>227832.39</v>
      </c>
      <c r="AL26" s="2">
        <f t="shared" si="15"/>
        <v>132604.38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832532.45</v>
      </c>
      <c r="AS26" s="2">
        <f t="shared" si="15"/>
        <v>826148.27</v>
      </c>
      <c r="AT26" s="2">
        <f t="shared" si="15"/>
        <v>6384.18</v>
      </c>
      <c r="AU26" s="2">
        <f t="shared" ref="AU26:BZ26" si="16">AU53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82876.7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CA53</f>
        <v>832532.45</v>
      </c>
      <c r="CB26" s="2">
        <f t="shared" si="17"/>
        <v>826148.27</v>
      </c>
      <c r="CC26" s="2">
        <f t="shared" si="17"/>
        <v>6384.18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82876.7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17</v>
      </c>
      <c r="F28" t="s">
        <v>18</v>
      </c>
      <c r="G28" t="s">
        <v>19</v>
      </c>
      <c r="H28" t="s">
        <v>20</v>
      </c>
      <c r="I28">
        <v>61</v>
      </c>
      <c r="J28">
        <v>0</v>
      </c>
      <c r="K28">
        <v>61</v>
      </c>
      <c r="O28">
        <f t="shared" ref="O28:O44" si="21">ROUND(CP28,2)</f>
        <v>100696.04</v>
      </c>
      <c r="P28">
        <f>SUMIF(SmtRes!AQ1:'SmtRes'!AQ4,"=1",SmtRes!DF1:'SmtRes'!DF4)</f>
        <v>0</v>
      </c>
      <c r="Q28">
        <f>SUMIF(SmtRes!AQ1:'SmtRes'!AQ4,"=1",SmtRes!DG1:'SmtRes'!DG4)</f>
        <v>18378.03</v>
      </c>
      <c r="R28">
        <f>SUMIF(SmtRes!AQ1:'SmtRes'!AQ4,"=1",SmtRes!DH1:'SmtRes'!DH4)</f>
        <v>19243.47</v>
      </c>
      <c r="S28">
        <f>SUMIF(SmtRes!AQ1:'SmtRes'!AQ4,"=1",SmtRes!DI1:'SmtRes'!DI4)</f>
        <v>63074.54</v>
      </c>
      <c r="T28">
        <f t="shared" ref="T28:T44" si="22">ROUND(CU28*I28,2)</f>
        <v>0</v>
      </c>
      <c r="U28">
        <f>SUMIF(SmtRes!AQ1:'SmtRes'!AQ4,"=1",SmtRes!CV1:'SmtRes'!CV4)</f>
        <v>148.596</v>
      </c>
      <c r="V28">
        <f>SUMIF(SmtRes!AQ1:'SmtRes'!AQ4,"=1",SmtRes!CW1:'SmtRes'!CW4)</f>
        <v>40.26</v>
      </c>
      <c r="W28">
        <f t="shared" ref="W28:W44" si="23">ROUND(CX28*I28,2)</f>
        <v>0</v>
      </c>
      <c r="X28">
        <f t="shared" ref="X28:X44" si="24">ROUND(CY28,2)</f>
        <v>84787.55</v>
      </c>
      <c r="Y28">
        <f t="shared" ref="Y28:Y44" si="25">ROUND(CZ28,2)</f>
        <v>49390.81</v>
      </c>
      <c r="AA28">
        <v>334403114</v>
      </c>
      <c r="AB28">
        <f t="shared" ref="AB28:AB44" si="26">ROUND((AC28+AD28+AF28),6)</f>
        <v>1286.6071199999999</v>
      </c>
      <c r="AC28">
        <f t="shared" ref="AC28:AC44" si="27">ROUND((0),6)</f>
        <v>0</v>
      </c>
      <c r="AD28">
        <f>ROUND((((SUM(SmtRes!BR1:'SmtRes'!BR4))-(SUM(SmtRes!BS1:'SmtRes'!BS4)))+AE28),6)</f>
        <v>252.59819999999999</v>
      </c>
      <c r="AE28">
        <f>ROUND((SUM(SmtRes!BS1:'SmtRes'!BS4)),6)</f>
        <v>315.46679999999998</v>
      </c>
      <c r="AF28">
        <f>ROUND((SUM(SmtRes!BT1:'SmtRes'!BT4)),6)</f>
        <v>1034.00892</v>
      </c>
      <c r="AG28">
        <f t="shared" ref="AG28:AG44" si="28">ROUND((AP28),6)</f>
        <v>0</v>
      </c>
      <c r="AH28">
        <f>(SUM(SmtRes!BU1:'SmtRes'!BU4))</f>
        <v>2.4359999999999995</v>
      </c>
      <c r="AI28">
        <f>(SUM(SmtRes!BV1:'SmtRes'!BV4))</f>
        <v>0.66</v>
      </c>
      <c r="AJ28">
        <f t="shared" ref="AJ28:AJ44" si="29">(AS28)</f>
        <v>0</v>
      </c>
      <c r="AK28">
        <v>1335.0616</v>
      </c>
      <c r="AL28">
        <v>0</v>
      </c>
      <c r="AM28">
        <v>210.49850000000001</v>
      </c>
      <c r="AN28">
        <v>262.88900000000001</v>
      </c>
      <c r="AO28">
        <v>861.67409999999995</v>
      </c>
      <c r="AP28">
        <v>0</v>
      </c>
      <c r="AQ28">
        <v>2.0299999999999998</v>
      </c>
      <c r="AR28">
        <v>0.55000000000000004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33002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802</v>
      </c>
      <c r="CO28">
        <v>0</v>
      </c>
      <c r="CP28">
        <f t="shared" ref="CP28:CP44" si="30">(P28+Q28+S28+R28)</f>
        <v>100696.04000000001</v>
      </c>
      <c r="CQ28">
        <f>SUMIF(SmtRes!AQ1:'SmtRes'!AQ4,"=1",SmtRes!AA1:'SmtRes'!AA4)</f>
        <v>0</v>
      </c>
      <c r="CR28">
        <f>SUMIF(SmtRes!AQ1:'SmtRes'!AQ4,"=1",SmtRes!AB1:'SmtRes'!AB4)</f>
        <v>981.58</v>
      </c>
      <c r="CS28">
        <f>SUMIF(SmtRes!AQ1:'SmtRes'!AQ4,"=1",SmtRes!AC1:'SmtRes'!AC4)</f>
        <v>955.96</v>
      </c>
      <c r="CT28">
        <f>SUMIF(SmtRes!AQ1:'SmtRes'!AQ4,"=1",SmtRes!AD1:'SmtRes'!AD4)</f>
        <v>424.47</v>
      </c>
      <c r="CU28">
        <f t="shared" ref="CU28:CU44" si="31">AG28</f>
        <v>0</v>
      </c>
      <c r="CV28">
        <f>SUMIF(SmtRes!AQ1:'SmtRes'!AQ4,"=1",SmtRes!BU1:'SmtRes'!BU4)</f>
        <v>2.4359999999999995</v>
      </c>
      <c r="CW28">
        <f>SUMIF(SmtRes!AQ1:'SmtRes'!AQ4,"=1",SmtRes!BV1:'SmtRes'!BV4)</f>
        <v>0.66</v>
      </c>
      <c r="CX28">
        <f t="shared" ref="CX28:CX44" si="32">AJ28</f>
        <v>0</v>
      </c>
      <c r="CY28">
        <f t="shared" ref="CY28:CY44" si="33">(((S28+R28)*AT28)/100)</f>
        <v>84787.550300000017</v>
      </c>
      <c r="CZ28">
        <f t="shared" ref="CZ28:CZ44" si="34">(((S28+R28)*AU28)/100)</f>
        <v>49390.806000000004</v>
      </c>
      <c r="DC28" t="s">
        <v>3</v>
      </c>
      <c r="DD28" t="s">
        <v>3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293259713</v>
      </c>
      <c r="EF28">
        <v>2</v>
      </c>
      <c r="EG28" t="s">
        <v>23</v>
      </c>
      <c r="EH28">
        <v>27</v>
      </c>
      <c r="EI28" t="s">
        <v>24</v>
      </c>
      <c r="EJ28">
        <v>1</v>
      </c>
      <c r="EK28">
        <v>33002</v>
      </c>
      <c r="EL28" t="s">
        <v>24</v>
      </c>
      <c r="EM28" t="s">
        <v>25</v>
      </c>
      <c r="EO28" t="s">
        <v>26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2.0299999999999998</v>
      </c>
      <c r="EX28">
        <v>0.55000000000000004</v>
      </c>
      <c r="EY28">
        <v>0</v>
      </c>
      <c r="FQ28">
        <v>0</v>
      </c>
      <c r="FR28">
        <f t="shared" ref="FR28:FR51" si="35"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136373090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1" si="36">ROUND(IF(AND(BH28=3,BI28=3,FS28&lt;&gt;0),P28,0),2)</f>
        <v>0</v>
      </c>
      <c r="GM28">
        <f t="shared" ref="GM28:GM44" si="37">ROUND(O28+X28+Y28,2)+GX28</f>
        <v>234874.4</v>
      </c>
      <c r="GN28">
        <f t="shared" ref="GN28:GN51" si="38">IF(OR(BI28=0,BI28=1),GM28-GX28,0)</f>
        <v>234874.4</v>
      </c>
      <c r="GO28">
        <f t="shared" ref="GO28:GO51" si="39">IF(BI28=2,GM28-GX28,0)</f>
        <v>0</v>
      </c>
      <c r="GP28">
        <f t="shared" ref="GP28:GP51" si="40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4" si="41">ROUND((GT28),6)</f>
        <v>0</v>
      </c>
      <c r="GW28">
        <v>1</v>
      </c>
      <c r="GX28">
        <f t="shared" ref="GX28:GX44" si="42">ROUND(HC28*I28,2)</f>
        <v>0</v>
      </c>
      <c r="HA28">
        <v>0</v>
      </c>
      <c r="HB28">
        <v>0</v>
      </c>
      <c r="HC28">
        <f t="shared" ref="HC28:HC44" si="43">GV28*GW28</f>
        <v>0</v>
      </c>
      <c r="HE28" t="s">
        <v>3</v>
      </c>
      <c r="HF28" t="s">
        <v>3</v>
      </c>
      <c r="HM28" t="s">
        <v>3</v>
      </c>
      <c r="HN28" t="s">
        <v>27</v>
      </c>
      <c r="HO28" t="s">
        <v>28</v>
      </c>
      <c r="HP28" t="s">
        <v>24</v>
      </c>
      <c r="HQ28" t="s">
        <v>24</v>
      </c>
      <c r="IK28">
        <v>0</v>
      </c>
    </row>
    <row r="29" spans="1:24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29</v>
      </c>
      <c r="F29" t="s">
        <v>30</v>
      </c>
      <c r="G29" t="s">
        <v>31</v>
      </c>
      <c r="H29" t="s">
        <v>20</v>
      </c>
      <c r="I29">
        <v>61</v>
      </c>
      <c r="J29">
        <v>0</v>
      </c>
      <c r="K29">
        <v>61</v>
      </c>
      <c r="O29">
        <f t="shared" si="21"/>
        <v>9940.4500000000007</v>
      </c>
      <c r="P29">
        <f>SUMIF(SmtRes!AQ5:'SmtRes'!AQ8,"=1",SmtRes!DF5:'SmtRes'!DF8)</f>
        <v>0</v>
      </c>
      <c r="Q29">
        <f>SUMIF(SmtRes!AQ5:'SmtRes'!AQ8,"=1",SmtRes!DG5:'SmtRes'!DG8)</f>
        <v>2637.29</v>
      </c>
      <c r="R29">
        <f>SUMIF(SmtRes!AQ5:'SmtRes'!AQ8,"=1",SmtRes!DH5:'SmtRes'!DH8)</f>
        <v>2799.05</v>
      </c>
      <c r="S29">
        <f>SUMIF(SmtRes!AQ5:'SmtRes'!AQ8,"=1",SmtRes!DI5:'SmtRes'!DI8)</f>
        <v>4504.1099999999997</v>
      </c>
      <c r="T29">
        <f t="shared" si="22"/>
        <v>0</v>
      </c>
      <c r="U29">
        <f>SUMIF(SmtRes!AQ5:'SmtRes'!AQ8,"=1",SmtRes!CV5:'SmtRes'!CV8)</f>
        <v>10.98</v>
      </c>
      <c r="V29">
        <f>SUMIF(SmtRes!AQ5:'SmtRes'!AQ8,"=1",SmtRes!CW5:'SmtRes'!CW8)</f>
        <v>5.8559999999999999</v>
      </c>
      <c r="W29">
        <f t="shared" si="23"/>
        <v>0</v>
      </c>
      <c r="X29">
        <f t="shared" si="24"/>
        <v>7522.25</v>
      </c>
      <c r="Y29">
        <f t="shared" si="25"/>
        <v>4381.8999999999996</v>
      </c>
      <c r="AA29">
        <v>334403114</v>
      </c>
      <c r="AB29">
        <f t="shared" si="26"/>
        <v>109.49952</v>
      </c>
      <c r="AC29">
        <f t="shared" si="27"/>
        <v>0</v>
      </c>
      <c r="AD29">
        <f>ROUND((((SUM(SmtRes!BR5:'SmtRes'!BR8))-(SUM(SmtRes!BS5:'SmtRes'!BS8)))+AE29),6)</f>
        <v>35.661720000000003</v>
      </c>
      <c r="AE29">
        <f>ROUND((SUM(SmtRes!BS5:'SmtRes'!BS8)),6)</f>
        <v>45.88608</v>
      </c>
      <c r="AF29">
        <f>ROUND((SUM(SmtRes!BT5:'SmtRes'!BT8)),6)</f>
        <v>73.837800000000001</v>
      </c>
      <c r="AG29">
        <f t="shared" si="28"/>
        <v>0</v>
      </c>
      <c r="AH29">
        <f>(SUM(SmtRes!BU5:'SmtRes'!BU8))</f>
        <v>0.18</v>
      </c>
      <c r="AI29">
        <f>(SUM(SmtRes!BV5:'SmtRes'!BV8))</f>
        <v>9.6000000000000002E-2</v>
      </c>
      <c r="AJ29">
        <f t="shared" si="29"/>
        <v>0</v>
      </c>
      <c r="AK29">
        <v>129.488</v>
      </c>
      <c r="AL29">
        <v>0</v>
      </c>
      <c r="AM29">
        <v>29.718100000000007</v>
      </c>
      <c r="AN29">
        <v>38.238400000000006</v>
      </c>
      <c r="AO29">
        <v>61.531499999999994</v>
      </c>
      <c r="AP29">
        <v>0</v>
      </c>
      <c r="AQ29">
        <v>0.15</v>
      </c>
      <c r="AR29">
        <v>0.08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32</v>
      </c>
      <c r="BM29">
        <v>33002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802</v>
      </c>
      <c r="CO29">
        <v>0</v>
      </c>
      <c r="CP29">
        <f t="shared" si="30"/>
        <v>9940.4500000000007</v>
      </c>
      <c r="CQ29">
        <f>SUMIF(SmtRes!AQ5:'SmtRes'!AQ8,"=1",SmtRes!AA5:'SmtRes'!AA8)</f>
        <v>0</v>
      </c>
      <c r="CR29">
        <f>SUMIF(SmtRes!AQ5:'SmtRes'!AQ8,"=1",SmtRes!AB5:'SmtRes'!AB8)</f>
        <v>981.58</v>
      </c>
      <c r="CS29">
        <f>SUMIF(SmtRes!AQ5:'SmtRes'!AQ8,"=1",SmtRes!AC5:'SmtRes'!AC8)</f>
        <v>955.96</v>
      </c>
      <c r="CT29">
        <f>SUMIF(SmtRes!AQ5:'SmtRes'!AQ8,"=1",SmtRes!AD5:'SmtRes'!AD8)</f>
        <v>410.21</v>
      </c>
      <c r="CU29">
        <f t="shared" si="31"/>
        <v>0</v>
      </c>
      <c r="CV29">
        <f>SUMIF(SmtRes!AQ5:'SmtRes'!AQ8,"=1",SmtRes!BU5:'SmtRes'!BU8)</f>
        <v>0.18</v>
      </c>
      <c r="CW29">
        <f>SUMIF(SmtRes!AQ5:'SmtRes'!AQ8,"=1",SmtRes!BV5:'SmtRes'!BV8)</f>
        <v>9.6000000000000002E-2</v>
      </c>
      <c r="CX29">
        <f t="shared" si="32"/>
        <v>0</v>
      </c>
      <c r="CY29">
        <f t="shared" si="33"/>
        <v>7522.2547999999997</v>
      </c>
      <c r="CZ29">
        <f t="shared" si="34"/>
        <v>4381.8959999999997</v>
      </c>
      <c r="DC29" t="s">
        <v>3</v>
      </c>
      <c r="DD29" t="s">
        <v>3</v>
      </c>
      <c r="DE29" t="s">
        <v>22</v>
      </c>
      <c r="DF29" t="s">
        <v>22</v>
      </c>
      <c r="DG29" t="s">
        <v>22</v>
      </c>
      <c r="DH29" t="s">
        <v>3</v>
      </c>
      <c r="DI29" t="s">
        <v>22</v>
      </c>
      <c r="DJ29" t="s">
        <v>22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293259713</v>
      </c>
      <c r="EF29">
        <v>2</v>
      </c>
      <c r="EG29" t="s">
        <v>23</v>
      </c>
      <c r="EH29">
        <v>27</v>
      </c>
      <c r="EI29" t="s">
        <v>24</v>
      </c>
      <c r="EJ29">
        <v>1</v>
      </c>
      <c r="EK29">
        <v>33002</v>
      </c>
      <c r="EL29" t="s">
        <v>24</v>
      </c>
      <c r="EM29" t="s">
        <v>25</v>
      </c>
      <c r="EO29" t="s">
        <v>26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0.15</v>
      </c>
      <c r="EX29">
        <v>0.08</v>
      </c>
      <c r="EY29">
        <v>0</v>
      </c>
      <c r="FQ29">
        <v>0</v>
      </c>
      <c r="FR29">
        <f t="shared" si="35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-683910405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6"/>
        <v>0</v>
      </c>
      <c r="GM29">
        <f t="shared" si="37"/>
        <v>21844.6</v>
      </c>
      <c r="GN29">
        <f t="shared" si="38"/>
        <v>21844.6</v>
      </c>
      <c r="GO29">
        <f t="shared" si="39"/>
        <v>0</v>
      </c>
      <c r="GP29">
        <f t="shared" si="40"/>
        <v>0</v>
      </c>
      <c r="GR29">
        <v>0</v>
      </c>
      <c r="GS29">
        <v>3</v>
      </c>
      <c r="GT29">
        <v>0</v>
      </c>
      <c r="GU29" t="s">
        <v>3</v>
      </c>
      <c r="GV29">
        <f t="shared" si="41"/>
        <v>0</v>
      </c>
      <c r="GW29">
        <v>1</v>
      </c>
      <c r="GX29">
        <f t="shared" si="42"/>
        <v>0</v>
      </c>
      <c r="HA29">
        <v>0</v>
      </c>
      <c r="HB29">
        <v>0</v>
      </c>
      <c r="HC29">
        <f t="shared" si="43"/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24</v>
      </c>
      <c r="HQ29" t="s">
        <v>24</v>
      </c>
      <c r="IK29">
        <v>0</v>
      </c>
    </row>
    <row r="30" spans="1:245" x14ac:dyDescent="0.2">
      <c r="A30">
        <v>17</v>
      </c>
      <c r="B30">
        <v>1</v>
      </c>
      <c r="C30">
        <f>ROW(SmtRes!A17)</f>
        <v>17</v>
      </c>
      <c r="D30">
        <f>ROW(EtalonRes!A22)</f>
        <v>22</v>
      </c>
      <c r="E30" t="s">
        <v>33</v>
      </c>
      <c r="F30" t="s">
        <v>34</v>
      </c>
      <c r="G30" t="s">
        <v>35</v>
      </c>
      <c r="H30" t="s">
        <v>36</v>
      </c>
      <c r="I30">
        <v>1</v>
      </c>
      <c r="J30">
        <v>0</v>
      </c>
      <c r="K30">
        <v>1</v>
      </c>
      <c r="O30">
        <f t="shared" si="21"/>
        <v>2233.54</v>
      </c>
      <c r="P30">
        <f>SUMIF(SmtRes!AQ9:'SmtRes'!AQ17,"=1",SmtRes!DF9:'SmtRes'!DF17)</f>
        <v>0</v>
      </c>
      <c r="Q30">
        <f>SUMIF(SmtRes!AQ9:'SmtRes'!AQ17,"=1",SmtRes!DG9:'SmtRes'!DG17)</f>
        <v>412.59000000000003</v>
      </c>
      <c r="R30">
        <f>SUMIF(SmtRes!AQ9:'SmtRes'!AQ17,"=1",SmtRes!DH9:'SmtRes'!DH17)</f>
        <v>429.60999999999996</v>
      </c>
      <c r="S30">
        <f>SUMIF(SmtRes!AQ9:'SmtRes'!AQ17,"=1",SmtRes!DI9:'SmtRes'!DI17)</f>
        <v>1391.34</v>
      </c>
      <c r="T30">
        <f t="shared" si="22"/>
        <v>0</v>
      </c>
      <c r="U30">
        <f>SUMIF(SmtRes!AQ9:'SmtRes'!AQ17,"=1",SmtRes!CV9:'SmtRes'!CV17)</f>
        <v>3.1583999999999999</v>
      </c>
      <c r="V30">
        <f>SUMIF(SmtRes!AQ9:'SmtRes'!AQ17,"=1",SmtRes!CW9:'SmtRes'!CW17)</f>
        <v>0.89879999999999993</v>
      </c>
      <c r="W30">
        <f t="shared" si="23"/>
        <v>0</v>
      </c>
      <c r="X30">
        <f t="shared" si="24"/>
        <v>1875.58</v>
      </c>
      <c r="Y30">
        <f t="shared" si="25"/>
        <v>1092.57</v>
      </c>
      <c r="AA30">
        <v>334403114</v>
      </c>
      <c r="AB30">
        <f t="shared" si="26"/>
        <v>1739.5641479999999</v>
      </c>
      <c r="AC30">
        <f t="shared" si="27"/>
        <v>0</v>
      </c>
      <c r="AD30">
        <f>ROUND((((SUM(SmtRes!BR9:'SmtRes'!BR17))-(SUM(SmtRes!BS9:'SmtRes'!BS17)))+AE30),6)</f>
        <v>348.22577999999999</v>
      </c>
      <c r="AE30">
        <f>ROUND((SUM(SmtRes!BS9:'SmtRes'!BS17)),6)</f>
        <v>429.60842400000001</v>
      </c>
      <c r="AF30">
        <f>ROUND((SUM(SmtRes!BT9:'SmtRes'!BT17)),6)</f>
        <v>1391.3383679999999</v>
      </c>
      <c r="AG30">
        <f t="shared" si="28"/>
        <v>0</v>
      </c>
      <c r="AH30">
        <f>(SUM(SmtRes!BU9:'SmtRes'!BU17))</f>
        <v>3.1583999999999994</v>
      </c>
      <c r="AI30">
        <f>(SUM(SmtRes!BV9:'SmtRes'!BV17))</f>
        <v>0.89879999999999993</v>
      </c>
      <c r="AJ30">
        <f t="shared" si="29"/>
        <v>0</v>
      </c>
      <c r="AK30">
        <v>2619.5201979999997</v>
      </c>
      <c r="AL30">
        <v>37.171897999999999</v>
      </c>
      <c r="AM30">
        <v>414.55450000000002</v>
      </c>
      <c r="AN30">
        <v>511.43860000000001</v>
      </c>
      <c r="AO30">
        <v>1656.3551999999997</v>
      </c>
      <c r="AP30">
        <v>0</v>
      </c>
      <c r="AQ30">
        <v>3.76</v>
      </c>
      <c r="AR30">
        <v>1.07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37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802</v>
      </c>
      <c r="CO30">
        <v>0</v>
      </c>
      <c r="CP30">
        <f t="shared" si="30"/>
        <v>2233.54</v>
      </c>
      <c r="CQ30">
        <f>SUMIF(SmtRes!AQ9:'SmtRes'!AQ17,"=1",SmtRes!AA9:'SmtRes'!AA17)</f>
        <v>82436.819999999992</v>
      </c>
      <c r="CR30">
        <f>SUMIF(SmtRes!AQ9:'SmtRes'!AQ17,"=1",SmtRes!AB9:'SmtRes'!AB17)</f>
        <v>981.58</v>
      </c>
      <c r="CS30">
        <f>SUMIF(SmtRes!AQ9:'SmtRes'!AQ17,"=1",SmtRes!AC9:'SmtRes'!AC17)</f>
        <v>955.96</v>
      </c>
      <c r="CT30">
        <f>SUMIF(SmtRes!AQ9:'SmtRes'!AQ17,"=1",SmtRes!AD9:'SmtRes'!AD17)</f>
        <v>440.52</v>
      </c>
      <c r="CU30">
        <f t="shared" si="31"/>
        <v>0</v>
      </c>
      <c r="CV30">
        <f>SUMIF(SmtRes!AQ9:'SmtRes'!AQ17,"=1",SmtRes!BU9:'SmtRes'!BU17)</f>
        <v>3.1583999999999994</v>
      </c>
      <c r="CW30">
        <f>SUMIF(SmtRes!AQ9:'SmtRes'!AQ17,"=1",SmtRes!BV9:'SmtRes'!BV17)</f>
        <v>0.89879999999999993</v>
      </c>
      <c r="CX30">
        <f t="shared" si="32"/>
        <v>0</v>
      </c>
      <c r="CY30">
        <f t="shared" si="33"/>
        <v>1875.5784999999998</v>
      </c>
      <c r="CZ30">
        <f t="shared" si="34"/>
        <v>1092.57</v>
      </c>
      <c r="DC30" t="s">
        <v>3</v>
      </c>
      <c r="DD30" t="s">
        <v>38</v>
      </c>
      <c r="DE30" t="s">
        <v>39</v>
      </c>
      <c r="DF30" t="s">
        <v>39</v>
      </c>
      <c r="DG30" t="s">
        <v>39</v>
      </c>
      <c r="DH30" t="s">
        <v>3</v>
      </c>
      <c r="DI30" t="s">
        <v>39</v>
      </c>
      <c r="DJ30" t="s">
        <v>39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36</v>
      </c>
      <c r="DW30" t="s">
        <v>36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293259405</v>
      </c>
      <c r="EF30">
        <v>2</v>
      </c>
      <c r="EG30" t="s">
        <v>23</v>
      </c>
      <c r="EH30">
        <v>27</v>
      </c>
      <c r="EI30" t="s">
        <v>24</v>
      </c>
      <c r="EJ30">
        <v>1</v>
      </c>
      <c r="EK30">
        <v>33001</v>
      </c>
      <c r="EL30" t="s">
        <v>24</v>
      </c>
      <c r="EM30" t="s">
        <v>25</v>
      </c>
      <c r="EO30" t="s">
        <v>26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3.76</v>
      </c>
      <c r="EX30">
        <v>1.07</v>
      </c>
      <c r="EY30">
        <v>0</v>
      </c>
      <c r="FQ30">
        <v>0</v>
      </c>
      <c r="FR30">
        <f t="shared" si="35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-1652479364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6"/>
        <v>0</v>
      </c>
      <c r="GM30">
        <f t="shared" si="37"/>
        <v>5201.6899999999996</v>
      </c>
      <c r="GN30">
        <f t="shared" si="38"/>
        <v>5201.6899999999996</v>
      </c>
      <c r="GO30">
        <f t="shared" si="39"/>
        <v>0</v>
      </c>
      <c r="GP30">
        <f t="shared" si="40"/>
        <v>0</v>
      </c>
      <c r="GR30">
        <v>0</v>
      </c>
      <c r="GS30">
        <v>3</v>
      </c>
      <c r="GT30">
        <v>0</v>
      </c>
      <c r="GU30" t="s">
        <v>3</v>
      </c>
      <c r="GV30">
        <f t="shared" si="41"/>
        <v>0</v>
      </c>
      <c r="GW30">
        <v>1</v>
      </c>
      <c r="GX30">
        <f t="shared" si="42"/>
        <v>0</v>
      </c>
      <c r="HA30">
        <v>0</v>
      </c>
      <c r="HB30">
        <v>0</v>
      </c>
      <c r="HC30">
        <f t="shared" si="43"/>
        <v>0</v>
      </c>
      <c r="HE30" t="s">
        <v>3</v>
      </c>
      <c r="HF30" t="s">
        <v>3</v>
      </c>
      <c r="HM30" t="s">
        <v>3</v>
      </c>
      <c r="HN30" t="s">
        <v>27</v>
      </c>
      <c r="HO30" t="s">
        <v>28</v>
      </c>
      <c r="HP30" t="s">
        <v>24</v>
      </c>
      <c r="HQ30" t="s">
        <v>24</v>
      </c>
      <c r="IK30">
        <v>0</v>
      </c>
    </row>
    <row r="31" spans="1:245" x14ac:dyDescent="0.2">
      <c r="A31">
        <v>17</v>
      </c>
      <c r="B31">
        <v>1</v>
      </c>
      <c r="C31">
        <f>ROW(SmtRes!A27)</f>
        <v>27</v>
      </c>
      <c r="D31">
        <f>ROW(EtalonRes!A33)</f>
        <v>33</v>
      </c>
      <c r="E31" t="s">
        <v>40</v>
      </c>
      <c r="F31" t="s">
        <v>41</v>
      </c>
      <c r="G31" t="s">
        <v>42</v>
      </c>
      <c r="H31" t="s">
        <v>43</v>
      </c>
      <c r="I31">
        <f>ROUND(9/100,7)</f>
        <v>0.09</v>
      </c>
      <c r="J31">
        <v>0</v>
      </c>
      <c r="K31">
        <f>ROUND(9/100,7)</f>
        <v>0.09</v>
      </c>
      <c r="O31">
        <f t="shared" si="21"/>
        <v>1984.91</v>
      </c>
      <c r="P31">
        <f>SUMIF(SmtRes!AQ18:'SmtRes'!AQ27,"=1",SmtRes!DF18:'SmtRes'!DF27)</f>
        <v>0</v>
      </c>
      <c r="Q31">
        <f>SUMIF(SmtRes!AQ18:'SmtRes'!AQ27,"=1",SmtRes!DG18:'SmtRes'!DG27)</f>
        <v>925.29</v>
      </c>
      <c r="R31">
        <f>SUMIF(SmtRes!AQ18:'SmtRes'!AQ27,"=1",SmtRes!DH18:'SmtRes'!DH27)</f>
        <v>323.21999999999997</v>
      </c>
      <c r="S31">
        <f>SUMIF(SmtRes!AQ18:'SmtRes'!AQ27,"=1",SmtRes!DI18:'SmtRes'!DI27)</f>
        <v>736.4</v>
      </c>
      <c r="T31">
        <f t="shared" si="22"/>
        <v>0</v>
      </c>
      <c r="U31">
        <f>SUMIF(SmtRes!AQ18:'SmtRes'!AQ27,"=1",SmtRes!CV18:'SmtRes'!CV27)</f>
        <v>1.575936</v>
      </c>
      <c r="V31">
        <f>SUMIF(SmtRes!AQ18:'SmtRes'!AQ27,"=1",SmtRes!CW18:'SmtRes'!CW27)</f>
        <v>0.50673599999999996</v>
      </c>
      <c r="W31">
        <f t="shared" si="23"/>
        <v>0</v>
      </c>
      <c r="X31">
        <f t="shared" si="24"/>
        <v>1027.83</v>
      </c>
      <c r="Y31">
        <f t="shared" si="25"/>
        <v>540.41</v>
      </c>
      <c r="AA31">
        <v>334403114</v>
      </c>
      <c r="AB31">
        <f t="shared" si="26"/>
        <v>16399.459223999998</v>
      </c>
      <c r="AC31">
        <f t="shared" si="27"/>
        <v>0</v>
      </c>
      <c r="AD31">
        <f>ROUND((((SUM(SmtRes!BR18:'SmtRes'!BR27))-(SUM(SmtRes!BS18:'SmtRes'!BS27)))+AE31),6)</f>
        <v>8217.1995119999992</v>
      </c>
      <c r="AE31">
        <f>ROUND((SUM(SmtRes!BS18:'SmtRes'!BS27)),6)</f>
        <v>3591.4271039999999</v>
      </c>
      <c r="AF31">
        <f>ROUND((SUM(SmtRes!BT18:'SmtRes'!BT27)),6)</f>
        <v>8182.259712</v>
      </c>
      <c r="AG31">
        <f t="shared" si="28"/>
        <v>0</v>
      </c>
      <c r="AH31">
        <f>(SUM(SmtRes!BU18:'SmtRes'!BU27))</f>
        <v>17.510399999999997</v>
      </c>
      <c r="AI31">
        <f>(SUM(SmtRes!BV18:'SmtRes'!BV27))</f>
        <v>5.6303999999999998</v>
      </c>
      <c r="AJ31">
        <f t="shared" si="29"/>
        <v>0</v>
      </c>
      <c r="AK31">
        <v>28478.0844932</v>
      </c>
      <c r="AL31">
        <v>712.96459319999997</v>
      </c>
      <c r="AM31">
        <v>11412.777099999999</v>
      </c>
      <c r="AN31">
        <v>4988.0931999999993</v>
      </c>
      <c r="AO31">
        <v>11364.249599999999</v>
      </c>
      <c r="AP31">
        <v>0</v>
      </c>
      <c r="AQ31">
        <v>24.32</v>
      </c>
      <c r="AR31">
        <v>7.82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44</v>
      </c>
      <c r="BM31">
        <v>108001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803</v>
      </c>
      <c r="CO31">
        <v>0</v>
      </c>
      <c r="CP31">
        <f t="shared" si="30"/>
        <v>1984.91</v>
      </c>
      <c r="CQ31">
        <f>SUMIF(SmtRes!AQ18:'SmtRes'!AQ27,"=1",SmtRes!AA18:'SmtRes'!AA27)</f>
        <v>85905.87000000001</v>
      </c>
      <c r="CR31">
        <f>SUMIF(SmtRes!AQ18:'SmtRes'!AQ27,"=1",SmtRes!AB18:'SmtRes'!AB27)</f>
        <v>3892</v>
      </c>
      <c r="CS31">
        <f>SUMIF(SmtRes!AQ18:'SmtRes'!AQ27,"=1",SmtRes!AC18:'SmtRes'!AC27)</f>
        <v>1762.1</v>
      </c>
      <c r="CT31">
        <f>SUMIF(SmtRes!AQ18:'SmtRes'!AQ27,"=1",SmtRes!AD18:'SmtRes'!AD27)</f>
        <v>467.28</v>
      </c>
      <c r="CU31">
        <f t="shared" si="31"/>
        <v>0</v>
      </c>
      <c r="CV31">
        <f>SUMIF(SmtRes!AQ18:'SmtRes'!AQ27,"=1",SmtRes!BU18:'SmtRes'!BU27)</f>
        <v>17.510399999999997</v>
      </c>
      <c r="CW31">
        <f>SUMIF(SmtRes!AQ18:'SmtRes'!AQ27,"=1",SmtRes!BV18:'SmtRes'!BV27)</f>
        <v>5.6303999999999998</v>
      </c>
      <c r="CX31">
        <f t="shared" si="32"/>
        <v>0</v>
      </c>
      <c r="CY31">
        <f t="shared" si="33"/>
        <v>1027.8313999999998</v>
      </c>
      <c r="CZ31">
        <f t="shared" si="34"/>
        <v>540.4061999999999</v>
      </c>
      <c r="DC31" t="s">
        <v>3</v>
      </c>
      <c r="DD31" t="s">
        <v>38</v>
      </c>
      <c r="DE31" t="s">
        <v>45</v>
      </c>
      <c r="DF31" t="s">
        <v>45</v>
      </c>
      <c r="DG31" t="s">
        <v>45</v>
      </c>
      <c r="DH31" t="s">
        <v>3</v>
      </c>
      <c r="DI31" t="s">
        <v>45</v>
      </c>
      <c r="DJ31" t="s">
        <v>45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43</v>
      </c>
      <c r="DW31" t="s">
        <v>43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293259234</v>
      </c>
      <c r="EF31">
        <v>3</v>
      </c>
      <c r="EG31" t="s">
        <v>46</v>
      </c>
      <c r="EH31">
        <v>0</v>
      </c>
      <c r="EI31" t="s">
        <v>3</v>
      </c>
      <c r="EJ31">
        <v>2</v>
      </c>
      <c r="EK31">
        <v>108001</v>
      </c>
      <c r="EL31" t="s">
        <v>47</v>
      </c>
      <c r="EM31" t="s">
        <v>48</v>
      </c>
      <c r="EO31" t="s">
        <v>49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24.32</v>
      </c>
      <c r="EX31">
        <v>7.82</v>
      </c>
      <c r="EY31">
        <v>0</v>
      </c>
      <c r="FQ31">
        <v>0</v>
      </c>
      <c r="FR31">
        <f t="shared" si="35"/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-1576581883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6"/>
        <v>0</v>
      </c>
      <c r="GM31">
        <f t="shared" si="37"/>
        <v>3553.15</v>
      </c>
      <c r="GN31">
        <f t="shared" si="38"/>
        <v>0</v>
      </c>
      <c r="GO31">
        <f t="shared" si="39"/>
        <v>3553.15</v>
      </c>
      <c r="GP31">
        <f t="shared" si="40"/>
        <v>0</v>
      </c>
      <c r="GR31">
        <v>0</v>
      </c>
      <c r="GS31">
        <v>3</v>
      </c>
      <c r="GT31">
        <v>0</v>
      </c>
      <c r="GU31" t="s">
        <v>3</v>
      </c>
      <c r="GV31">
        <f t="shared" si="41"/>
        <v>0</v>
      </c>
      <c r="GW31">
        <v>1</v>
      </c>
      <c r="GX31">
        <f t="shared" si="42"/>
        <v>0</v>
      </c>
      <c r="HA31">
        <v>0</v>
      </c>
      <c r="HB31">
        <v>0</v>
      </c>
      <c r="HC31">
        <f t="shared" si="43"/>
        <v>0</v>
      </c>
      <c r="HE31" t="s">
        <v>3</v>
      </c>
      <c r="HF31" t="s">
        <v>3</v>
      </c>
      <c r="HM31" t="s">
        <v>3</v>
      </c>
      <c r="HN31" t="s">
        <v>50</v>
      </c>
      <c r="HO31" t="s">
        <v>51</v>
      </c>
      <c r="HP31" t="s">
        <v>47</v>
      </c>
      <c r="HQ31" t="s">
        <v>47</v>
      </c>
      <c r="IK31">
        <v>0</v>
      </c>
    </row>
    <row r="32" spans="1:245" x14ac:dyDescent="0.2">
      <c r="A32">
        <v>17</v>
      </c>
      <c r="B32">
        <v>1</v>
      </c>
      <c r="C32">
        <f>ROW(SmtRes!A31)</f>
        <v>31</v>
      </c>
      <c r="D32">
        <f>ROW(EtalonRes!A37)</f>
        <v>37</v>
      </c>
      <c r="E32" t="s">
        <v>52</v>
      </c>
      <c r="F32" t="s">
        <v>53</v>
      </c>
      <c r="G32" t="s">
        <v>804</v>
      </c>
      <c r="H32" t="s">
        <v>20</v>
      </c>
      <c r="I32">
        <v>50</v>
      </c>
      <c r="J32">
        <v>0</v>
      </c>
      <c r="K32">
        <v>50</v>
      </c>
      <c r="O32">
        <f t="shared" si="21"/>
        <v>14933.54</v>
      </c>
      <c r="P32">
        <f>SUMIF(SmtRes!AQ28:'SmtRes'!AQ31,"=1",SmtRes!DF28:'SmtRes'!DF31)</f>
        <v>0</v>
      </c>
      <c r="Q32">
        <f>SUMIF(SmtRes!AQ28:'SmtRes'!AQ31,"=1",SmtRes!DG28:'SmtRes'!DG31)</f>
        <v>4818.91</v>
      </c>
      <c r="R32">
        <f>SUMIF(SmtRes!AQ28:'SmtRes'!AQ31,"=1",SmtRes!DH28:'SmtRes'!DH31)</f>
        <v>4015.03</v>
      </c>
      <c r="S32">
        <f>SUMIF(SmtRes!AQ28:'SmtRes'!AQ31,"=1",SmtRes!DI28:'SmtRes'!DI31)</f>
        <v>6099.6</v>
      </c>
      <c r="T32">
        <f t="shared" si="22"/>
        <v>0</v>
      </c>
      <c r="U32">
        <f>SUMIF(SmtRes!AQ28:'SmtRes'!AQ31,"=1",SmtRes!CV28:'SmtRes'!CV31)</f>
        <v>15</v>
      </c>
      <c r="V32">
        <f>SUMIF(SmtRes!AQ28:'SmtRes'!AQ31,"=1",SmtRes!CW28:'SmtRes'!CW31)</f>
        <v>8.4</v>
      </c>
      <c r="W32">
        <f t="shared" si="23"/>
        <v>0</v>
      </c>
      <c r="X32">
        <f t="shared" si="24"/>
        <v>10418.07</v>
      </c>
      <c r="Y32">
        <f t="shared" si="25"/>
        <v>6068.78</v>
      </c>
      <c r="AA32">
        <v>334403114</v>
      </c>
      <c r="AB32">
        <f t="shared" si="26"/>
        <v>218.37024</v>
      </c>
      <c r="AC32">
        <f t="shared" si="27"/>
        <v>0</v>
      </c>
      <c r="AD32">
        <f>ROUND((((SUM(SmtRes!BR28:'SmtRes'!BR31))-(SUM(SmtRes!BS28:'SmtRes'!BS31)))+AE32),6)</f>
        <v>96.378240000000005</v>
      </c>
      <c r="AE32">
        <f>ROUND((SUM(SmtRes!BS28:'SmtRes'!BS31)),6)</f>
        <v>80.300640000000001</v>
      </c>
      <c r="AF32">
        <f>ROUND((SUM(SmtRes!BT28:'SmtRes'!BT31)),6)</f>
        <v>121.992</v>
      </c>
      <c r="AG32">
        <f t="shared" si="28"/>
        <v>0</v>
      </c>
      <c r="AH32">
        <f>(SUM(SmtRes!BU28:'SmtRes'!BU31))</f>
        <v>0.3</v>
      </c>
      <c r="AI32">
        <f>(SUM(SmtRes!BV28:'SmtRes'!BV31))</f>
        <v>0.16800000000000001</v>
      </c>
      <c r="AJ32">
        <f t="shared" si="29"/>
        <v>0</v>
      </c>
      <c r="AK32">
        <v>248.89240000000004</v>
      </c>
      <c r="AL32">
        <v>0</v>
      </c>
      <c r="AM32">
        <v>80.315200000000019</v>
      </c>
      <c r="AN32">
        <v>66.917200000000008</v>
      </c>
      <c r="AO32">
        <v>101.66</v>
      </c>
      <c r="AP32">
        <v>0</v>
      </c>
      <c r="AQ32">
        <v>0.25</v>
      </c>
      <c r="AR32">
        <v>0.14000000000000001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54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802</v>
      </c>
      <c r="CO32">
        <v>0</v>
      </c>
      <c r="CP32">
        <f t="shared" si="30"/>
        <v>14933.54</v>
      </c>
      <c r="CQ32">
        <f>SUMIF(SmtRes!AQ28:'SmtRes'!AQ31,"=1",SmtRes!AA28:'SmtRes'!AA31)</f>
        <v>0</v>
      </c>
      <c r="CR32">
        <f>SUMIF(SmtRes!AQ28:'SmtRes'!AQ31,"=1",SmtRes!AB28:'SmtRes'!AB31)</f>
        <v>573.68000000000006</v>
      </c>
      <c r="CS32">
        <f>SUMIF(SmtRes!AQ28:'SmtRes'!AQ31,"=1",SmtRes!AC28:'SmtRes'!AC31)</f>
        <v>477.98</v>
      </c>
      <c r="CT32">
        <f>SUMIF(SmtRes!AQ28:'SmtRes'!AQ31,"=1",SmtRes!AD28:'SmtRes'!AD31)</f>
        <v>406.64</v>
      </c>
      <c r="CU32">
        <f t="shared" si="31"/>
        <v>0</v>
      </c>
      <c r="CV32">
        <f>SUMIF(SmtRes!AQ28:'SmtRes'!AQ31,"=1",SmtRes!BU28:'SmtRes'!BU31)</f>
        <v>0.3</v>
      </c>
      <c r="CW32">
        <f>SUMIF(SmtRes!AQ28:'SmtRes'!AQ31,"=1",SmtRes!BV28:'SmtRes'!BV31)</f>
        <v>0.16800000000000001</v>
      </c>
      <c r="CX32">
        <f t="shared" si="32"/>
        <v>0</v>
      </c>
      <c r="CY32">
        <f t="shared" si="33"/>
        <v>10418.068900000002</v>
      </c>
      <c r="CZ32">
        <f t="shared" si="34"/>
        <v>6068.7780000000002</v>
      </c>
      <c r="DC32" t="s">
        <v>3</v>
      </c>
      <c r="DD32" t="s">
        <v>38</v>
      </c>
      <c r="DE32" t="s">
        <v>22</v>
      </c>
      <c r="DF32" t="s">
        <v>22</v>
      </c>
      <c r="DG32" t="s">
        <v>22</v>
      </c>
      <c r="DH32" t="s">
        <v>3</v>
      </c>
      <c r="DI32" t="s">
        <v>22</v>
      </c>
      <c r="DJ32" t="s">
        <v>22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20</v>
      </c>
      <c r="DW32" t="s">
        <v>20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293259405</v>
      </c>
      <c r="EF32">
        <v>2</v>
      </c>
      <c r="EG32" t="s">
        <v>23</v>
      </c>
      <c r="EH32">
        <v>27</v>
      </c>
      <c r="EI32" t="s">
        <v>24</v>
      </c>
      <c r="EJ32">
        <v>1</v>
      </c>
      <c r="EK32">
        <v>33001</v>
      </c>
      <c r="EL32" t="s">
        <v>24</v>
      </c>
      <c r="EM32" t="s">
        <v>25</v>
      </c>
      <c r="EO32" t="s">
        <v>26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0.25</v>
      </c>
      <c r="EX32">
        <v>0.14000000000000001</v>
      </c>
      <c r="EY32">
        <v>0</v>
      </c>
      <c r="FQ32">
        <v>0</v>
      </c>
      <c r="FR32">
        <f t="shared" si="35"/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210290646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6"/>
        <v>0</v>
      </c>
      <c r="GM32">
        <f t="shared" si="37"/>
        <v>31420.39</v>
      </c>
      <c r="GN32">
        <f t="shared" si="38"/>
        <v>31420.39</v>
      </c>
      <c r="GO32">
        <f t="shared" si="39"/>
        <v>0</v>
      </c>
      <c r="GP32">
        <f t="shared" si="40"/>
        <v>0</v>
      </c>
      <c r="GR32">
        <v>0</v>
      </c>
      <c r="GS32">
        <v>3</v>
      </c>
      <c r="GT32">
        <v>0</v>
      </c>
      <c r="GU32" t="s">
        <v>3</v>
      </c>
      <c r="GV32">
        <f t="shared" si="41"/>
        <v>0</v>
      </c>
      <c r="GW32">
        <v>1</v>
      </c>
      <c r="GX32">
        <f t="shared" si="42"/>
        <v>0</v>
      </c>
      <c r="HA32">
        <v>0</v>
      </c>
      <c r="HB32">
        <v>0</v>
      </c>
      <c r="HC32">
        <f t="shared" si="43"/>
        <v>0</v>
      </c>
      <c r="HE32" t="s">
        <v>3</v>
      </c>
      <c r="HF32" t="s">
        <v>3</v>
      </c>
      <c r="HM32" t="s">
        <v>3</v>
      </c>
      <c r="HN32" t="s">
        <v>27</v>
      </c>
      <c r="HO32" t="s">
        <v>28</v>
      </c>
      <c r="HP32" t="s">
        <v>24</v>
      </c>
      <c r="HQ32" t="s">
        <v>24</v>
      </c>
      <c r="IK32">
        <v>0</v>
      </c>
    </row>
    <row r="33" spans="1:245" x14ac:dyDescent="0.2">
      <c r="A33">
        <v>17</v>
      </c>
      <c r="B33">
        <v>1</v>
      </c>
      <c r="C33">
        <f>ROW(SmtRes!A35)</f>
        <v>35</v>
      </c>
      <c r="D33">
        <f>ROW(EtalonRes!A41)</f>
        <v>41</v>
      </c>
      <c r="E33" t="s">
        <v>55</v>
      </c>
      <c r="F33" t="s">
        <v>56</v>
      </c>
      <c r="G33" t="s">
        <v>805</v>
      </c>
      <c r="H33" t="s">
        <v>20</v>
      </c>
      <c r="I33">
        <v>11</v>
      </c>
      <c r="J33">
        <v>0</v>
      </c>
      <c r="K33">
        <v>11</v>
      </c>
      <c r="O33">
        <f t="shared" si="21"/>
        <v>3831.39</v>
      </c>
      <c r="P33">
        <f>SUMIF(SmtRes!AQ32:'SmtRes'!AQ35,"=1",SmtRes!DF32:'SmtRes'!DF35)</f>
        <v>0</v>
      </c>
      <c r="Q33">
        <f>SUMIF(SmtRes!AQ32:'SmtRes'!AQ35,"=1",SmtRes!DG32:'SmtRes'!DG35)</f>
        <v>1211.6099999999999</v>
      </c>
      <c r="R33">
        <f>SUMIF(SmtRes!AQ32:'SmtRes'!AQ35,"=1",SmtRes!DH32:'SmtRes'!DH35)</f>
        <v>1009.49</v>
      </c>
      <c r="S33">
        <f>SUMIF(SmtRes!AQ32:'SmtRes'!AQ35,"=1",SmtRes!DI32:'SmtRes'!DI35)</f>
        <v>1610.29</v>
      </c>
      <c r="T33">
        <f t="shared" si="22"/>
        <v>0</v>
      </c>
      <c r="U33">
        <f>SUMIF(SmtRes!AQ32:'SmtRes'!AQ35,"=1",SmtRes!CV32:'SmtRes'!CV35)</f>
        <v>3.96</v>
      </c>
      <c r="V33">
        <f>SUMIF(SmtRes!AQ32:'SmtRes'!AQ35,"=1",SmtRes!CW32:'SmtRes'!CW35)</f>
        <v>2.1120000000000001</v>
      </c>
      <c r="W33">
        <f t="shared" si="23"/>
        <v>0</v>
      </c>
      <c r="X33">
        <f t="shared" si="24"/>
        <v>2698.37</v>
      </c>
      <c r="Y33">
        <f t="shared" si="25"/>
        <v>1571.87</v>
      </c>
      <c r="AA33">
        <v>334403114</v>
      </c>
      <c r="AB33">
        <f t="shared" si="26"/>
        <v>256.53696000000002</v>
      </c>
      <c r="AC33">
        <f t="shared" si="27"/>
        <v>0</v>
      </c>
      <c r="AD33">
        <f>ROUND((((SUM(SmtRes!BR32:'SmtRes'!BR35))-(SUM(SmtRes!BS32:'SmtRes'!BS35)))+AE33),6)</f>
        <v>110.14655999999999</v>
      </c>
      <c r="AE33">
        <f>ROUND((SUM(SmtRes!BS32:'SmtRes'!BS35)),6)</f>
        <v>91.77216</v>
      </c>
      <c r="AF33">
        <f>ROUND((SUM(SmtRes!BT32:'SmtRes'!BT35)),6)</f>
        <v>146.3904</v>
      </c>
      <c r="AG33">
        <f t="shared" si="28"/>
        <v>0</v>
      </c>
      <c r="AH33">
        <f>(SUM(SmtRes!BU32:'SmtRes'!BU35))</f>
        <v>0.36</v>
      </c>
      <c r="AI33">
        <f>(SUM(SmtRes!BV32:'SmtRes'!BV35))</f>
        <v>0.192</v>
      </c>
      <c r="AJ33">
        <f t="shared" si="29"/>
        <v>0</v>
      </c>
      <c r="AK33">
        <v>290.25760000000002</v>
      </c>
      <c r="AL33">
        <v>0</v>
      </c>
      <c r="AM33">
        <v>91.788800000000009</v>
      </c>
      <c r="AN33">
        <v>76.476800000000011</v>
      </c>
      <c r="AO33">
        <v>121.99199999999999</v>
      </c>
      <c r="AP33">
        <v>0</v>
      </c>
      <c r="AQ33">
        <v>0.3</v>
      </c>
      <c r="AR33">
        <v>0.16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57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802</v>
      </c>
      <c r="CO33">
        <v>0</v>
      </c>
      <c r="CP33">
        <f t="shared" si="30"/>
        <v>3831.3899999999994</v>
      </c>
      <c r="CQ33">
        <f>SUMIF(SmtRes!AQ32:'SmtRes'!AQ35,"=1",SmtRes!AA32:'SmtRes'!AA35)</f>
        <v>0</v>
      </c>
      <c r="CR33">
        <f>SUMIF(SmtRes!AQ32:'SmtRes'!AQ35,"=1",SmtRes!AB32:'SmtRes'!AB35)</f>
        <v>573.68000000000006</v>
      </c>
      <c r="CS33">
        <f>SUMIF(SmtRes!AQ32:'SmtRes'!AQ35,"=1",SmtRes!AC32:'SmtRes'!AC35)</f>
        <v>477.98</v>
      </c>
      <c r="CT33">
        <f>SUMIF(SmtRes!AQ32:'SmtRes'!AQ35,"=1",SmtRes!AD32:'SmtRes'!AD35)</f>
        <v>406.64</v>
      </c>
      <c r="CU33">
        <f t="shared" si="31"/>
        <v>0</v>
      </c>
      <c r="CV33">
        <f>SUMIF(SmtRes!AQ32:'SmtRes'!AQ35,"=1",SmtRes!BU32:'SmtRes'!BU35)</f>
        <v>0.36</v>
      </c>
      <c r="CW33">
        <f>SUMIF(SmtRes!AQ32:'SmtRes'!AQ35,"=1",SmtRes!BV32:'SmtRes'!BV35)</f>
        <v>0.192</v>
      </c>
      <c r="CX33">
        <f t="shared" si="32"/>
        <v>0</v>
      </c>
      <c r="CY33">
        <f t="shared" si="33"/>
        <v>2698.3733999999995</v>
      </c>
      <c r="CZ33">
        <f t="shared" si="34"/>
        <v>1571.8679999999999</v>
      </c>
      <c r="DC33" t="s">
        <v>3</v>
      </c>
      <c r="DD33" t="s">
        <v>3</v>
      </c>
      <c r="DE33" t="s">
        <v>22</v>
      </c>
      <c r="DF33" t="s">
        <v>22</v>
      </c>
      <c r="DG33" t="s">
        <v>22</v>
      </c>
      <c r="DH33" t="s">
        <v>3</v>
      </c>
      <c r="DI33" t="s">
        <v>22</v>
      </c>
      <c r="DJ33" t="s">
        <v>22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293259405</v>
      </c>
      <c r="EF33">
        <v>2</v>
      </c>
      <c r="EG33" t="s">
        <v>23</v>
      </c>
      <c r="EH33">
        <v>27</v>
      </c>
      <c r="EI33" t="s">
        <v>24</v>
      </c>
      <c r="EJ33">
        <v>1</v>
      </c>
      <c r="EK33">
        <v>33001</v>
      </c>
      <c r="EL33" t="s">
        <v>24</v>
      </c>
      <c r="EM33" t="s">
        <v>25</v>
      </c>
      <c r="EO33" t="s">
        <v>26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0.3</v>
      </c>
      <c r="EX33">
        <v>0.16</v>
      </c>
      <c r="EY33">
        <v>0</v>
      </c>
      <c r="FQ33">
        <v>0</v>
      </c>
      <c r="FR33">
        <f t="shared" si="35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-1566014392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6"/>
        <v>0</v>
      </c>
      <c r="GM33">
        <f t="shared" si="37"/>
        <v>8101.63</v>
      </c>
      <c r="GN33">
        <f t="shared" si="38"/>
        <v>8101.63</v>
      </c>
      <c r="GO33">
        <f t="shared" si="39"/>
        <v>0</v>
      </c>
      <c r="GP33">
        <f t="shared" si="40"/>
        <v>0</v>
      </c>
      <c r="GR33">
        <v>0</v>
      </c>
      <c r="GS33">
        <v>3</v>
      </c>
      <c r="GT33">
        <v>0</v>
      </c>
      <c r="GU33" t="s">
        <v>3</v>
      </c>
      <c r="GV33">
        <f t="shared" si="41"/>
        <v>0</v>
      </c>
      <c r="GW33">
        <v>1</v>
      </c>
      <c r="GX33">
        <f t="shared" si="42"/>
        <v>0</v>
      </c>
      <c r="HA33">
        <v>0</v>
      </c>
      <c r="HB33">
        <v>0</v>
      </c>
      <c r="HC33">
        <f t="shared" si="43"/>
        <v>0</v>
      </c>
      <c r="HE33" t="s">
        <v>3</v>
      </c>
      <c r="HF33" t="s">
        <v>3</v>
      </c>
      <c r="HM33" t="s">
        <v>3</v>
      </c>
      <c r="HN33" t="s">
        <v>27</v>
      </c>
      <c r="HO33" t="s">
        <v>28</v>
      </c>
      <c r="HP33" t="s">
        <v>24</v>
      </c>
      <c r="HQ33" t="s">
        <v>24</v>
      </c>
      <c r="IK33">
        <v>0</v>
      </c>
    </row>
    <row r="34" spans="1:245" x14ac:dyDescent="0.2">
      <c r="A34">
        <v>17</v>
      </c>
      <c r="B34">
        <v>1</v>
      </c>
      <c r="C34">
        <f>ROW(SmtRes!A39)</f>
        <v>39</v>
      </c>
      <c r="D34">
        <f>ROW(EtalonRes!A45)</f>
        <v>45</v>
      </c>
      <c r="E34" t="s">
        <v>58</v>
      </c>
      <c r="F34" t="s">
        <v>59</v>
      </c>
      <c r="G34" t="s">
        <v>60</v>
      </c>
      <c r="H34" t="s">
        <v>20</v>
      </c>
      <c r="I34">
        <v>46</v>
      </c>
      <c r="J34">
        <v>0</v>
      </c>
      <c r="K34">
        <v>46</v>
      </c>
      <c r="O34">
        <f t="shared" si="21"/>
        <v>79780.84</v>
      </c>
      <c r="P34">
        <f>SUMIF(SmtRes!AQ36:'SmtRes'!AQ39,"=1",SmtRes!DF36:'SmtRes'!DF39)</f>
        <v>0</v>
      </c>
      <c r="Q34">
        <f>SUMIF(SmtRes!AQ36:'SmtRes'!AQ39,"=1",SmtRes!DG36:'SmtRes'!DG39)</f>
        <v>45208.18</v>
      </c>
      <c r="R34">
        <f>SUMIF(SmtRes!AQ36:'SmtRes'!AQ39,"=1",SmtRes!DH36:'SmtRes'!DH39)</f>
        <v>14397.259999999998</v>
      </c>
      <c r="S34">
        <f>SUMIF(SmtRes!AQ36:'SmtRes'!AQ39,"=1",SmtRes!DI36:'SmtRes'!DI39)</f>
        <v>20175.400000000001</v>
      </c>
      <c r="T34">
        <f t="shared" si="22"/>
        <v>0</v>
      </c>
      <c r="U34">
        <f>SUMIF(SmtRes!AQ36:'SmtRes'!AQ39,"=1",SmtRes!CV36:'SmtRes'!CV39)</f>
        <v>44.712000000000003</v>
      </c>
      <c r="V34">
        <f>SUMIF(SmtRes!AQ36:'SmtRes'!AQ39,"=1",SmtRes!CW36:'SmtRes'!CW39)</f>
        <v>26.496000000000002</v>
      </c>
      <c r="W34">
        <f t="shared" si="23"/>
        <v>0</v>
      </c>
      <c r="X34">
        <f t="shared" si="24"/>
        <v>35609.839999999997</v>
      </c>
      <c r="Y34">
        <f t="shared" si="25"/>
        <v>20743.599999999999</v>
      </c>
      <c r="AA34">
        <v>334403114</v>
      </c>
      <c r="AB34">
        <f t="shared" si="26"/>
        <v>1421.38212</v>
      </c>
      <c r="AC34">
        <f t="shared" si="27"/>
        <v>0</v>
      </c>
      <c r="AD34">
        <f>ROUND((((SUM(SmtRes!BR36:'SmtRes'!BR39))-(SUM(SmtRes!BS36:'SmtRes'!BS39)))+AE34),6)</f>
        <v>982.78656000000001</v>
      </c>
      <c r="AE34">
        <f>ROUND((SUM(SmtRes!BS36:'SmtRes'!BS39)),6)</f>
        <v>312.98399999999998</v>
      </c>
      <c r="AF34">
        <f>ROUND((SUM(SmtRes!BT36:'SmtRes'!BT39)),6)</f>
        <v>438.59555999999998</v>
      </c>
      <c r="AG34">
        <f t="shared" si="28"/>
        <v>0</v>
      </c>
      <c r="AH34">
        <f>(SUM(SmtRes!BU36:'SmtRes'!BU39))</f>
        <v>0.97199999999999998</v>
      </c>
      <c r="AI34">
        <f>(SUM(SmtRes!BV36:'SmtRes'!BV39))</f>
        <v>0.57600000000000007</v>
      </c>
      <c r="AJ34">
        <f t="shared" si="29"/>
        <v>0</v>
      </c>
      <c r="AK34">
        <v>1445.3050999999998</v>
      </c>
      <c r="AL34">
        <v>0</v>
      </c>
      <c r="AM34">
        <v>818.98879999999997</v>
      </c>
      <c r="AN34">
        <v>260.82</v>
      </c>
      <c r="AO34">
        <v>365.49630000000002</v>
      </c>
      <c r="AP34">
        <v>0</v>
      </c>
      <c r="AQ34">
        <v>0.81</v>
      </c>
      <c r="AR34">
        <v>0.48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61</v>
      </c>
      <c r="BM34">
        <v>33002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802</v>
      </c>
      <c r="CO34">
        <v>0</v>
      </c>
      <c r="CP34">
        <f t="shared" si="30"/>
        <v>79780.84</v>
      </c>
      <c r="CQ34">
        <f>SUMIF(SmtRes!AQ36:'SmtRes'!AQ39,"=1",SmtRes!AA36:'SmtRes'!AA39)</f>
        <v>0</v>
      </c>
      <c r="CR34">
        <f>SUMIF(SmtRes!AQ36:'SmtRes'!AQ39,"=1",SmtRes!AB36:'SmtRes'!AB39)</f>
        <v>2356.52</v>
      </c>
      <c r="CS34">
        <f>SUMIF(SmtRes!AQ36:'SmtRes'!AQ39,"=1",SmtRes!AC36:'SmtRes'!AC39)</f>
        <v>1027.3000000000002</v>
      </c>
      <c r="CT34">
        <f>SUMIF(SmtRes!AQ36:'SmtRes'!AQ39,"=1",SmtRes!AD36:'SmtRes'!AD39)</f>
        <v>451.23</v>
      </c>
      <c r="CU34">
        <f t="shared" si="31"/>
        <v>0</v>
      </c>
      <c r="CV34">
        <f>SUMIF(SmtRes!AQ36:'SmtRes'!AQ39,"=1",SmtRes!BU36:'SmtRes'!BU39)</f>
        <v>0.97199999999999998</v>
      </c>
      <c r="CW34">
        <f>SUMIF(SmtRes!AQ36:'SmtRes'!AQ39,"=1",SmtRes!BV36:'SmtRes'!BV39)</f>
        <v>0.57600000000000007</v>
      </c>
      <c r="CX34">
        <f t="shared" si="32"/>
        <v>0</v>
      </c>
      <c r="CY34">
        <f t="shared" si="33"/>
        <v>35609.839800000002</v>
      </c>
      <c r="CZ34">
        <f t="shared" si="34"/>
        <v>20743.596000000001</v>
      </c>
      <c r="DC34" t="s">
        <v>3</v>
      </c>
      <c r="DD34" t="s">
        <v>3</v>
      </c>
      <c r="DE34" t="s">
        <v>22</v>
      </c>
      <c r="DF34" t="s">
        <v>22</v>
      </c>
      <c r="DG34" t="s">
        <v>22</v>
      </c>
      <c r="DH34" t="s">
        <v>3</v>
      </c>
      <c r="DI34" t="s">
        <v>22</v>
      </c>
      <c r="DJ34" t="s">
        <v>22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20</v>
      </c>
      <c r="DW34" t="s">
        <v>20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293259713</v>
      </c>
      <c r="EF34">
        <v>2</v>
      </c>
      <c r="EG34" t="s">
        <v>23</v>
      </c>
      <c r="EH34">
        <v>27</v>
      </c>
      <c r="EI34" t="s">
        <v>24</v>
      </c>
      <c r="EJ34">
        <v>1</v>
      </c>
      <c r="EK34">
        <v>33002</v>
      </c>
      <c r="EL34" t="s">
        <v>24</v>
      </c>
      <c r="EM34" t="s">
        <v>25</v>
      </c>
      <c r="EO34" t="s">
        <v>26</v>
      </c>
      <c r="EQ34">
        <v>131072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0.81</v>
      </c>
      <c r="EX34">
        <v>0.48</v>
      </c>
      <c r="EY34">
        <v>0</v>
      </c>
      <c r="FQ34">
        <v>0</v>
      </c>
      <c r="FR34">
        <f t="shared" si="35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784070447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6"/>
        <v>0</v>
      </c>
      <c r="GM34">
        <f t="shared" si="37"/>
        <v>136134.28</v>
      </c>
      <c r="GN34">
        <f t="shared" si="38"/>
        <v>136134.28</v>
      </c>
      <c r="GO34">
        <f t="shared" si="39"/>
        <v>0</v>
      </c>
      <c r="GP34">
        <f t="shared" si="40"/>
        <v>0</v>
      </c>
      <c r="GR34">
        <v>0</v>
      </c>
      <c r="GS34">
        <v>3</v>
      </c>
      <c r="GT34">
        <v>0</v>
      </c>
      <c r="GU34" t="s">
        <v>3</v>
      </c>
      <c r="GV34">
        <f t="shared" si="41"/>
        <v>0</v>
      </c>
      <c r="GW34">
        <v>1</v>
      </c>
      <c r="GX34">
        <f t="shared" si="42"/>
        <v>0</v>
      </c>
      <c r="HA34">
        <v>0</v>
      </c>
      <c r="HB34">
        <v>0</v>
      </c>
      <c r="HC34">
        <f t="shared" si="43"/>
        <v>0</v>
      </c>
      <c r="HE34" t="s">
        <v>3</v>
      </c>
      <c r="HF34" t="s">
        <v>3</v>
      </c>
      <c r="HM34" t="s">
        <v>3</v>
      </c>
      <c r="HN34" t="s">
        <v>27</v>
      </c>
      <c r="HO34" t="s">
        <v>28</v>
      </c>
      <c r="HP34" t="s">
        <v>24</v>
      </c>
      <c r="HQ34" t="s">
        <v>24</v>
      </c>
      <c r="IK34">
        <v>0</v>
      </c>
    </row>
    <row r="35" spans="1:245" x14ac:dyDescent="0.2">
      <c r="A35">
        <v>17</v>
      </c>
      <c r="B35">
        <v>1</v>
      </c>
      <c r="C35">
        <f>ROW(SmtRes!A44)</f>
        <v>44</v>
      </c>
      <c r="D35">
        <f>ROW(EtalonRes!A50)</f>
        <v>50</v>
      </c>
      <c r="E35" t="s">
        <v>62</v>
      </c>
      <c r="F35" t="s">
        <v>63</v>
      </c>
      <c r="G35" t="s">
        <v>64</v>
      </c>
      <c r="H35" t="s">
        <v>20</v>
      </c>
      <c r="I35">
        <v>3</v>
      </c>
      <c r="J35">
        <v>0</v>
      </c>
      <c r="K35">
        <v>3</v>
      </c>
      <c r="O35">
        <f t="shared" si="21"/>
        <v>20551.48</v>
      </c>
      <c r="P35">
        <f>SUMIF(SmtRes!AQ40:'SmtRes'!AQ44,"=1",SmtRes!DF40:'SmtRes'!DF44)</f>
        <v>0</v>
      </c>
      <c r="Q35">
        <f>SUMIF(SmtRes!AQ40:'SmtRes'!AQ44,"=1",SmtRes!DG40:'SmtRes'!DG44)</f>
        <v>11301.38</v>
      </c>
      <c r="R35">
        <f>SUMIF(SmtRes!AQ40:'SmtRes'!AQ44,"=1",SmtRes!DH40:'SmtRes'!DH44)</f>
        <v>5091.5599999999995</v>
      </c>
      <c r="S35">
        <f>SUMIF(SmtRes!AQ40:'SmtRes'!AQ44,"=1",SmtRes!DI40:'SmtRes'!DI44)</f>
        <v>4158.54</v>
      </c>
      <c r="T35">
        <f t="shared" si="22"/>
        <v>0</v>
      </c>
      <c r="U35">
        <f>SUMIF(SmtRes!AQ40:'SmtRes'!AQ44,"=1",SmtRes!CV40:'SmtRes'!CV44)</f>
        <v>9.2159999999999993</v>
      </c>
      <c r="V35">
        <f>SUMIF(SmtRes!AQ40:'SmtRes'!AQ44,"=1",SmtRes!CW40:'SmtRes'!CW44)</f>
        <v>9.9</v>
      </c>
      <c r="W35">
        <f t="shared" si="23"/>
        <v>0</v>
      </c>
      <c r="X35">
        <f t="shared" si="24"/>
        <v>9527.6</v>
      </c>
      <c r="Y35">
        <f t="shared" si="25"/>
        <v>5550.06</v>
      </c>
      <c r="AA35">
        <v>334403114</v>
      </c>
      <c r="AB35">
        <f t="shared" si="26"/>
        <v>5020.2464399999999</v>
      </c>
      <c r="AC35">
        <f t="shared" si="27"/>
        <v>0</v>
      </c>
      <c r="AD35">
        <f>ROUND((((SUM(SmtRes!BR40:'SmtRes'!BR44))-(SUM(SmtRes!BS40:'SmtRes'!BS44)))+AE35),6)</f>
        <v>3634.0678800000001</v>
      </c>
      <c r="AE35">
        <f>ROUND((SUM(SmtRes!BS40:'SmtRes'!BS44)),6)</f>
        <v>1697.1851999999999</v>
      </c>
      <c r="AF35">
        <f>ROUND((SUM(SmtRes!BT40:'SmtRes'!BT44)),6)</f>
        <v>1386.1785600000001</v>
      </c>
      <c r="AG35">
        <f t="shared" si="28"/>
        <v>0</v>
      </c>
      <c r="AH35">
        <f>(SUM(SmtRes!BU40:'SmtRes'!BU44))</f>
        <v>3.0720000000000001</v>
      </c>
      <c r="AI35">
        <f>(SUM(SmtRes!BV40:'SmtRes'!BV44))</f>
        <v>3.3</v>
      </c>
      <c r="AJ35">
        <f t="shared" si="29"/>
        <v>0</v>
      </c>
      <c r="AK35">
        <v>5597.8597</v>
      </c>
      <c r="AL35">
        <v>0</v>
      </c>
      <c r="AM35">
        <v>3028.3898999999997</v>
      </c>
      <c r="AN35">
        <v>1414.3210000000001</v>
      </c>
      <c r="AO35">
        <v>1155.1488000000002</v>
      </c>
      <c r="AP35">
        <v>0</v>
      </c>
      <c r="AQ35">
        <v>2.56</v>
      </c>
      <c r="AR35">
        <v>2.75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65</v>
      </c>
      <c r="BM35">
        <v>33002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802</v>
      </c>
      <c r="CO35">
        <v>0</v>
      </c>
      <c r="CP35">
        <f t="shared" si="30"/>
        <v>20551.479999999996</v>
      </c>
      <c r="CQ35">
        <f>SUMIF(SmtRes!AQ40:'SmtRes'!AQ44,"=1",SmtRes!AA40:'SmtRes'!AA44)</f>
        <v>0</v>
      </c>
      <c r="CR35">
        <f>SUMIF(SmtRes!AQ40:'SmtRes'!AQ44,"=1",SmtRes!AB40:'SmtRes'!AB44)</f>
        <v>2793.3999999999996</v>
      </c>
      <c r="CS35">
        <f>SUMIF(SmtRes!AQ40:'SmtRes'!AQ44,"=1",SmtRes!AC40:'SmtRes'!AC44)</f>
        <v>1505.2800000000002</v>
      </c>
      <c r="CT35">
        <f>SUMIF(SmtRes!AQ40:'SmtRes'!AQ44,"=1",SmtRes!AD40:'SmtRes'!AD44)</f>
        <v>451.23</v>
      </c>
      <c r="CU35">
        <f t="shared" si="31"/>
        <v>0</v>
      </c>
      <c r="CV35">
        <f>SUMIF(SmtRes!AQ40:'SmtRes'!AQ44,"=1",SmtRes!BU40:'SmtRes'!BU44)</f>
        <v>3.0720000000000001</v>
      </c>
      <c r="CW35">
        <f>SUMIF(SmtRes!AQ40:'SmtRes'!AQ44,"=1",SmtRes!BV40:'SmtRes'!BV44)</f>
        <v>3.3</v>
      </c>
      <c r="CX35">
        <f t="shared" si="32"/>
        <v>0</v>
      </c>
      <c r="CY35">
        <f t="shared" si="33"/>
        <v>9527.6029999999973</v>
      </c>
      <c r="CZ35">
        <f t="shared" si="34"/>
        <v>5550.0599999999986</v>
      </c>
      <c r="DC35" t="s">
        <v>3</v>
      </c>
      <c r="DD35" t="s">
        <v>3</v>
      </c>
      <c r="DE35" t="s">
        <v>22</v>
      </c>
      <c r="DF35" t="s">
        <v>22</v>
      </c>
      <c r="DG35" t="s">
        <v>22</v>
      </c>
      <c r="DH35" t="s">
        <v>3</v>
      </c>
      <c r="DI35" t="s">
        <v>22</v>
      </c>
      <c r="DJ35" t="s">
        <v>22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20</v>
      </c>
      <c r="DW35" t="s">
        <v>20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293259713</v>
      </c>
      <c r="EF35">
        <v>2</v>
      </c>
      <c r="EG35" t="s">
        <v>23</v>
      </c>
      <c r="EH35">
        <v>27</v>
      </c>
      <c r="EI35" t="s">
        <v>24</v>
      </c>
      <c r="EJ35">
        <v>1</v>
      </c>
      <c r="EK35">
        <v>33002</v>
      </c>
      <c r="EL35" t="s">
        <v>24</v>
      </c>
      <c r="EM35" t="s">
        <v>25</v>
      </c>
      <c r="EO35" t="s">
        <v>26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1.75</v>
      </c>
      <c r="EX35">
        <v>1.89</v>
      </c>
      <c r="EY35">
        <v>0</v>
      </c>
      <c r="FQ35">
        <v>0</v>
      </c>
      <c r="FR35">
        <f t="shared" si="35"/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1578888138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6"/>
        <v>0</v>
      </c>
      <c r="GM35">
        <f t="shared" si="37"/>
        <v>35629.14</v>
      </c>
      <c r="GN35">
        <f t="shared" si="38"/>
        <v>35629.14</v>
      </c>
      <c r="GO35">
        <f t="shared" si="39"/>
        <v>0</v>
      </c>
      <c r="GP35">
        <f t="shared" si="40"/>
        <v>0</v>
      </c>
      <c r="GR35">
        <v>0</v>
      </c>
      <c r="GS35">
        <v>3</v>
      </c>
      <c r="GT35">
        <v>0</v>
      </c>
      <c r="GU35" t="s">
        <v>3</v>
      </c>
      <c r="GV35">
        <f t="shared" si="41"/>
        <v>0</v>
      </c>
      <c r="GW35">
        <v>1</v>
      </c>
      <c r="GX35">
        <f t="shared" si="42"/>
        <v>0</v>
      </c>
      <c r="HA35">
        <v>0</v>
      </c>
      <c r="HB35">
        <v>0</v>
      </c>
      <c r="HC35">
        <f t="shared" si="43"/>
        <v>0</v>
      </c>
      <c r="HE35" t="s">
        <v>3</v>
      </c>
      <c r="HF35" t="s">
        <v>3</v>
      </c>
      <c r="HM35" t="s">
        <v>3</v>
      </c>
      <c r="HN35" t="s">
        <v>27</v>
      </c>
      <c r="HO35" t="s">
        <v>28</v>
      </c>
      <c r="HP35" t="s">
        <v>24</v>
      </c>
      <c r="HQ35" t="s">
        <v>24</v>
      </c>
      <c r="IK35">
        <v>0</v>
      </c>
    </row>
    <row r="36" spans="1:245" x14ac:dyDescent="0.2">
      <c r="A36">
        <v>17</v>
      </c>
      <c r="B36">
        <v>1</v>
      </c>
      <c r="C36">
        <f>ROW(SmtRes!A49)</f>
        <v>49</v>
      </c>
      <c r="D36">
        <f>ROW(EtalonRes!A55)</f>
        <v>55</v>
      </c>
      <c r="E36" t="s">
        <v>66</v>
      </c>
      <c r="F36" t="s">
        <v>67</v>
      </c>
      <c r="G36" t="s">
        <v>68</v>
      </c>
      <c r="H36" t="s">
        <v>20</v>
      </c>
      <c r="I36">
        <v>3</v>
      </c>
      <c r="J36">
        <v>0</v>
      </c>
      <c r="K36">
        <v>3</v>
      </c>
      <c r="O36">
        <f t="shared" si="21"/>
        <v>20551.48</v>
      </c>
      <c r="P36">
        <f>SUMIF(SmtRes!AQ45:'SmtRes'!AQ49,"=1",SmtRes!DF45:'SmtRes'!DF49)</f>
        <v>0</v>
      </c>
      <c r="Q36">
        <f>SUMIF(SmtRes!AQ45:'SmtRes'!AQ49,"=1",SmtRes!DG45:'SmtRes'!DG49)</f>
        <v>11301.38</v>
      </c>
      <c r="R36">
        <f>SUMIF(SmtRes!AQ45:'SmtRes'!AQ49,"=1",SmtRes!DH45:'SmtRes'!DH49)</f>
        <v>5091.5599999999995</v>
      </c>
      <c r="S36">
        <f>SUMIF(SmtRes!AQ45:'SmtRes'!AQ49,"=1",SmtRes!DI45:'SmtRes'!DI49)</f>
        <v>4158.54</v>
      </c>
      <c r="T36">
        <f t="shared" si="22"/>
        <v>0</v>
      </c>
      <c r="U36">
        <f>SUMIF(SmtRes!AQ45:'SmtRes'!AQ49,"=1",SmtRes!CV45:'SmtRes'!CV49)</f>
        <v>9.2159999999999993</v>
      </c>
      <c r="V36">
        <f>SUMIF(SmtRes!AQ45:'SmtRes'!AQ49,"=1",SmtRes!CW45:'SmtRes'!CW49)</f>
        <v>9.9</v>
      </c>
      <c r="W36">
        <f t="shared" si="23"/>
        <v>0</v>
      </c>
      <c r="X36">
        <f t="shared" si="24"/>
        <v>9527.6</v>
      </c>
      <c r="Y36">
        <f t="shared" si="25"/>
        <v>5550.06</v>
      </c>
      <c r="AA36">
        <v>334403114</v>
      </c>
      <c r="AB36">
        <f t="shared" si="26"/>
        <v>5020.2464399999999</v>
      </c>
      <c r="AC36">
        <f t="shared" si="27"/>
        <v>0</v>
      </c>
      <c r="AD36">
        <f>ROUND((((SUM(SmtRes!BR45:'SmtRes'!BR49))-(SUM(SmtRes!BS45:'SmtRes'!BS49)))+AE36),6)</f>
        <v>3634.0678800000001</v>
      </c>
      <c r="AE36">
        <f>ROUND((SUM(SmtRes!BS45:'SmtRes'!BS49)),6)</f>
        <v>1697.1851999999999</v>
      </c>
      <c r="AF36">
        <f>ROUND((SUM(SmtRes!BT45:'SmtRes'!BT49)),6)</f>
        <v>1386.1785600000001</v>
      </c>
      <c r="AG36">
        <f t="shared" si="28"/>
        <v>0</v>
      </c>
      <c r="AH36">
        <f>(SUM(SmtRes!BU45:'SmtRes'!BU49))</f>
        <v>3.0720000000000001</v>
      </c>
      <c r="AI36">
        <f>(SUM(SmtRes!BV45:'SmtRes'!BV49))</f>
        <v>3.3</v>
      </c>
      <c r="AJ36">
        <f t="shared" si="29"/>
        <v>0</v>
      </c>
      <c r="AK36">
        <v>5597.8597</v>
      </c>
      <c r="AL36">
        <v>0</v>
      </c>
      <c r="AM36">
        <v>3028.3898999999997</v>
      </c>
      <c r="AN36">
        <v>1414.3210000000001</v>
      </c>
      <c r="AO36">
        <v>1155.1488000000002</v>
      </c>
      <c r="AP36">
        <v>0</v>
      </c>
      <c r="AQ36">
        <v>2.56</v>
      </c>
      <c r="AR36">
        <v>2.75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69</v>
      </c>
      <c r="BM36">
        <v>33002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802</v>
      </c>
      <c r="CO36">
        <v>0</v>
      </c>
      <c r="CP36">
        <f t="shared" si="30"/>
        <v>20551.479999999996</v>
      </c>
      <c r="CQ36">
        <f>SUMIF(SmtRes!AQ45:'SmtRes'!AQ49,"=1",SmtRes!AA45:'SmtRes'!AA49)</f>
        <v>0</v>
      </c>
      <c r="CR36">
        <f>SUMIF(SmtRes!AQ45:'SmtRes'!AQ49,"=1",SmtRes!AB45:'SmtRes'!AB49)</f>
        <v>2793.3999999999996</v>
      </c>
      <c r="CS36">
        <f>SUMIF(SmtRes!AQ45:'SmtRes'!AQ49,"=1",SmtRes!AC45:'SmtRes'!AC49)</f>
        <v>1505.2800000000002</v>
      </c>
      <c r="CT36">
        <f>SUMIF(SmtRes!AQ45:'SmtRes'!AQ49,"=1",SmtRes!AD45:'SmtRes'!AD49)</f>
        <v>451.23</v>
      </c>
      <c r="CU36">
        <f t="shared" si="31"/>
        <v>0</v>
      </c>
      <c r="CV36">
        <f>SUMIF(SmtRes!AQ45:'SmtRes'!AQ49,"=1",SmtRes!BU45:'SmtRes'!BU49)</f>
        <v>3.0720000000000001</v>
      </c>
      <c r="CW36">
        <f>SUMIF(SmtRes!AQ45:'SmtRes'!AQ49,"=1",SmtRes!BV45:'SmtRes'!BV49)</f>
        <v>3.3</v>
      </c>
      <c r="CX36">
        <f t="shared" si="32"/>
        <v>0</v>
      </c>
      <c r="CY36">
        <f t="shared" si="33"/>
        <v>9527.6029999999973</v>
      </c>
      <c r="CZ36">
        <f t="shared" si="34"/>
        <v>5550.0599999999986</v>
      </c>
      <c r="DC36" t="s">
        <v>3</v>
      </c>
      <c r="DD36" t="s">
        <v>3</v>
      </c>
      <c r="DE36" t="s">
        <v>22</v>
      </c>
      <c r="DF36" t="s">
        <v>22</v>
      </c>
      <c r="DG36" t="s">
        <v>22</v>
      </c>
      <c r="DH36" t="s">
        <v>3</v>
      </c>
      <c r="DI36" t="s">
        <v>22</v>
      </c>
      <c r="DJ36" t="s">
        <v>22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20</v>
      </c>
      <c r="DW36" t="s">
        <v>20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293259713</v>
      </c>
      <c r="EF36">
        <v>2</v>
      </c>
      <c r="EG36" t="s">
        <v>23</v>
      </c>
      <c r="EH36">
        <v>27</v>
      </c>
      <c r="EI36" t="s">
        <v>24</v>
      </c>
      <c r="EJ36">
        <v>1</v>
      </c>
      <c r="EK36">
        <v>33002</v>
      </c>
      <c r="EL36" t="s">
        <v>24</v>
      </c>
      <c r="EM36" t="s">
        <v>25</v>
      </c>
      <c r="EO36" t="s">
        <v>26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2.56</v>
      </c>
      <c r="EX36">
        <v>2.75</v>
      </c>
      <c r="EY36">
        <v>0</v>
      </c>
      <c r="FQ36">
        <v>0</v>
      </c>
      <c r="FR36">
        <f t="shared" si="35"/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1246619883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6"/>
        <v>0</v>
      </c>
      <c r="GM36">
        <f t="shared" si="37"/>
        <v>35629.14</v>
      </c>
      <c r="GN36">
        <f t="shared" si="38"/>
        <v>35629.14</v>
      </c>
      <c r="GO36">
        <f t="shared" si="39"/>
        <v>0</v>
      </c>
      <c r="GP36">
        <f t="shared" si="40"/>
        <v>0</v>
      </c>
      <c r="GR36">
        <v>0</v>
      </c>
      <c r="GS36">
        <v>3</v>
      </c>
      <c r="GT36">
        <v>0</v>
      </c>
      <c r="GU36" t="s">
        <v>3</v>
      </c>
      <c r="GV36">
        <f t="shared" si="41"/>
        <v>0</v>
      </c>
      <c r="GW36">
        <v>1</v>
      </c>
      <c r="GX36">
        <f t="shared" si="42"/>
        <v>0</v>
      </c>
      <c r="HA36">
        <v>0</v>
      </c>
      <c r="HB36">
        <v>0</v>
      </c>
      <c r="HC36">
        <f t="shared" si="43"/>
        <v>0</v>
      </c>
      <c r="HE36" t="s">
        <v>3</v>
      </c>
      <c r="HF36" t="s">
        <v>3</v>
      </c>
      <c r="HM36" t="s">
        <v>3</v>
      </c>
      <c r="HN36" t="s">
        <v>27</v>
      </c>
      <c r="HO36" t="s">
        <v>28</v>
      </c>
      <c r="HP36" t="s">
        <v>24</v>
      </c>
      <c r="HQ36" t="s">
        <v>24</v>
      </c>
      <c r="IK36">
        <v>0</v>
      </c>
    </row>
    <row r="37" spans="1:245" x14ac:dyDescent="0.2">
      <c r="A37">
        <v>17</v>
      </c>
      <c r="B37">
        <v>1</v>
      </c>
      <c r="C37">
        <f>ROW(SmtRes!A53)</f>
        <v>53</v>
      </c>
      <c r="D37">
        <f>ROW(EtalonRes!A59)</f>
        <v>59</v>
      </c>
      <c r="E37" t="s">
        <v>70</v>
      </c>
      <c r="F37" t="s">
        <v>71</v>
      </c>
      <c r="G37" t="s">
        <v>72</v>
      </c>
      <c r="H37" t="s">
        <v>20</v>
      </c>
      <c r="I37">
        <v>3</v>
      </c>
      <c r="J37">
        <v>0</v>
      </c>
      <c r="K37">
        <v>3</v>
      </c>
      <c r="O37">
        <f t="shared" si="21"/>
        <v>11075.29</v>
      </c>
      <c r="P37">
        <f>SUMIF(SmtRes!AQ50:'SmtRes'!AQ53,"=1",SmtRes!DF50:'SmtRes'!DF53)</f>
        <v>0</v>
      </c>
      <c r="Q37">
        <f>SUMIF(SmtRes!AQ50:'SmtRes'!AQ53,"=1",SmtRes!DG50:'SmtRes'!DG53)</f>
        <v>6901.11</v>
      </c>
      <c r="R37">
        <f>SUMIF(SmtRes!AQ50:'SmtRes'!AQ53,"=1",SmtRes!DH50:'SmtRes'!DH53)</f>
        <v>2159.89</v>
      </c>
      <c r="S37">
        <f>SUMIF(SmtRes!AQ50:'SmtRes'!AQ53,"=1",SmtRes!DI50:'SmtRes'!DI53)</f>
        <v>2014.29</v>
      </c>
      <c r="T37">
        <f t="shared" si="22"/>
        <v>0</v>
      </c>
      <c r="U37">
        <f>SUMIF(SmtRes!AQ50:'SmtRes'!AQ53,"=1",SmtRes!CV50:'SmtRes'!CV53)</f>
        <v>4.4640000000000004</v>
      </c>
      <c r="V37">
        <f>SUMIF(SmtRes!AQ50:'SmtRes'!AQ53,"=1",SmtRes!CW50:'SmtRes'!CW53)</f>
        <v>3.9600000000000004</v>
      </c>
      <c r="W37">
        <f t="shared" si="23"/>
        <v>0</v>
      </c>
      <c r="X37">
        <f t="shared" si="24"/>
        <v>4299.41</v>
      </c>
      <c r="Y37">
        <f t="shared" si="25"/>
        <v>2504.5100000000002</v>
      </c>
      <c r="AA37">
        <v>334403114</v>
      </c>
      <c r="AB37">
        <f t="shared" si="26"/>
        <v>2971.8</v>
      </c>
      <c r="AC37">
        <f t="shared" si="27"/>
        <v>0</v>
      </c>
      <c r="AD37">
        <f>ROUND((((SUM(SmtRes!BR50:'SmtRes'!BR53))-(SUM(SmtRes!BS50:'SmtRes'!BS53)))+AE37),6)</f>
        <v>2300.36976</v>
      </c>
      <c r="AE37">
        <f>ROUND((SUM(SmtRes!BS50:'SmtRes'!BS53)),6)</f>
        <v>719.96591999999998</v>
      </c>
      <c r="AF37">
        <f>ROUND((SUM(SmtRes!BT50:'SmtRes'!BT53)),6)</f>
        <v>671.43024000000003</v>
      </c>
      <c r="AG37">
        <f t="shared" si="28"/>
        <v>0</v>
      </c>
      <c r="AH37">
        <f>(SUM(SmtRes!BU50:'SmtRes'!BU53))</f>
        <v>1.488</v>
      </c>
      <c r="AI37">
        <f>(SUM(SmtRes!BV50:'SmtRes'!BV53))</f>
        <v>1.32</v>
      </c>
      <c r="AJ37">
        <f t="shared" si="29"/>
        <v>0</v>
      </c>
      <c r="AK37">
        <v>3076.4715999999999</v>
      </c>
      <c r="AL37">
        <v>0</v>
      </c>
      <c r="AM37">
        <v>1916.9748</v>
      </c>
      <c r="AN37">
        <v>599.97160000000008</v>
      </c>
      <c r="AO37">
        <v>559.52520000000004</v>
      </c>
      <c r="AP37">
        <v>0</v>
      </c>
      <c r="AQ37">
        <v>1.24</v>
      </c>
      <c r="AR37">
        <v>1.1000000000000001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73</v>
      </c>
      <c r="BM37">
        <v>33002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802</v>
      </c>
      <c r="CO37">
        <v>0</v>
      </c>
      <c r="CP37">
        <f t="shared" si="30"/>
        <v>11075.289999999999</v>
      </c>
      <c r="CQ37">
        <f>SUMIF(SmtRes!AQ50:'SmtRes'!AQ53,"=1",SmtRes!AA50:'SmtRes'!AA53)</f>
        <v>0</v>
      </c>
      <c r="CR37">
        <f>SUMIF(SmtRes!AQ50:'SmtRes'!AQ53,"=1",SmtRes!AB50:'SmtRes'!AB53)</f>
        <v>2356.52</v>
      </c>
      <c r="CS37">
        <f>SUMIF(SmtRes!AQ50:'SmtRes'!AQ53,"=1",SmtRes!AC50:'SmtRes'!AC53)</f>
        <v>1027.3000000000002</v>
      </c>
      <c r="CT37">
        <f>SUMIF(SmtRes!AQ50:'SmtRes'!AQ53,"=1",SmtRes!AD50:'SmtRes'!AD53)</f>
        <v>451.23</v>
      </c>
      <c r="CU37">
        <f t="shared" si="31"/>
        <v>0</v>
      </c>
      <c r="CV37">
        <f>SUMIF(SmtRes!AQ50:'SmtRes'!AQ53,"=1",SmtRes!BU50:'SmtRes'!BU53)</f>
        <v>1.488</v>
      </c>
      <c r="CW37">
        <f>SUMIF(SmtRes!AQ50:'SmtRes'!AQ53,"=1",SmtRes!BV50:'SmtRes'!BV53)</f>
        <v>1.32</v>
      </c>
      <c r="CX37">
        <f t="shared" si="32"/>
        <v>0</v>
      </c>
      <c r="CY37">
        <f t="shared" si="33"/>
        <v>4299.4054000000006</v>
      </c>
      <c r="CZ37">
        <f t="shared" si="34"/>
        <v>2504.5080000000003</v>
      </c>
      <c r="DC37" t="s">
        <v>3</v>
      </c>
      <c r="DD37" t="s">
        <v>38</v>
      </c>
      <c r="DE37" t="s">
        <v>22</v>
      </c>
      <c r="DF37" t="s">
        <v>22</v>
      </c>
      <c r="DG37" t="s">
        <v>22</v>
      </c>
      <c r="DH37" t="s">
        <v>3</v>
      </c>
      <c r="DI37" t="s">
        <v>22</v>
      </c>
      <c r="DJ37" t="s">
        <v>22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293259713</v>
      </c>
      <c r="EF37">
        <v>2</v>
      </c>
      <c r="EG37" t="s">
        <v>23</v>
      </c>
      <c r="EH37">
        <v>27</v>
      </c>
      <c r="EI37" t="s">
        <v>24</v>
      </c>
      <c r="EJ37">
        <v>1</v>
      </c>
      <c r="EK37">
        <v>33002</v>
      </c>
      <c r="EL37" t="s">
        <v>24</v>
      </c>
      <c r="EM37" t="s">
        <v>25</v>
      </c>
      <c r="EO37" t="s">
        <v>26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1.24</v>
      </c>
      <c r="EX37">
        <v>1.1000000000000001</v>
      </c>
      <c r="EY37">
        <v>0</v>
      </c>
      <c r="FQ37">
        <v>0</v>
      </c>
      <c r="FR37">
        <f t="shared" si="35"/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-1662072020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6"/>
        <v>0</v>
      </c>
      <c r="GM37">
        <f t="shared" si="37"/>
        <v>17879.21</v>
      </c>
      <c r="GN37">
        <f t="shared" si="38"/>
        <v>17879.21</v>
      </c>
      <c r="GO37">
        <f t="shared" si="39"/>
        <v>0</v>
      </c>
      <c r="GP37">
        <f t="shared" si="40"/>
        <v>0</v>
      </c>
      <c r="GR37">
        <v>0</v>
      </c>
      <c r="GS37">
        <v>3</v>
      </c>
      <c r="GT37">
        <v>0</v>
      </c>
      <c r="GU37" t="s">
        <v>3</v>
      </c>
      <c r="GV37">
        <f t="shared" si="41"/>
        <v>0</v>
      </c>
      <c r="GW37">
        <v>1</v>
      </c>
      <c r="GX37">
        <f t="shared" si="42"/>
        <v>0</v>
      </c>
      <c r="HA37">
        <v>0</v>
      </c>
      <c r="HB37">
        <v>0</v>
      </c>
      <c r="HC37">
        <f t="shared" si="43"/>
        <v>0</v>
      </c>
      <c r="HE37" t="s">
        <v>3</v>
      </c>
      <c r="HF37" t="s">
        <v>3</v>
      </c>
      <c r="HM37" t="s">
        <v>3</v>
      </c>
      <c r="HN37" t="s">
        <v>27</v>
      </c>
      <c r="HO37" t="s">
        <v>28</v>
      </c>
      <c r="HP37" t="s">
        <v>24</v>
      </c>
      <c r="HQ37" t="s">
        <v>24</v>
      </c>
      <c r="IK37">
        <v>0</v>
      </c>
    </row>
    <row r="38" spans="1:245" x14ac:dyDescent="0.2">
      <c r="A38">
        <v>17</v>
      </c>
      <c r="B38">
        <v>1</v>
      </c>
      <c r="C38">
        <f>ROW(SmtRes!A58)</f>
        <v>58</v>
      </c>
      <c r="D38">
        <f>ROW(EtalonRes!A64)</f>
        <v>64</v>
      </c>
      <c r="E38" t="s">
        <v>74</v>
      </c>
      <c r="F38" t="s">
        <v>75</v>
      </c>
      <c r="G38" t="s">
        <v>76</v>
      </c>
      <c r="H38" t="s">
        <v>20</v>
      </c>
      <c r="I38">
        <v>4</v>
      </c>
      <c r="J38">
        <v>0</v>
      </c>
      <c r="K38">
        <v>4</v>
      </c>
      <c r="O38">
        <f t="shared" si="21"/>
        <v>25838.1</v>
      </c>
      <c r="P38">
        <f>SUMIF(SmtRes!AQ54:'SmtRes'!AQ58,"=1",SmtRes!DF54:'SmtRes'!DF58)</f>
        <v>0</v>
      </c>
      <c r="Q38">
        <f>SUMIF(SmtRes!AQ54:'SmtRes'!AQ58,"=1",SmtRes!DG54:'SmtRes'!DG58)</f>
        <v>14373.05</v>
      </c>
      <c r="R38">
        <f>SUMIF(SmtRes!AQ54:'SmtRes'!AQ58,"=1",SmtRes!DH54:'SmtRes'!DH58)</f>
        <v>5747.06</v>
      </c>
      <c r="S38">
        <f>SUMIF(SmtRes!AQ54:'SmtRes'!AQ58,"=1",SmtRes!DI54:'SmtRes'!DI58)</f>
        <v>5717.99</v>
      </c>
      <c r="T38">
        <f t="shared" si="22"/>
        <v>0</v>
      </c>
      <c r="U38">
        <f>SUMIF(SmtRes!AQ54:'SmtRes'!AQ58,"=1",SmtRes!CV54:'SmtRes'!CV58)</f>
        <v>12.672000000000001</v>
      </c>
      <c r="V38">
        <f>SUMIF(SmtRes!AQ54:'SmtRes'!AQ58,"=1",SmtRes!CW54:'SmtRes'!CW58)</f>
        <v>10.992000000000001</v>
      </c>
      <c r="W38">
        <f t="shared" si="23"/>
        <v>0</v>
      </c>
      <c r="X38">
        <f t="shared" si="24"/>
        <v>11809</v>
      </c>
      <c r="Y38">
        <f t="shared" si="25"/>
        <v>6879.03</v>
      </c>
      <c r="AA38">
        <v>334403114</v>
      </c>
      <c r="AB38">
        <f t="shared" si="26"/>
        <v>4944.8695200000002</v>
      </c>
      <c r="AC38">
        <f t="shared" si="27"/>
        <v>0</v>
      </c>
      <c r="AD38">
        <f>ROUND((((SUM(SmtRes!BR54:'SmtRes'!BR58))-(SUM(SmtRes!BS54:'SmtRes'!BS58)))+AE38),6)</f>
        <v>3515.3728799999999</v>
      </c>
      <c r="AE38">
        <f>ROUND((SUM(SmtRes!BS54:'SmtRes'!BS58)),6)</f>
        <v>1436.7645600000001</v>
      </c>
      <c r="AF38">
        <f>ROUND((SUM(SmtRes!BT54:'SmtRes'!BT58)),6)</f>
        <v>1429.4966400000001</v>
      </c>
      <c r="AG38">
        <f t="shared" si="28"/>
        <v>0</v>
      </c>
      <c r="AH38">
        <f>(SUM(SmtRes!BU54:'SmtRes'!BU58))</f>
        <v>3.1680000000000001</v>
      </c>
      <c r="AI38">
        <f>(SUM(SmtRes!BV54:'SmtRes'!BV58))</f>
        <v>2.7480000000000002</v>
      </c>
      <c r="AJ38">
        <f t="shared" si="29"/>
        <v>0</v>
      </c>
      <c r="AK38">
        <v>5318.0283999999992</v>
      </c>
      <c r="AL38">
        <v>0</v>
      </c>
      <c r="AM38">
        <v>2929.4773999999998</v>
      </c>
      <c r="AN38">
        <v>1197.3038000000001</v>
      </c>
      <c r="AO38">
        <v>1191.2472</v>
      </c>
      <c r="AP38">
        <v>0</v>
      </c>
      <c r="AQ38">
        <v>2.64</v>
      </c>
      <c r="AR38">
        <v>2.29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77</v>
      </c>
      <c r="BM38">
        <v>33002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802</v>
      </c>
      <c r="CO38">
        <v>0</v>
      </c>
      <c r="CP38">
        <f t="shared" si="30"/>
        <v>25838.100000000002</v>
      </c>
      <c r="CQ38">
        <f>SUMIF(SmtRes!AQ54:'SmtRes'!AQ58,"=1",SmtRes!AA54:'SmtRes'!AA58)</f>
        <v>0</v>
      </c>
      <c r="CR38">
        <f>SUMIF(SmtRes!AQ54:'SmtRes'!AQ58,"=1",SmtRes!AB54:'SmtRes'!AB58)</f>
        <v>2793.3999999999996</v>
      </c>
      <c r="CS38">
        <f>SUMIF(SmtRes!AQ54:'SmtRes'!AQ58,"=1",SmtRes!AC54:'SmtRes'!AC58)</f>
        <v>1505.2800000000002</v>
      </c>
      <c r="CT38">
        <f>SUMIF(SmtRes!AQ54:'SmtRes'!AQ58,"=1",SmtRes!AD54:'SmtRes'!AD58)</f>
        <v>451.23</v>
      </c>
      <c r="CU38">
        <f t="shared" si="31"/>
        <v>0</v>
      </c>
      <c r="CV38">
        <f>SUMIF(SmtRes!AQ54:'SmtRes'!AQ58,"=1",SmtRes!BU54:'SmtRes'!BU58)</f>
        <v>3.1680000000000001</v>
      </c>
      <c r="CW38">
        <f>SUMIF(SmtRes!AQ54:'SmtRes'!AQ58,"=1",SmtRes!BV54:'SmtRes'!BV58)</f>
        <v>2.7480000000000002</v>
      </c>
      <c r="CX38">
        <f t="shared" si="32"/>
        <v>0</v>
      </c>
      <c r="CY38">
        <f t="shared" si="33"/>
        <v>11809.001499999998</v>
      </c>
      <c r="CZ38">
        <f t="shared" si="34"/>
        <v>6879.03</v>
      </c>
      <c r="DC38" t="s">
        <v>3</v>
      </c>
      <c r="DD38" t="s">
        <v>38</v>
      </c>
      <c r="DE38" t="s">
        <v>22</v>
      </c>
      <c r="DF38" t="s">
        <v>22</v>
      </c>
      <c r="DG38" t="s">
        <v>22</v>
      </c>
      <c r="DH38" t="s">
        <v>3</v>
      </c>
      <c r="DI38" t="s">
        <v>22</v>
      </c>
      <c r="DJ38" t="s">
        <v>22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20</v>
      </c>
      <c r="DW38" t="s">
        <v>20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293259713</v>
      </c>
      <c r="EF38">
        <v>2</v>
      </c>
      <c r="EG38" t="s">
        <v>23</v>
      </c>
      <c r="EH38">
        <v>27</v>
      </c>
      <c r="EI38" t="s">
        <v>24</v>
      </c>
      <c r="EJ38">
        <v>1</v>
      </c>
      <c r="EK38">
        <v>33002</v>
      </c>
      <c r="EL38" t="s">
        <v>24</v>
      </c>
      <c r="EM38" t="s">
        <v>25</v>
      </c>
      <c r="EO38" t="s">
        <v>26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2.64</v>
      </c>
      <c r="EX38">
        <v>2.29</v>
      </c>
      <c r="EY38">
        <v>0</v>
      </c>
      <c r="FQ38">
        <v>0</v>
      </c>
      <c r="FR38">
        <f t="shared" si="35"/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-173134891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6"/>
        <v>0</v>
      </c>
      <c r="GM38">
        <f t="shared" si="37"/>
        <v>44526.13</v>
      </c>
      <c r="GN38">
        <f t="shared" si="38"/>
        <v>44526.13</v>
      </c>
      <c r="GO38">
        <f t="shared" si="39"/>
        <v>0</v>
      </c>
      <c r="GP38">
        <f t="shared" si="40"/>
        <v>0</v>
      </c>
      <c r="GR38">
        <v>0</v>
      </c>
      <c r="GS38">
        <v>3</v>
      </c>
      <c r="GT38">
        <v>0</v>
      </c>
      <c r="GU38" t="s">
        <v>3</v>
      </c>
      <c r="GV38">
        <f t="shared" si="41"/>
        <v>0</v>
      </c>
      <c r="GW38">
        <v>1</v>
      </c>
      <c r="GX38">
        <f t="shared" si="42"/>
        <v>0</v>
      </c>
      <c r="HA38">
        <v>0</v>
      </c>
      <c r="HB38">
        <v>0</v>
      </c>
      <c r="HC38">
        <f t="shared" si="43"/>
        <v>0</v>
      </c>
      <c r="HE38" t="s">
        <v>3</v>
      </c>
      <c r="HF38" t="s">
        <v>3</v>
      </c>
      <c r="HM38" t="s">
        <v>3</v>
      </c>
      <c r="HN38" t="s">
        <v>27</v>
      </c>
      <c r="HO38" t="s">
        <v>28</v>
      </c>
      <c r="HP38" t="s">
        <v>24</v>
      </c>
      <c r="HQ38" t="s">
        <v>24</v>
      </c>
      <c r="IK38">
        <v>0</v>
      </c>
    </row>
    <row r="39" spans="1:245" x14ac:dyDescent="0.2">
      <c r="A39">
        <v>17</v>
      </c>
      <c r="B39">
        <v>1</v>
      </c>
      <c r="C39">
        <f>ROW(SmtRes!A63)</f>
        <v>63</v>
      </c>
      <c r="D39">
        <f>ROW(EtalonRes!A69)</f>
        <v>69</v>
      </c>
      <c r="E39" t="s">
        <v>78</v>
      </c>
      <c r="F39" t="s">
        <v>79</v>
      </c>
      <c r="G39" t="s">
        <v>80</v>
      </c>
      <c r="H39" t="s">
        <v>20</v>
      </c>
      <c r="I39">
        <v>1</v>
      </c>
      <c r="J39">
        <v>0</v>
      </c>
      <c r="K39">
        <v>1</v>
      </c>
      <c r="O39">
        <f t="shared" si="21"/>
        <v>9924.34</v>
      </c>
      <c r="P39">
        <f>SUMIF(SmtRes!AQ59:'SmtRes'!AQ63,"=1",SmtRes!DF59:'SmtRes'!DF63)</f>
        <v>0</v>
      </c>
      <c r="Q39">
        <f>SUMIF(SmtRes!AQ59:'SmtRes'!AQ63,"=1",SmtRes!DG59:'SmtRes'!DG63)</f>
        <v>5522.8499999999995</v>
      </c>
      <c r="R39">
        <f>SUMIF(SmtRes!AQ59:'SmtRes'!AQ63,"=1",SmtRes!DH59:'SmtRes'!DH63)</f>
        <v>2213.9299999999998</v>
      </c>
      <c r="S39">
        <f>SUMIF(SmtRes!AQ59:'SmtRes'!AQ63,"=1",SmtRes!DI59:'SmtRes'!DI63)</f>
        <v>2187.56</v>
      </c>
      <c r="T39">
        <f t="shared" si="22"/>
        <v>0</v>
      </c>
      <c r="U39">
        <f>SUMIF(SmtRes!AQ59:'SmtRes'!AQ63,"=1",SmtRes!CV59:'SmtRes'!CV63)</f>
        <v>4.8479999999999999</v>
      </c>
      <c r="V39">
        <f>SUMIF(SmtRes!AQ59:'SmtRes'!AQ63,"=1",SmtRes!CW59:'SmtRes'!CW63)</f>
        <v>4.2360000000000007</v>
      </c>
      <c r="W39">
        <f t="shared" si="23"/>
        <v>0</v>
      </c>
      <c r="X39">
        <f t="shared" si="24"/>
        <v>4533.53</v>
      </c>
      <c r="Y39">
        <f t="shared" si="25"/>
        <v>2640.89</v>
      </c>
      <c r="AA39">
        <v>334403114</v>
      </c>
      <c r="AB39">
        <f t="shared" si="26"/>
        <v>7589.2428</v>
      </c>
      <c r="AC39">
        <f t="shared" si="27"/>
        <v>0</v>
      </c>
      <c r="AD39">
        <f>ROUND((((SUM(SmtRes!BR59:'SmtRes'!BR63))-(SUM(SmtRes!BS59:'SmtRes'!BS63)))+AE39),6)</f>
        <v>5401.67976</v>
      </c>
      <c r="AE39">
        <f>ROUND((SUM(SmtRes!BS59:'SmtRes'!BS63)),6)</f>
        <v>2213.91696</v>
      </c>
      <c r="AF39">
        <f>ROUND((SUM(SmtRes!BT59:'SmtRes'!BT63)),6)</f>
        <v>2187.56304</v>
      </c>
      <c r="AG39">
        <f t="shared" si="28"/>
        <v>0</v>
      </c>
      <c r="AH39">
        <f>(SUM(SmtRes!BU59:'SmtRes'!BU63))</f>
        <v>4.8479999999999999</v>
      </c>
      <c r="AI39">
        <f>(SUM(SmtRes!BV59:'SmtRes'!BV63))</f>
        <v>4.2359999999999998</v>
      </c>
      <c r="AJ39">
        <f t="shared" si="29"/>
        <v>0</v>
      </c>
      <c r="AK39">
        <v>8169.2997999999989</v>
      </c>
      <c r="AL39">
        <v>0</v>
      </c>
      <c r="AM39">
        <v>4501.3997999999992</v>
      </c>
      <c r="AN39">
        <v>1844.9308000000001</v>
      </c>
      <c r="AO39">
        <v>1822.9692</v>
      </c>
      <c r="AP39">
        <v>0</v>
      </c>
      <c r="AQ39">
        <v>4.04</v>
      </c>
      <c r="AR39">
        <v>3.5300000000000002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81</v>
      </c>
      <c r="BM39">
        <v>33002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802</v>
      </c>
      <c r="CO39">
        <v>0</v>
      </c>
      <c r="CP39">
        <f t="shared" si="30"/>
        <v>9924.34</v>
      </c>
      <c r="CQ39">
        <f>SUMIF(SmtRes!AQ59:'SmtRes'!AQ63,"=1",SmtRes!AA59:'SmtRes'!AA63)</f>
        <v>0</v>
      </c>
      <c r="CR39">
        <f>SUMIF(SmtRes!AQ59:'SmtRes'!AQ63,"=1",SmtRes!AB59:'SmtRes'!AB63)</f>
        <v>2793.3999999999996</v>
      </c>
      <c r="CS39">
        <f>SUMIF(SmtRes!AQ59:'SmtRes'!AQ63,"=1",SmtRes!AC59:'SmtRes'!AC63)</f>
        <v>1505.2800000000002</v>
      </c>
      <c r="CT39">
        <f>SUMIF(SmtRes!AQ59:'SmtRes'!AQ63,"=1",SmtRes!AD59:'SmtRes'!AD63)</f>
        <v>451.23</v>
      </c>
      <c r="CU39">
        <f t="shared" si="31"/>
        <v>0</v>
      </c>
      <c r="CV39">
        <f>SUMIF(SmtRes!AQ59:'SmtRes'!AQ63,"=1",SmtRes!BU59:'SmtRes'!BU63)</f>
        <v>4.8479999999999999</v>
      </c>
      <c r="CW39">
        <f>SUMIF(SmtRes!AQ59:'SmtRes'!AQ63,"=1",SmtRes!BV59:'SmtRes'!BV63)</f>
        <v>4.2359999999999998</v>
      </c>
      <c r="CX39">
        <f t="shared" si="32"/>
        <v>0</v>
      </c>
      <c r="CY39">
        <f t="shared" si="33"/>
        <v>4533.5347000000002</v>
      </c>
      <c r="CZ39">
        <f t="shared" si="34"/>
        <v>2640.8939999999998</v>
      </c>
      <c r="DC39" t="s">
        <v>3</v>
      </c>
      <c r="DD39" t="s">
        <v>38</v>
      </c>
      <c r="DE39" t="s">
        <v>22</v>
      </c>
      <c r="DF39" t="s">
        <v>22</v>
      </c>
      <c r="DG39" t="s">
        <v>22</v>
      </c>
      <c r="DH39" t="s">
        <v>3</v>
      </c>
      <c r="DI39" t="s">
        <v>22</v>
      </c>
      <c r="DJ39" t="s">
        <v>22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20</v>
      </c>
      <c r="DW39" t="s">
        <v>20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293259713</v>
      </c>
      <c r="EF39">
        <v>2</v>
      </c>
      <c r="EG39" t="s">
        <v>23</v>
      </c>
      <c r="EH39">
        <v>27</v>
      </c>
      <c r="EI39" t="s">
        <v>24</v>
      </c>
      <c r="EJ39">
        <v>1</v>
      </c>
      <c r="EK39">
        <v>33002</v>
      </c>
      <c r="EL39" t="s">
        <v>24</v>
      </c>
      <c r="EM39" t="s">
        <v>25</v>
      </c>
      <c r="EO39" t="s">
        <v>26</v>
      </c>
      <c r="EQ39">
        <v>131072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4.04</v>
      </c>
      <c r="EX39">
        <v>3.53</v>
      </c>
      <c r="EY39">
        <v>0</v>
      </c>
      <c r="FQ39">
        <v>0</v>
      </c>
      <c r="FR39">
        <f t="shared" si="35"/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1130390097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6"/>
        <v>0</v>
      </c>
      <c r="GM39">
        <f t="shared" si="37"/>
        <v>17098.759999999998</v>
      </c>
      <c r="GN39">
        <f t="shared" si="38"/>
        <v>17098.759999999998</v>
      </c>
      <c r="GO39">
        <f t="shared" si="39"/>
        <v>0</v>
      </c>
      <c r="GP39">
        <f t="shared" si="40"/>
        <v>0</v>
      </c>
      <c r="GR39">
        <v>0</v>
      </c>
      <c r="GS39">
        <v>3</v>
      </c>
      <c r="GT39">
        <v>0</v>
      </c>
      <c r="GU39" t="s">
        <v>3</v>
      </c>
      <c r="GV39">
        <f t="shared" si="41"/>
        <v>0</v>
      </c>
      <c r="GW39">
        <v>1</v>
      </c>
      <c r="GX39">
        <f t="shared" si="42"/>
        <v>0</v>
      </c>
      <c r="HA39">
        <v>0</v>
      </c>
      <c r="HB39">
        <v>0</v>
      </c>
      <c r="HC39">
        <f t="shared" si="43"/>
        <v>0</v>
      </c>
      <c r="HE39" t="s">
        <v>3</v>
      </c>
      <c r="HF39" t="s">
        <v>3</v>
      </c>
      <c r="HM39" t="s">
        <v>3</v>
      </c>
      <c r="HN39" t="s">
        <v>27</v>
      </c>
      <c r="HO39" t="s">
        <v>28</v>
      </c>
      <c r="HP39" t="s">
        <v>24</v>
      </c>
      <c r="HQ39" t="s">
        <v>24</v>
      </c>
      <c r="IK39">
        <v>0</v>
      </c>
    </row>
    <row r="40" spans="1:245" x14ac:dyDescent="0.2">
      <c r="A40">
        <v>17</v>
      </c>
      <c r="B40">
        <v>1</v>
      </c>
      <c r="C40">
        <f>ROW(SmtRes!A66)</f>
        <v>66</v>
      </c>
      <c r="D40">
        <f>ROW(EtalonRes!A73)</f>
        <v>73</v>
      </c>
      <c r="E40" t="s">
        <v>82</v>
      </c>
      <c r="F40" t="s">
        <v>83</v>
      </c>
      <c r="G40" t="s">
        <v>84</v>
      </c>
      <c r="H40" t="s">
        <v>20</v>
      </c>
      <c r="I40">
        <v>4</v>
      </c>
      <c r="J40">
        <v>0</v>
      </c>
      <c r="K40">
        <v>4</v>
      </c>
      <c r="O40">
        <f t="shared" si="21"/>
        <v>686.82</v>
      </c>
      <c r="P40">
        <f>SUMIF(SmtRes!AQ64:'SmtRes'!AQ66,"=1",SmtRes!DF64:'SmtRes'!DF66)</f>
        <v>0</v>
      </c>
      <c r="Q40">
        <f>SUMIF(SmtRes!AQ64:'SmtRes'!AQ66,"=1",SmtRes!DG64:'SmtRes'!DG66)</f>
        <v>318.02</v>
      </c>
      <c r="R40">
        <f>SUMIF(SmtRes!AQ64:'SmtRes'!AQ66,"=1",SmtRes!DH64:'SmtRes'!DH66)</f>
        <v>138.68</v>
      </c>
      <c r="S40">
        <f>SUMIF(SmtRes!AQ64:'SmtRes'!AQ66,"=1",SmtRes!DI64:'SmtRes'!DI66)</f>
        <v>230.12</v>
      </c>
      <c r="T40">
        <f t="shared" si="22"/>
        <v>0</v>
      </c>
      <c r="U40">
        <f>SUMIF(SmtRes!AQ64:'SmtRes'!AQ66,"=1",SmtRes!CV64:'SmtRes'!CV66)</f>
        <v>0.504</v>
      </c>
      <c r="V40">
        <f>SUMIF(SmtRes!AQ64:'SmtRes'!AQ66,"=1",SmtRes!CW64:'SmtRes'!CW66)</f>
        <v>0.216</v>
      </c>
      <c r="W40">
        <f t="shared" si="23"/>
        <v>0</v>
      </c>
      <c r="X40">
        <f t="shared" si="24"/>
        <v>357.74</v>
      </c>
      <c r="Y40">
        <f t="shared" si="25"/>
        <v>188.09</v>
      </c>
      <c r="AA40">
        <v>334403114</v>
      </c>
      <c r="AB40">
        <f t="shared" si="26"/>
        <v>137.03489999999999</v>
      </c>
      <c r="AC40">
        <f t="shared" si="27"/>
        <v>0</v>
      </c>
      <c r="AD40">
        <f>ROUND((((SUM(SmtRes!BR64:'SmtRes'!BR66))-(SUM(SmtRes!BS64:'SmtRes'!BS66)))+AE40),6)</f>
        <v>79.50582</v>
      </c>
      <c r="AE40">
        <f>ROUND((SUM(SmtRes!BS64:'SmtRes'!BS66)),6)</f>
        <v>34.671239999999997</v>
      </c>
      <c r="AF40">
        <f>ROUND((SUM(SmtRes!BT64:'SmtRes'!BT66)),6)</f>
        <v>57.52908</v>
      </c>
      <c r="AG40">
        <f t="shared" si="28"/>
        <v>0</v>
      </c>
      <c r="AH40">
        <f>(SUM(SmtRes!BU64:'SmtRes'!BU66))</f>
        <v>0.126</v>
      </c>
      <c r="AI40">
        <f>(SUM(SmtRes!BV64:'SmtRes'!BV66))</f>
        <v>5.3999999999999999E-2</v>
      </c>
      <c r="AJ40">
        <f t="shared" si="29"/>
        <v>0</v>
      </c>
      <c r="AK40">
        <v>476.96149999999994</v>
      </c>
      <c r="AL40">
        <v>0</v>
      </c>
      <c r="AM40">
        <v>220.84949999999998</v>
      </c>
      <c r="AN40">
        <v>96.308999999999983</v>
      </c>
      <c r="AO40">
        <v>159.803</v>
      </c>
      <c r="AP40">
        <v>0</v>
      </c>
      <c r="AQ40">
        <v>0.35</v>
      </c>
      <c r="AR40">
        <v>0.15</v>
      </c>
      <c r="AS40">
        <v>0</v>
      </c>
      <c r="AT40">
        <v>97</v>
      </c>
      <c r="AU40">
        <v>51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2</v>
      </c>
      <c r="BJ40" t="s">
        <v>85</v>
      </c>
      <c r="BM40">
        <v>108001</v>
      </c>
      <c r="BN40">
        <v>0</v>
      </c>
      <c r="BO40" t="s">
        <v>3</v>
      </c>
      <c r="BP40">
        <v>0</v>
      </c>
      <c r="BQ40">
        <v>3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97</v>
      </c>
      <c r="CA40">
        <v>51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806</v>
      </c>
      <c r="CO40">
        <v>0</v>
      </c>
      <c r="CP40">
        <f t="shared" si="30"/>
        <v>686.81999999999994</v>
      </c>
      <c r="CQ40">
        <f>SUMIF(SmtRes!AQ64:'SmtRes'!AQ66,"=1",SmtRes!AA64:'SmtRes'!AA66)</f>
        <v>0</v>
      </c>
      <c r="CR40">
        <f>SUMIF(SmtRes!AQ64:'SmtRes'!AQ66,"=1",SmtRes!AB64:'SmtRes'!AB66)</f>
        <v>1472.33</v>
      </c>
      <c r="CS40">
        <f>SUMIF(SmtRes!AQ64:'SmtRes'!AQ66,"=1",SmtRes!AC64:'SmtRes'!AC66)</f>
        <v>642.05999999999995</v>
      </c>
      <c r="CT40">
        <f>SUMIF(SmtRes!AQ64:'SmtRes'!AQ66,"=1",SmtRes!AD64:'SmtRes'!AD66)</f>
        <v>456.58</v>
      </c>
      <c r="CU40">
        <f t="shared" si="31"/>
        <v>0</v>
      </c>
      <c r="CV40">
        <f>SUMIF(SmtRes!AQ64:'SmtRes'!AQ66,"=1",SmtRes!BU64:'SmtRes'!BU66)</f>
        <v>0.126</v>
      </c>
      <c r="CW40">
        <f>SUMIF(SmtRes!AQ64:'SmtRes'!AQ66,"=1",SmtRes!BV64:'SmtRes'!BV66)</f>
        <v>5.3999999999999999E-2</v>
      </c>
      <c r="CX40">
        <f t="shared" si="32"/>
        <v>0</v>
      </c>
      <c r="CY40">
        <f t="shared" si="33"/>
        <v>357.73599999999999</v>
      </c>
      <c r="CZ40">
        <f t="shared" si="34"/>
        <v>188.08799999999999</v>
      </c>
      <c r="DC40" t="s">
        <v>3</v>
      </c>
      <c r="DD40" t="s">
        <v>38</v>
      </c>
      <c r="DE40" t="s">
        <v>86</v>
      </c>
      <c r="DF40" t="s">
        <v>86</v>
      </c>
      <c r="DG40" t="s">
        <v>86</v>
      </c>
      <c r="DH40" t="s">
        <v>3</v>
      </c>
      <c r="DI40" t="s">
        <v>86</v>
      </c>
      <c r="DJ40" t="s">
        <v>86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20</v>
      </c>
      <c r="DW40" t="s">
        <v>20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293259234</v>
      </c>
      <c r="EF40">
        <v>3</v>
      </c>
      <c r="EG40" t="s">
        <v>46</v>
      </c>
      <c r="EH40">
        <v>0</v>
      </c>
      <c r="EI40" t="s">
        <v>3</v>
      </c>
      <c r="EJ40">
        <v>2</v>
      </c>
      <c r="EK40">
        <v>108001</v>
      </c>
      <c r="EL40" t="s">
        <v>47</v>
      </c>
      <c r="EM40" t="s">
        <v>48</v>
      </c>
      <c r="EO40" t="s">
        <v>87</v>
      </c>
      <c r="EQ40">
        <v>131072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0.35</v>
      </c>
      <c r="EX40">
        <v>0.15</v>
      </c>
      <c r="EY40">
        <v>0</v>
      </c>
      <c r="FQ40">
        <v>0</v>
      </c>
      <c r="FR40">
        <f t="shared" si="35"/>
        <v>0</v>
      </c>
      <c r="FS40">
        <v>0</v>
      </c>
      <c r="FX40">
        <v>97</v>
      </c>
      <c r="FY40">
        <v>51</v>
      </c>
      <c r="GA40" t="s">
        <v>3</v>
      </c>
      <c r="GD40">
        <v>1</v>
      </c>
      <c r="GF40">
        <v>1290874647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6"/>
        <v>0</v>
      </c>
      <c r="GM40">
        <f t="shared" si="37"/>
        <v>1232.6500000000001</v>
      </c>
      <c r="GN40">
        <f t="shared" si="38"/>
        <v>0</v>
      </c>
      <c r="GO40">
        <f t="shared" si="39"/>
        <v>1232.6500000000001</v>
      </c>
      <c r="GP40">
        <f t="shared" si="40"/>
        <v>0</v>
      </c>
      <c r="GR40">
        <v>0</v>
      </c>
      <c r="GS40">
        <v>3</v>
      </c>
      <c r="GT40">
        <v>0</v>
      </c>
      <c r="GU40" t="s">
        <v>3</v>
      </c>
      <c r="GV40">
        <f t="shared" si="41"/>
        <v>0</v>
      </c>
      <c r="GW40">
        <v>1</v>
      </c>
      <c r="GX40">
        <f t="shared" si="42"/>
        <v>0</v>
      </c>
      <c r="HA40">
        <v>0</v>
      </c>
      <c r="HB40">
        <v>0</v>
      </c>
      <c r="HC40">
        <f t="shared" si="43"/>
        <v>0</v>
      </c>
      <c r="HE40" t="s">
        <v>3</v>
      </c>
      <c r="HF40" t="s">
        <v>3</v>
      </c>
      <c r="HM40" t="s">
        <v>3</v>
      </c>
      <c r="HN40" t="s">
        <v>50</v>
      </c>
      <c r="HO40" t="s">
        <v>51</v>
      </c>
      <c r="HP40" t="s">
        <v>47</v>
      </c>
      <c r="HQ40" t="s">
        <v>47</v>
      </c>
      <c r="IK40">
        <v>0</v>
      </c>
    </row>
    <row r="41" spans="1:245" x14ac:dyDescent="0.2">
      <c r="A41">
        <v>17</v>
      </c>
      <c r="B41">
        <v>1</v>
      </c>
      <c r="C41">
        <f>ROW(SmtRes!A71)</f>
        <v>71</v>
      </c>
      <c r="D41">
        <f>ROW(EtalonRes!A79)</f>
        <v>79</v>
      </c>
      <c r="E41" t="s">
        <v>88</v>
      </c>
      <c r="F41" t="s">
        <v>89</v>
      </c>
      <c r="G41" t="s">
        <v>90</v>
      </c>
      <c r="H41" t="s">
        <v>20</v>
      </c>
      <c r="I41">
        <v>9</v>
      </c>
      <c r="J41">
        <v>0</v>
      </c>
      <c r="K41">
        <v>9</v>
      </c>
      <c r="O41">
        <f t="shared" si="21"/>
        <v>660.11</v>
      </c>
      <c r="P41">
        <f>SUMIF(SmtRes!AQ67:'SmtRes'!AQ71,"=1",SmtRes!DF67:'SmtRes'!DF71)</f>
        <v>0</v>
      </c>
      <c r="Q41">
        <f>SUMIF(SmtRes!AQ67:'SmtRes'!AQ71,"=1",SmtRes!DG67:'SmtRes'!DG71)</f>
        <v>26.139999999999997</v>
      </c>
      <c r="R41">
        <f>SUMIF(SmtRes!AQ67:'SmtRes'!AQ71,"=1",SmtRes!DH67:'SmtRes'!DH71)</f>
        <v>14.510000000000002</v>
      </c>
      <c r="S41">
        <f>SUMIF(SmtRes!AQ67:'SmtRes'!AQ71,"=1",SmtRes!DI67:'SmtRes'!DI71)</f>
        <v>619.46</v>
      </c>
      <c r="T41">
        <f t="shared" si="22"/>
        <v>0</v>
      </c>
      <c r="U41">
        <f>SUMIF(SmtRes!AQ67:'SmtRes'!AQ71,"=1",SmtRes!CV67:'SmtRes'!CV71)</f>
        <v>1.296</v>
      </c>
      <c r="V41">
        <f>SUMIF(SmtRes!AQ67:'SmtRes'!AQ71,"=1",SmtRes!CW67:'SmtRes'!CW71)</f>
        <v>2.5919999999999999E-2</v>
      </c>
      <c r="W41">
        <f t="shared" si="23"/>
        <v>0</v>
      </c>
      <c r="X41">
        <f t="shared" si="24"/>
        <v>614.95000000000005</v>
      </c>
      <c r="Y41">
        <f t="shared" si="25"/>
        <v>323.32</v>
      </c>
      <c r="AA41">
        <v>334403114</v>
      </c>
      <c r="AB41">
        <f t="shared" si="26"/>
        <v>71.733643999999998</v>
      </c>
      <c r="AC41">
        <f t="shared" si="27"/>
        <v>0</v>
      </c>
      <c r="AD41">
        <f>ROUND((((SUM(SmtRes!BR67:'SmtRes'!BR71))-(SUM(SmtRes!BS67:'SmtRes'!BS71)))+AE41),6)</f>
        <v>2.9045239999999999</v>
      </c>
      <c r="AE41">
        <f>ROUND((SUM(SmtRes!BS67:'SmtRes'!BS71)),6)</f>
        <v>1.6128579999999999</v>
      </c>
      <c r="AF41">
        <f>ROUND((SUM(SmtRes!BT67:'SmtRes'!BT71)),6)</f>
        <v>68.829120000000003</v>
      </c>
      <c r="AG41">
        <f t="shared" si="28"/>
        <v>0</v>
      </c>
      <c r="AH41">
        <f>(SUM(SmtRes!BU67:'SmtRes'!BU71))</f>
        <v>0.14399999999999999</v>
      </c>
      <c r="AI41">
        <f>(SUM(SmtRes!BV67:'SmtRes'!BV71))</f>
        <v>2.8799999999999997E-3</v>
      </c>
      <c r="AJ41">
        <f t="shared" si="29"/>
        <v>0</v>
      </c>
      <c r="AK41">
        <v>217.73468000000003</v>
      </c>
      <c r="AL41">
        <v>13.994400000000001</v>
      </c>
      <c r="AM41">
        <v>8.0681200000000004</v>
      </c>
      <c r="AN41">
        <v>4.4801599999999997</v>
      </c>
      <c r="AO41">
        <v>191.19200000000001</v>
      </c>
      <c r="AP41">
        <v>0</v>
      </c>
      <c r="AQ41">
        <v>0.4</v>
      </c>
      <c r="AR41">
        <v>8.0000000000000002E-3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91</v>
      </c>
      <c r="BM41">
        <v>108001</v>
      </c>
      <c r="BN41">
        <v>0</v>
      </c>
      <c r="BO41" t="s">
        <v>3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806</v>
      </c>
      <c r="CO41">
        <v>0</v>
      </c>
      <c r="CP41">
        <f t="shared" si="30"/>
        <v>660.11</v>
      </c>
      <c r="CQ41">
        <f>SUMIF(SmtRes!AQ67:'SmtRes'!AQ71,"=1",SmtRes!AA67:'SmtRes'!AA71)</f>
        <v>195.92</v>
      </c>
      <c r="CR41">
        <f>SUMIF(SmtRes!AQ67:'SmtRes'!AQ71,"=1",SmtRes!AB67:'SmtRes'!AB71)</f>
        <v>2017.03</v>
      </c>
      <c r="CS41">
        <f>SUMIF(SmtRes!AQ67:'SmtRes'!AQ71,"=1",SmtRes!AC67:'SmtRes'!AC71)</f>
        <v>1120.04</v>
      </c>
      <c r="CT41">
        <f>SUMIF(SmtRes!AQ67:'SmtRes'!AQ71,"=1",SmtRes!AD67:'SmtRes'!AD71)</f>
        <v>477.98</v>
      </c>
      <c r="CU41">
        <f t="shared" si="31"/>
        <v>0</v>
      </c>
      <c r="CV41">
        <f>SUMIF(SmtRes!AQ67:'SmtRes'!AQ71,"=1",SmtRes!BU67:'SmtRes'!BU71)</f>
        <v>0.14399999999999999</v>
      </c>
      <c r="CW41">
        <f>SUMIF(SmtRes!AQ67:'SmtRes'!AQ71,"=1",SmtRes!BV67:'SmtRes'!BV71)</f>
        <v>2.8799999999999997E-3</v>
      </c>
      <c r="CX41">
        <f t="shared" si="32"/>
        <v>0</v>
      </c>
      <c r="CY41">
        <f t="shared" si="33"/>
        <v>614.95090000000005</v>
      </c>
      <c r="CZ41">
        <f t="shared" si="34"/>
        <v>323.32470000000001</v>
      </c>
      <c r="DC41" t="s">
        <v>3</v>
      </c>
      <c r="DD41" t="s">
        <v>38</v>
      </c>
      <c r="DE41" t="s">
        <v>86</v>
      </c>
      <c r="DF41" t="s">
        <v>86</v>
      </c>
      <c r="DG41" t="s">
        <v>86</v>
      </c>
      <c r="DH41" t="s">
        <v>3</v>
      </c>
      <c r="DI41" t="s">
        <v>86</v>
      </c>
      <c r="DJ41" t="s">
        <v>86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20</v>
      </c>
      <c r="DW41" t="s">
        <v>20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293259234</v>
      </c>
      <c r="EF41">
        <v>3</v>
      </c>
      <c r="EG41" t="s">
        <v>46</v>
      </c>
      <c r="EH41">
        <v>0</v>
      </c>
      <c r="EI41" t="s">
        <v>3</v>
      </c>
      <c r="EJ41">
        <v>2</v>
      </c>
      <c r="EK41">
        <v>108001</v>
      </c>
      <c r="EL41" t="s">
        <v>47</v>
      </c>
      <c r="EM41" t="s">
        <v>48</v>
      </c>
      <c r="EO41" t="s">
        <v>87</v>
      </c>
      <c r="EQ41">
        <v>131072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0.4</v>
      </c>
      <c r="EX41">
        <v>0.01</v>
      </c>
      <c r="EY41">
        <v>0</v>
      </c>
      <c r="FQ41">
        <v>0</v>
      </c>
      <c r="FR41">
        <f t="shared" si="35"/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898100934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6"/>
        <v>0</v>
      </c>
      <c r="GM41">
        <f t="shared" si="37"/>
        <v>1598.38</v>
      </c>
      <c r="GN41">
        <f t="shared" si="38"/>
        <v>0</v>
      </c>
      <c r="GO41">
        <f t="shared" si="39"/>
        <v>1598.38</v>
      </c>
      <c r="GP41">
        <f t="shared" si="40"/>
        <v>0</v>
      </c>
      <c r="GR41">
        <v>0</v>
      </c>
      <c r="GS41">
        <v>3</v>
      </c>
      <c r="GT41">
        <v>0</v>
      </c>
      <c r="GU41" t="s">
        <v>3</v>
      </c>
      <c r="GV41">
        <f t="shared" si="41"/>
        <v>0</v>
      </c>
      <c r="GW41">
        <v>1</v>
      </c>
      <c r="GX41">
        <f t="shared" si="42"/>
        <v>0</v>
      </c>
      <c r="HA41">
        <v>0</v>
      </c>
      <c r="HB41">
        <v>0</v>
      </c>
      <c r="HC41">
        <f t="shared" si="43"/>
        <v>0</v>
      </c>
      <c r="HE41" t="s">
        <v>3</v>
      </c>
      <c r="HF41" t="s">
        <v>3</v>
      </c>
      <c r="HM41" t="s">
        <v>3</v>
      </c>
      <c r="HN41" t="s">
        <v>50</v>
      </c>
      <c r="HO41" t="s">
        <v>51</v>
      </c>
      <c r="HP41" t="s">
        <v>47</v>
      </c>
      <c r="HQ41" t="s">
        <v>47</v>
      </c>
      <c r="IK41">
        <v>0</v>
      </c>
    </row>
    <row r="42" spans="1:245" x14ac:dyDescent="0.2">
      <c r="A42">
        <v>17</v>
      </c>
      <c r="B42">
        <v>1</v>
      </c>
      <c r="C42">
        <f>ROW(SmtRes!A75)</f>
        <v>75</v>
      </c>
      <c r="D42">
        <f>ROW(EtalonRes!A83)</f>
        <v>83</v>
      </c>
      <c r="E42" t="s">
        <v>92</v>
      </c>
      <c r="F42" t="s">
        <v>93</v>
      </c>
      <c r="G42" t="s">
        <v>94</v>
      </c>
      <c r="H42" t="s">
        <v>20</v>
      </c>
      <c r="I42">
        <v>14</v>
      </c>
      <c r="J42">
        <v>0</v>
      </c>
      <c r="K42">
        <v>14</v>
      </c>
      <c r="O42">
        <f t="shared" si="21"/>
        <v>3309.78</v>
      </c>
      <c r="P42">
        <f>SUMIF(SmtRes!AQ72:'SmtRes'!AQ75,"=1",SmtRes!DF72:'SmtRes'!DF75)</f>
        <v>0</v>
      </c>
      <c r="Q42">
        <f>SUMIF(SmtRes!AQ72:'SmtRes'!AQ75,"=1",SmtRes!DG72:'SmtRes'!DG75)</f>
        <v>1060.1600000000001</v>
      </c>
      <c r="R42">
        <f>SUMIF(SmtRes!AQ72:'SmtRes'!AQ75,"=1",SmtRes!DH72:'SmtRes'!DH75)</f>
        <v>883.31</v>
      </c>
      <c r="S42">
        <f>SUMIF(SmtRes!AQ72:'SmtRes'!AQ75,"=1",SmtRes!DI72:'SmtRes'!DI75)</f>
        <v>1366.31</v>
      </c>
      <c r="T42">
        <f t="shared" si="22"/>
        <v>0</v>
      </c>
      <c r="U42">
        <f>SUMIF(SmtRes!AQ72:'SmtRes'!AQ75,"=1",SmtRes!CV72:'SmtRes'!CV75)</f>
        <v>3.36</v>
      </c>
      <c r="V42">
        <f>SUMIF(SmtRes!AQ72:'SmtRes'!AQ75,"=1",SmtRes!CW72:'SmtRes'!CW75)</f>
        <v>1.8480000000000001</v>
      </c>
      <c r="W42">
        <f t="shared" si="23"/>
        <v>0</v>
      </c>
      <c r="X42">
        <f t="shared" si="24"/>
        <v>2317.11</v>
      </c>
      <c r="Y42">
        <f t="shared" si="25"/>
        <v>1349.77</v>
      </c>
      <c r="AA42">
        <v>334403114</v>
      </c>
      <c r="AB42">
        <f t="shared" si="26"/>
        <v>173.31935999999999</v>
      </c>
      <c r="AC42">
        <f t="shared" si="27"/>
        <v>0</v>
      </c>
      <c r="AD42">
        <f>ROUND((((SUM(SmtRes!BR72:'SmtRes'!BR75))-(SUM(SmtRes!BS72:'SmtRes'!BS75)))+AE42),6)</f>
        <v>75.725759999999994</v>
      </c>
      <c r="AE42">
        <f>ROUND((SUM(SmtRes!BS72:'SmtRes'!BS75)),6)</f>
        <v>63.093359999999997</v>
      </c>
      <c r="AF42">
        <f>ROUND((SUM(SmtRes!BT72:'SmtRes'!BT75)),6)</f>
        <v>97.593599999999995</v>
      </c>
      <c r="AG42">
        <f t="shared" si="28"/>
        <v>0</v>
      </c>
      <c r="AH42">
        <f>(SUM(SmtRes!BU72:'SmtRes'!BU75))</f>
        <v>0.24</v>
      </c>
      <c r="AI42">
        <f>(SUM(SmtRes!BV72:'SmtRes'!BV75))</f>
        <v>0.13200000000000001</v>
      </c>
      <c r="AJ42">
        <f t="shared" si="29"/>
        <v>0</v>
      </c>
      <c r="AK42">
        <v>197.01060000000001</v>
      </c>
      <c r="AL42">
        <v>0</v>
      </c>
      <c r="AM42">
        <v>63.104800000000004</v>
      </c>
      <c r="AN42">
        <v>52.577800000000003</v>
      </c>
      <c r="AO42">
        <v>81.328000000000003</v>
      </c>
      <c r="AP42">
        <v>0</v>
      </c>
      <c r="AQ42">
        <v>0.2</v>
      </c>
      <c r="AR42">
        <v>0.11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95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802</v>
      </c>
      <c r="CO42">
        <v>0</v>
      </c>
      <c r="CP42">
        <f t="shared" si="30"/>
        <v>3309.78</v>
      </c>
      <c r="CQ42">
        <f>SUMIF(SmtRes!AQ72:'SmtRes'!AQ75,"=1",SmtRes!AA72:'SmtRes'!AA75)</f>
        <v>0</v>
      </c>
      <c r="CR42">
        <f>SUMIF(SmtRes!AQ72:'SmtRes'!AQ75,"=1",SmtRes!AB72:'SmtRes'!AB75)</f>
        <v>573.68000000000006</v>
      </c>
      <c r="CS42">
        <f>SUMIF(SmtRes!AQ72:'SmtRes'!AQ75,"=1",SmtRes!AC72:'SmtRes'!AC75)</f>
        <v>477.98</v>
      </c>
      <c r="CT42">
        <f>SUMIF(SmtRes!AQ72:'SmtRes'!AQ75,"=1",SmtRes!AD72:'SmtRes'!AD75)</f>
        <v>406.64</v>
      </c>
      <c r="CU42">
        <f t="shared" si="31"/>
        <v>0</v>
      </c>
      <c r="CV42">
        <f>SUMIF(SmtRes!AQ72:'SmtRes'!AQ75,"=1",SmtRes!BU72:'SmtRes'!BU75)</f>
        <v>0.24</v>
      </c>
      <c r="CW42">
        <f>SUMIF(SmtRes!AQ72:'SmtRes'!AQ75,"=1",SmtRes!BV72:'SmtRes'!BV75)</f>
        <v>0.13200000000000001</v>
      </c>
      <c r="CX42">
        <f t="shared" si="32"/>
        <v>0</v>
      </c>
      <c r="CY42">
        <f t="shared" si="33"/>
        <v>2317.1086</v>
      </c>
      <c r="CZ42">
        <f t="shared" si="34"/>
        <v>1349.7719999999999</v>
      </c>
      <c r="DC42" t="s">
        <v>3</v>
      </c>
      <c r="DD42" t="s">
        <v>38</v>
      </c>
      <c r="DE42" t="s">
        <v>22</v>
      </c>
      <c r="DF42" t="s">
        <v>22</v>
      </c>
      <c r="DG42" t="s">
        <v>22</v>
      </c>
      <c r="DH42" t="s">
        <v>3</v>
      </c>
      <c r="DI42" t="s">
        <v>22</v>
      </c>
      <c r="DJ42" t="s">
        <v>22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20</v>
      </c>
      <c r="DW42" t="s">
        <v>20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293259405</v>
      </c>
      <c r="EF42">
        <v>2</v>
      </c>
      <c r="EG42" t="s">
        <v>23</v>
      </c>
      <c r="EH42">
        <v>27</v>
      </c>
      <c r="EI42" t="s">
        <v>24</v>
      </c>
      <c r="EJ42">
        <v>1</v>
      </c>
      <c r="EK42">
        <v>33001</v>
      </c>
      <c r="EL42" t="s">
        <v>24</v>
      </c>
      <c r="EM42" t="s">
        <v>25</v>
      </c>
      <c r="EO42" t="s">
        <v>26</v>
      </c>
      <c r="EQ42">
        <v>131072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0.2</v>
      </c>
      <c r="EX42">
        <v>0.11</v>
      </c>
      <c r="EY42">
        <v>0</v>
      </c>
      <c r="FQ42">
        <v>0</v>
      </c>
      <c r="FR42">
        <f t="shared" si="35"/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-1635734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6"/>
        <v>0</v>
      </c>
      <c r="GM42">
        <f t="shared" si="37"/>
        <v>6976.66</v>
      </c>
      <c r="GN42">
        <f t="shared" si="38"/>
        <v>6976.66</v>
      </c>
      <c r="GO42">
        <f t="shared" si="39"/>
        <v>0</v>
      </c>
      <c r="GP42">
        <f t="shared" si="40"/>
        <v>0</v>
      </c>
      <c r="GR42">
        <v>0</v>
      </c>
      <c r="GS42">
        <v>3</v>
      </c>
      <c r="GT42">
        <v>0</v>
      </c>
      <c r="GU42" t="s">
        <v>3</v>
      </c>
      <c r="GV42">
        <f t="shared" si="41"/>
        <v>0</v>
      </c>
      <c r="GW42">
        <v>1</v>
      </c>
      <c r="GX42">
        <f t="shared" si="42"/>
        <v>0</v>
      </c>
      <c r="HA42">
        <v>0</v>
      </c>
      <c r="HB42">
        <v>0</v>
      </c>
      <c r="HC42">
        <f t="shared" si="43"/>
        <v>0</v>
      </c>
      <c r="HE42" t="s">
        <v>3</v>
      </c>
      <c r="HF42" t="s">
        <v>3</v>
      </c>
      <c r="HM42" t="s">
        <v>3</v>
      </c>
      <c r="HN42" t="s">
        <v>27</v>
      </c>
      <c r="HO42" t="s">
        <v>28</v>
      </c>
      <c r="HP42" t="s">
        <v>24</v>
      </c>
      <c r="HQ42" t="s">
        <v>24</v>
      </c>
      <c r="IK42">
        <v>0</v>
      </c>
    </row>
    <row r="43" spans="1:245" x14ac:dyDescent="0.2">
      <c r="A43">
        <v>17</v>
      </c>
      <c r="B43">
        <v>1</v>
      </c>
      <c r="C43">
        <f>ROW(SmtRes!A80)</f>
        <v>80</v>
      </c>
      <c r="D43">
        <f>ROW(EtalonRes!A88)</f>
        <v>88</v>
      </c>
      <c r="E43" t="s">
        <v>96</v>
      </c>
      <c r="F43" t="s">
        <v>97</v>
      </c>
      <c r="G43" t="s">
        <v>98</v>
      </c>
      <c r="H43" t="s">
        <v>20</v>
      </c>
      <c r="I43">
        <v>14</v>
      </c>
      <c r="J43">
        <v>0</v>
      </c>
      <c r="K43">
        <v>14</v>
      </c>
      <c r="O43">
        <f t="shared" si="21"/>
        <v>14502.65</v>
      </c>
      <c r="P43">
        <f>SUMIF(SmtRes!AQ76:'SmtRes'!AQ80,"=1",SmtRes!DF76:'SmtRes'!DF80)</f>
        <v>0</v>
      </c>
      <c r="Q43">
        <f>SUMIF(SmtRes!AQ76:'SmtRes'!AQ80,"=1",SmtRes!DG76:'SmtRes'!DG80)</f>
        <v>7562.0499999999993</v>
      </c>
      <c r="R43">
        <f>SUMIF(SmtRes!AQ76:'SmtRes'!AQ80,"=1",SmtRes!DH76:'SmtRes'!DH80)</f>
        <v>4139.66</v>
      </c>
      <c r="S43">
        <f>SUMIF(SmtRes!AQ76:'SmtRes'!AQ80,"=1",SmtRes!DI76:'SmtRes'!DI80)</f>
        <v>2800.94</v>
      </c>
      <c r="T43">
        <f t="shared" si="22"/>
        <v>0</v>
      </c>
      <c r="U43">
        <f>SUMIF(SmtRes!AQ76:'SmtRes'!AQ80,"=1",SmtRes!CV76:'SmtRes'!CV80)</f>
        <v>6.8879999999999999</v>
      </c>
      <c r="V43">
        <f>SUMIF(SmtRes!AQ76:'SmtRes'!AQ80,"=1",SmtRes!CW76:'SmtRes'!CW80)</f>
        <v>7.3920000000000003</v>
      </c>
      <c r="W43">
        <f t="shared" si="23"/>
        <v>0</v>
      </c>
      <c r="X43">
        <f t="shared" si="24"/>
        <v>7148.82</v>
      </c>
      <c r="Y43">
        <f t="shared" si="25"/>
        <v>4164.3599999999997</v>
      </c>
      <c r="AA43">
        <v>334403114</v>
      </c>
      <c r="AB43">
        <f t="shared" si="26"/>
        <v>740.21352000000002</v>
      </c>
      <c r="AC43">
        <f t="shared" si="27"/>
        <v>0</v>
      </c>
      <c r="AD43">
        <f>ROUND((((SUM(SmtRes!BR76:'SmtRes'!BR80))-(SUM(SmtRes!BS76:'SmtRes'!BS80)))+AE43),6)</f>
        <v>540.14664000000005</v>
      </c>
      <c r="AE43">
        <f>ROUND((SUM(SmtRes!BS76:'SmtRes'!BS80)),6)</f>
        <v>295.69056</v>
      </c>
      <c r="AF43">
        <f>ROUND((SUM(SmtRes!BT76:'SmtRes'!BT80)),6)</f>
        <v>200.06688</v>
      </c>
      <c r="AG43">
        <f t="shared" si="28"/>
        <v>0</v>
      </c>
      <c r="AH43">
        <f>(SUM(SmtRes!BU76:'SmtRes'!BU80))</f>
        <v>0.49199999999999994</v>
      </c>
      <c r="AI43">
        <f>(SUM(SmtRes!BV76:'SmtRes'!BV80))</f>
        <v>0.52800000000000002</v>
      </c>
      <c r="AJ43">
        <f t="shared" si="29"/>
        <v>0</v>
      </c>
      <c r="AK43">
        <v>863.25340000000006</v>
      </c>
      <c r="AL43">
        <v>0</v>
      </c>
      <c r="AM43">
        <v>450.12220000000002</v>
      </c>
      <c r="AN43">
        <v>246.40879999999999</v>
      </c>
      <c r="AO43">
        <v>166.72239999999999</v>
      </c>
      <c r="AP43">
        <v>0</v>
      </c>
      <c r="AQ43">
        <v>0.41</v>
      </c>
      <c r="AR43">
        <v>0.44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99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802</v>
      </c>
      <c r="CO43">
        <v>0</v>
      </c>
      <c r="CP43">
        <f t="shared" si="30"/>
        <v>14502.65</v>
      </c>
      <c r="CQ43">
        <f>SUMIF(SmtRes!AQ76:'SmtRes'!AQ80,"=1",SmtRes!AA76:'SmtRes'!AA80)</f>
        <v>0</v>
      </c>
      <c r="CR43">
        <f>SUMIF(SmtRes!AQ76:'SmtRes'!AQ80,"=1",SmtRes!AB76:'SmtRes'!AB80)</f>
        <v>2046.01</v>
      </c>
      <c r="CS43">
        <f>SUMIF(SmtRes!AQ76:'SmtRes'!AQ80,"=1",SmtRes!AC76:'SmtRes'!AC80)</f>
        <v>1120.04</v>
      </c>
      <c r="CT43">
        <f>SUMIF(SmtRes!AQ76:'SmtRes'!AQ80,"=1",SmtRes!AD76:'SmtRes'!AD80)</f>
        <v>406.64</v>
      </c>
      <c r="CU43">
        <f t="shared" si="31"/>
        <v>0</v>
      </c>
      <c r="CV43">
        <f>SUMIF(SmtRes!AQ76:'SmtRes'!AQ80,"=1",SmtRes!BU76:'SmtRes'!BU80)</f>
        <v>0.49199999999999994</v>
      </c>
      <c r="CW43">
        <f>SUMIF(SmtRes!AQ76:'SmtRes'!AQ80,"=1",SmtRes!BV76:'SmtRes'!BV80)</f>
        <v>0.52800000000000002</v>
      </c>
      <c r="CX43">
        <f t="shared" si="32"/>
        <v>0</v>
      </c>
      <c r="CY43">
        <f t="shared" si="33"/>
        <v>7148.8180000000002</v>
      </c>
      <c r="CZ43">
        <f t="shared" si="34"/>
        <v>4164.3599999999997</v>
      </c>
      <c r="DC43" t="s">
        <v>3</v>
      </c>
      <c r="DD43" t="s">
        <v>38</v>
      </c>
      <c r="DE43" t="s">
        <v>22</v>
      </c>
      <c r="DF43" t="s">
        <v>22</v>
      </c>
      <c r="DG43" t="s">
        <v>22</v>
      </c>
      <c r="DH43" t="s">
        <v>3</v>
      </c>
      <c r="DI43" t="s">
        <v>22</v>
      </c>
      <c r="DJ43" t="s">
        <v>22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20</v>
      </c>
      <c r="DW43" t="s">
        <v>20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293259405</v>
      </c>
      <c r="EF43">
        <v>2</v>
      </c>
      <c r="EG43" t="s">
        <v>23</v>
      </c>
      <c r="EH43">
        <v>27</v>
      </c>
      <c r="EI43" t="s">
        <v>24</v>
      </c>
      <c r="EJ43">
        <v>1</v>
      </c>
      <c r="EK43">
        <v>33001</v>
      </c>
      <c r="EL43" t="s">
        <v>24</v>
      </c>
      <c r="EM43" t="s">
        <v>25</v>
      </c>
      <c r="EO43" t="s">
        <v>26</v>
      </c>
      <c r="EQ43">
        <v>131072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0.41</v>
      </c>
      <c r="EX43">
        <v>0.44</v>
      </c>
      <c r="EY43">
        <v>0</v>
      </c>
      <c r="FQ43">
        <v>0</v>
      </c>
      <c r="FR43">
        <f t="shared" si="35"/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-1751633398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6"/>
        <v>0</v>
      </c>
      <c r="GM43">
        <f t="shared" si="37"/>
        <v>25815.83</v>
      </c>
      <c r="GN43">
        <f t="shared" si="38"/>
        <v>25815.83</v>
      </c>
      <c r="GO43">
        <f t="shared" si="39"/>
        <v>0</v>
      </c>
      <c r="GP43">
        <f t="shared" si="40"/>
        <v>0</v>
      </c>
      <c r="GR43">
        <v>0</v>
      </c>
      <c r="GS43">
        <v>3</v>
      </c>
      <c r="GT43">
        <v>0</v>
      </c>
      <c r="GU43" t="s">
        <v>3</v>
      </c>
      <c r="GV43">
        <f t="shared" si="41"/>
        <v>0</v>
      </c>
      <c r="GW43">
        <v>1</v>
      </c>
      <c r="GX43">
        <f t="shared" si="42"/>
        <v>0</v>
      </c>
      <c r="HA43">
        <v>0</v>
      </c>
      <c r="HB43">
        <v>0</v>
      </c>
      <c r="HC43">
        <f t="shared" si="43"/>
        <v>0</v>
      </c>
      <c r="HE43" t="s">
        <v>3</v>
      </c>
      <c r="HF43" t="s">
        <v>3</v>
      </c>
      <c r="HM43" t="s">
        <v>3</v>
      </c>
      <c r="HN43" t="s">
        <v>27</v>
      </c>
      <c r="HO43" t="s">
        <v>28</v>
      </c>
      <c r="HP43" t="s">
        <v>24</v>
      </c>
      <c r="HQ43" t="s">
        <v>24</v>
      </c>
      <c r="IK43">
        <v>0</v>
      </c>
    </row>
    <row r="44" spans="1:245" x14ac:dyDescent="0.2">
      <c r="A44">
        <v>17</v>
      </c>
      <c r="B44">
        <v>1</v>
      </c>
      <c r="C44">
        <f>ROW(SmtRes!A85)</f>
        <v>85</v>
      </c>
      <c r="D44">
        <f>ROW(EtalonRes!A93)</f>
        <v>93</v>
      </c>
      <c r="E44" t="s">
        <v>100</v>
      </c>
      <c r="F44" t="s">
        <v>101</v>
      </c>
      <c r="G44" t="s">
        <v>102</v>
      </c>
      <c r="H44" t="s">
        <v>20</v>
      </c>
      <c r="I44">
        <v>61</v>
      </c>
      <c r="J44">
        <v>0</v>
      </c>
      <c r="K44">
        <v>61</v>
      </c>
      <c r="O44">
        <f t="shared" si="21"/>
        <v>68718.22</v>
      </c>
      <c r="P44">
        <f>SUMIF(SmtRes!AQ81:'SmtRes'!AQ85,"=1",SmtRes!DF81:'SmtRes'!DF85)</f>
        <v>0</v>
      </c>
      <c r="Q44">
        <f>SUMIF(SmtRes!AQ81:'SmtRes'!AQ85,"=1",SmtRes!DG81:'SmtRes'!DG85)</f>
        <v>35944.299999999996</v>
      </c>
      <c r="R44">
        <f>SUMIF(SmtRes!AQ81:'SmtRes'!AQ85,"=1",SmtRes!DH81:'SmtRes'!DH85)</f>
        <v>19676.86</v>
      </c>
      <c r="S44">
        <f>SUMIF(SmtRes!AQ81:'SmtRes'!AQ85,"=1",SmtRes!DI81:'SmtRes'!DI85)</f>
        <v>13097.06</v>
      </c>
      <c r="T44">
        <f t="shared" si="22"/>
        <v>0</v>
      </c>
      <c r="U44">
        <f>SUMIF(SmtRes!AQ81:'SmtRes'!AQ85,"=1",SmtRes!CV81:'SmtRes'!CV85)</f>
        <v>32.207999999999998</v>
      </c>
      <c r="V44">
        <f>SUMIF(SmtRes!AQ81:'SmtRes'!AQ85,"=1",SmtRes!CW81:'SmtRes'!CW85)</f>
        <v>35.136000000000003</v>
      </c>
      <c r="W44">
        <f t="shared" si="23"/>
        <v>0</v>
      </c>
      <c r="X44">
        <f t="shared" si="24"/>
        <v>33757.14</v>
      </c>
      <c r="Y44">
        <f t="shared" si="25"/>
        <v>19664.349999999999</v>
      </c>
      <c r="AA44">
        <v>334403114</v>
      </c>
      <c r="AB44">
        <f t="shared" si="26"/>
        <v>803.95680000000004</v>
      </c>
      <c r="AC44">
        <f t="shared" si="27"/>
        <v>0</v>
      </c>
      <c r="AD44">
        <f>ROUND((((SUM(SmtRes!BR81:'SmtRes'!BR85))-(SUM(SmtRes!BS81:'SmtRes'!BS85)))+AE44),6)</f>
        <v>589.25088000000005</v>
      </c>
      <c r="AE44">
        <f>ROUND((SUM(SmtRes!BS81:'SmtRes'!BS85)),6)</f>
        <v>322.57152000000002</v>
      </c>
      <c r="AF44">
        <f>ROUND((SUM(SmtRes!BT81:'SmtRes'!BT85)),6)</f>
        <v>214.70591999999999</v>
      </c>
      <c r="AG44">
        <f t="shared" si="28"/>
        <v>0</v>
      </c>
      <c r="AH44">
        <f>(SUM(SmtRes!BU81:'SmtRes'!BU85))</f>
        <v>0.52800000000000002</v>
      </c>
      <c r="AI44">
        <f>(SUM(SmtRes!BV81:'SmtRes'!BV85))</f>
        <v>0.57599999999999996</v>
      </c>
      <c r="AJ44">
        <f t="shared" si="29"/>
        <v>0</v>
      </c>
      <c r="AK44">
        <v>938.77359999999999</v>
      </c>
      <c r="AL44">
        <v>0</v>
      </c>
      <c r="AM44">
        <v>491.04239999999999</v>
      </c>
      <c r="AN44">
        <v>268.80959999999999</v>
      </c>
      <c r="AO44">
        <v>178.92159999999998</v>
      </c>
      <c r="AP44">
        <v>0</v>
      </c>
      <c r="AQ44">
        <v>0.44</v>
      </c>
      <c r="AR44">
        <v>0.48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103</v>
      </c>
      <c r="BM44">
        <v>33001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802</v>
      </c>
      <c r="CO44">
        <v>0</v>
      </c>
      <c r="CP44">
        <f t="shared" si="30"/>
        <v>68718.22</v>
      </c>
      <c r="CQ44">
        <f>SUMIF(SmtRes!AQ81:'SmtRes'!AQ85,"=1",SmtRes!AA81:'SmtRes'!AA85)</f>
        <v>0</v>
      </c>
      <c r="CR44">
        <f>SUMIF(SmtRes!AQ81:'SmtRes'!AQ85,"=1",SmtRes!AB81:'SmtRes'!AB85)</f>
        <v>2046.01</v>
      </c>
      <c r="CS44">
        <f>SUMIF(SmtRes!AQ81:'SmtRes'!AQ85,"=1",SmtRes!AC81:'SmtRes'!AC85)</f>
        <v>1120.04</v>
      </c>
      <c r="CT44">
        <f>SUMIF(SmtRes!AQ81:'SmtRes'!AQ85,"=1",SmtRes!AD81:'SmtRes'!AD85)</f>
        <v>406.64</v>
      </c>
      <c r="CU44">
        <f t="shared" si="31"/>
        <v>0</v>
      </c>
      <c r="CV44">
        <f>SUMIF(SmtRes!AQ81:'SmtRes'!AQ85,"=1",SmtRes!BU81:'SmtRes'!BU85)</f>
        <v>0.52800000000000002</v>
      </c>
      <c r="CW44">
        <f>SUMIF(SmtRes!AQ81:'SmtRes'!AQ85,"=1",SmtRes!BV81:'SmtRes'!BV85)</f>
        <v>0.57599999999999996</v>
      </c>
      <c r="CX44">
        <f t="shared" si="32"/>
        <v>0</v>
      </c>
      <c r="CY44">
        <f t="shared" si="33"/>
        <v>33757.137599999995</v>
      </c>
      <c r="CZ44">
        <f t="shared" si="34"/>
        <v>19664.351999999999</v>
      </c>
      <c r="DC44" t="s">
        <v>3</v>
      </c>
      <c r="DD44" t="s">
        <v>3</v>
      </c>
      <c r="DE44" t="s">
        <v>22</v>
      </c>
      <c r="DF44" t="s">
        <v>22</v>
      </c>
      <c r="DG44" t="s">
        <v>22</v>
      </c>
      <c r="DH44" t="s">
        <v>3</v>
      </c>
      <c r="DI44" t="s">
        <v>22</v>
      </c>
      <c r="DJ44" t="s">
        <v>22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20</v>
      </c>
      <c r="DW44" t="s">
        <v>20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293259405</v>
      </c>
      <c r="EF44">
        <v>2</v>
      </c>
      <c r="EG44" t="s">
        <v>23</v>
      </c>
      <c r="EH44">
        <v>27</v>
      </c>
      <c r="EI44" t="s">
        <v>24</v>
      </c>
      <c r="EJ44">
        <v>1</v>
      </c>
      <c r="EK44">
        <v>33001</v>
      </c>
      <c r="EL44" t="s">
        <v>24</v>
      </c>
      <c r="EM44" t="s">
        <v>25</v>
      </c>
      <c r="EO44" t="s">
        <v>26</v>
      </c>
      <c r="EQ44">
        <v>131072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0.44</v>
      </c>
      <c r="EX44">
        <v>0.48</v>
      </c>
      <c r="EY44">
        <v>0</v>
      </c>
      <c r="FQ44">
        <v>0</v>
      </c>
      <c r="FR44">
        <f t="shared" si="35"/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-1403478126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6"/>
        <v>0</v>
      </c>
      <c r="GM44">
        <f t="shared" si="37"/>
        <v>122139.71</v>
      </c>
      <c r="GN44">
        <f t="shared" si="38"/>
        <v>122139.71</v>
      </c>
      <c r="GO44">
        <f t="shared" si="39"/>
        <v>0</v>
      </c>
      <c r="GP44">
        <f t="shared" si="40"/>
        <v>0</v>
      </c>
      <c r="GR44">
        <v>0</v>
      </c>
      <c r="GS44">
        <v>3</v>
      </c>
      <c r="GT44">
        <v>0</v>
      </c>
      <c r="GU44" t="s">
        <v>3</v>
      </c>
      <c r="GV44">
        <f t="shared" si="41"/>
        <v>0</v>
      </c>
      <c r="GW44">
        <v>1</v>
      </c>
      <c r="GX44">
        <f t="shared" si="42"/>
        <v>0</v>
      </c>
      <c r="HA44">
        <v>0</v>
      </c>
      <c r="HB44">
        <v>0</v>
      </c>
      <c r="HC44">
        <f t="shared" si="43"/>
        <v>0</v>
      </c>
      <c r="HE44" t="s">
        <v>3</v>
      </c>
      <c r="HF44" t="s">
        <v>3</v>
      </c>
      <c r="HM44" t="s">
        <v>3</v>
      </c>
      <c r="HN44" t="s">
        <v>27</v>
      </c>
      <c r="HO44" t="s">
        <v>28</v>
      </c>
      <c r="HP44" t="s">
        <v>24</v>
      </c>
      <c r="HQ44" t="s">
        <v>24</v>
      </c>
      <c r="IK44">
        <v>0</v>
      </c>
    </row>
    <row r="45" spans="1:245" x14ac:dyDescent="0.2">
      <c r="A45">
        <v>17</v>
      </c>
      <c r="B45">
        <v>1</v>
      </c>
      <c r="E45" t="s">
        <v>104</v>
      </c>
      <c r="F45" t="s">
        <v>105</v>
      </c>
      <c r="G45" t="s">
        <v>106</v>
      </c>
      <c r="H45" t="s">
        <v>107</v>
      </c>
      <c r="I45">
        <v>4.9000000000000004</v>
      </c>
      <c r="J45">
        <v>0</v>
      </c>
      <c r="K45">
        <v>4.9000000000000004</v>
      </c>
      <c r="O45">
        <f>0</f>
        <v>0</v>
      </c>
      <c r="P45">
        <f>0</f>
        <v>0</v>
      </c>
      <c r="Q45">
        <f>0</f>
        <v>0</v>
      </c>
      <c r="R45">
        <f>0</f>
        <v>0</v>
      </c>
      <c r="S45">
        <f>0</f>
        <v>0</v>
      </c>
      <c r="T45">
        <f>0</f>
        <v>0</v>
      </c>
      <c r="U45">
        <f>0</f>
        <v>0</v>
      </c>
      <c r="V45">
        <f>0</f>
        <v>0</v>
      </c>
      <c r="W45">
        <f>0</f>
        <v>0</v>
      </c>
      <c r="X45">
        <f>0</f>
        <v>0</v>
      </c>
      <c r="Y45">
        <f>0</f>
        <v>0</v>
      </c>
      <c r="AA45">
        <v>334403114</v>
      </c>
      <c r="AB45">
        <f t="shared" ref="AB45:AB51" si="44">ROUND((AK45),6)</f>
        <v>428.85</v>
      </c>
      <c r="AC45">
        <f>0</f>
        <v>0</v>
      </c>
      <c r="AD45">
        <f>0</f>
        <v>0</v>
      </c>
      <c r="AE45">
        <f>0</f>
        <v>0</v>
      </c>
      <c r="AF45">
        <f>0</f>
        <v>0</v>
      </c>
      <c r="AG45">
        <f>0</f>
        <v>0</v>
      </c>
      <c r="AH45">
        <f>0</f>
        <v>0</v>
      </c>
      <c r="AI45">
        <f>0</f>
        <v>0</v>
      </c>
      <c r="AJ45">
        <f>0</f>
        <v>0</v>
      </c>
      <c r="AK45">
        <v>428.85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108</v>
      </c>
      <c r="BM45">
        <v>700007</v>
      </c>
      <c r="BN45">
        <v>0</v>
      </c>
      <c r="BO45" t="s">
        <v>3</v>
      </c>
      <c r="BP45">
        <v>0</v>
      </c>
      <c r="BQ45">
        <v>19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94</v>
      </c>
      <c r="CA45">
        <v>42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ref="CP45:CP51" si="45">AB45*AZ45</f>
        <v>428.85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107</v>
      </c>
      <c r="DW45" t="s">
        <v>107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293259790</v>
      </c>
      <c r="EF45">
        <v>19</v>
      </c>
      <c r="EG45" t="s">
        <v>109</v>
      </c>
      <c r="EH45">
        <v>106</v>
      </c>
      <c r="EI45" t="s">
        <v>109</v>
      </c>
      <c r="EJ45">
        <v>1</v>
      </c>
      <c r="EK45">
        <v>700007</v>
      </c>
      <c r="EL45" t="s">
        <v>109</v>
      </c>
      <c r="EM45" t="s">
        <v>110</v>
      </c>
      <c r="EO45" t="s">
        <v>3</v>
      </c>
      <c r="EQ45">
        <v>131072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f t="shared" si="35"/>
        <v>0</v>
      </c>
      <c r="FS45">
        <v>0</v>
      </c>
      <c r="FX45">
        <v>0</v>
      </c>
      <c r="FY45">
        <v>0</v>
      </c>
      <c r="GA45" t="s">
        <v>3</v>
      </c>
      <c r="GD45">
        <v>1</v>
      </c>
      <c r="GF45">
        <v>-1307700723</v>
      </c>
      <c r="GG45">
        <v>2</v>
      </c>
      <c r="GH45">
        <v>1</v>
      </c>
      <c r="GI45">
        <v>-2</v>
      </c>
      <c r="GJ45">
        <v>2</v>
      </c>
      <c r="GK45">
        <v>0</v>
      </c>
      <c r="GL45">
        <f t="shared" si="36"/>
        <v>0</v>
      </c>
      <c r="GM45">
        <f t="shared" ref="GM45:GM51" si="46">ROUND(CP45*I45,2)</f>
        <v>2101.37</v>
      </c>
      <c r="GN45">
        <f t="shared" si="38"/>
        <v>2101.37</v>
      </c>
      <c r="GO45">
        <f t="shared" si="39"/>
        <v>0</v>
      </c>
      <c r="GP45">
        <f t="shared" si="40"/>
        <v>0</v>
      </c>
      <c r="GR45">
        <v>0</v>
      </c>
      <c r="GS45">
        <v>3</v>
      </c>
      <c r="GT45">
        <v>0</v>
      </c>
      <c r="GU45" t="s">
        <v>3</v>
      </c>
      <c r="GV45">
        <f>0</f>
        <v>0</v>
      </c>
      <c r="GW45">
        <v>1</v>
      </c>
      <c r="GX45">
        <f>0</f>
        <v>0</v>
      </c>
      <c r="HA45">
        <v>0</v>
      </c>
      <c r="HB45">
        <v>0</v>
      </c>
      <c r="HC45">
        <v>0</v>
      </c>
      <c r="HD45">
        <f t="shared" ref="HD45:HD51" si="47">GM45</f>
        <v>2101.37</v>
      </c>
      <c r="HE45" t="s">
        <v>3</v>
      </c>
      <c r="HF45" t="s">
        <v>3</v>
      </c>
      <c r="HM45" t="s">
        <v>3</v>
      </c>
      <c r="HN45" t="s">
        <v>111</v>
      </c>
      <c r="HO45" t="s">
        <v>112</v>
      </c>
      <c r="HP45" t="s">
        <v>109</v>
      </c>
      <c r="HQ45" t="s">
        <v>109</v>
      </c>
      <c r="IK45">
        <v>0</v>
      </c>
    </row>
    <row r="46" spans="1:245" x14ac:dyDescent="0.2">
      <c r="A46">
        <v>17</v>
      </c>
      <c r="B46">
        <v>1</v>
      </c>
      <c r="E46" t="s">
        <v>113</v>
      </c>
      <c r="F46" t="s">
        <v>114</v>
      </c>
      <c r="G46" t="s">
        <v>115</v>
      </c>
      <c r="H46" t="s">
        <v>107</v>
      </c>
      <c r="I46">
        <v>75.765000000000001</v>
      </c>
      <c r="J46">
        <v>0</v>
      </c>
      <c r="K46">
        <v>75.765000000000001</v>
      </c>
      <c r="O46">
        <f>0</f>
        <v>0</v>
      </c>
      <c r="P46">
        <f>0</f>
        <v>0</v>
      </c>
      <c r="Q46">
        <f>0</f>
        <v>0</v>
      </c>
      <c r="R46">
        <f>0</f>
        <v>0</v>
      </c>
      <c r="S46">
        <f>0</f>
        <v>0</v>
      </c>
      <c r="T46">
        <f>0</f>
        <v>0</v>
      </c>
      <c r="U46">
        <f>0</f>
        <v>0</v>
      </c>
      <c r="V46">
        <f>0</f>
        <v>0</v>
      </c>
      <c r="W46">
        <f>0</f>
        <v>0</v>
      </c>
      <c r="X46">
        <f>0</f>
        <v>0</v>
      </c>
      <c r="Y46">
        <f>0</f>
        <v>0</v>
      </c>
      <c r="AA46">
        <v>334403114</v>
      </c>
      <c r="AB46">
        <f t="shared" si="44"/>
        <v>350.13</v>
      </c>
      <c r="AC46">
        <f>0</f>
        <v>0</v>
      </c>
      <c r="AD46">
        <f>0</f>
        <v>0</v>
      </c>
      <c r="AE46">
        <f>0</f>
        <v>0</v>
      </c>
      <c r="AF46">
        <f>0</f>
        <v>0</v>
      </c>
      <c r="AG46">
        <f>0</f>
        <v>0</v>
      </c>
      <c r="AH46">
        <f>0</f>
        <v>0</v>
      </c>
      <c r="AI46">
        <f>0</f>
        <v>0</v>
      </c>
      <c r="AJ46">
        <f>0</f>
        <v>0</v>
      </c>
      <c r="AK46">
        <v>350.13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116</v>
      </c>
      <c r="BM46">
        <v>700007</v>
      </c>
      <c r="BN46">
        <v>0</v>
      </c>
      <c r="BO46" t="s">
        <v>3</v>
      </c>
      <c r="BP46">
        <v>0</v>
      </c>
      <c r="BQ46">
        <v>19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94</v>
      </c>
      <c r="CA46">
        <v>42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5"/>
        <v>350.13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107</v>
      </c>
      <c r="DW46" t="s">
        <v>107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293259790</v>
      </c>
      <c r="EF46">
        <v>19</v>
      </c>
      <c r="EG46" t="s">
        <v>109</v>
      </c>
      <c r="EH46">
        <v>106</v>
      </c>
      <c r="EI46" t="s">
        <v>109</v>
      </c>
      <c r="EJ46">
        <v>1</v>
      </c>
      <c r="EK46">
        <v>700007</v>
      </c>
      <c r="EL46" t="s">
        <v>109</v>
      </c>
      <c r="EM46" t="s">
        <v>110</v>
      </c>
      <c r="EO46" t="s">
        <v>3</v>
      </c>
      <c r="EQ46">
        <v>131072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f t="shared" si="35"/>
        <v>0</v>
      </c>
      <c r="FS46">
        <v>0</v>
      </c>
      <c r="FX46">
        <v>0</v>
      </c>
      <c r="FY46">
        <v>0</v>
      </c>
      <c r="GA46" t="s">
        <v>3</v>
      </c>
      <c r="GD46">
        <v>1</v>
      </c>
      <c r="GF46">
        <v>-1209781541</v>
      </c>
      <c r="GG46">
        <v>2</v>
      </c>
      <c r="GH46">
        <v>1</v>
      </c>
      <c r="GI46">
        <v>-2</v>
      </c>
      <c r="GJ46">
        <v>2</v>
      </c>
      <c r="GK46">
        <v>0</v>
      </c>
      <c r="GL46">
        <f t="shared" si="36"/>
        <v>0</v>
      </c>
      <c r="GM46">
        <f t="shared" si="46"/>
        <v>26527.599999999999</v>
      </c>
      <c r="GN46">
        <f t="shared" si="38"/>
        <v>26527.599999999999</v>
      </c>
      <c r="GO46">
        <f t="shared" si="39"/>
        <v>0</v>
      </c>
      <c r="GP46">
        <f t="shared" si="40"/>
        <v>0</v>
      </c>
      <c r="GR46">
        <v>0</v>
      </c>
      <c r="GS46">
        <v>3</v>
      </c>
      <c r="GT46">
        <v>0</v>
      </c>
      <c r="GU46" t="s">
        <v>3</v>
      </c>
      <c r="GV46">
        <f>0</f>
        <v>0</v>
      </c>
      <c r="GW46">
        <v>1</v>
      </c>
      <c r="GX46">
        <f>0</f>
        <v>0</v>
      </c>
      <c r="HA46">
        <v>0</v>
      </c>
      <c r="HB46">
        <v>0</v>
      </c>
      <c r="HC46">
        <v>0</v>
      </c>
      <c r="HD46">
        <f t="shared" si="47"/>
        <v>26527.599999999999</v>
      </c>
      <c r="HE46" t="s">
        <v>3</v>
      </c>
      <c r="HF46" t="s">
        <v>3</v>
      </c>
      <c r="HM46" t="s">
        <v>3</v>
      </c>
      <c r="HN46" t="s">
        <v>111</v>
      </c>
      <c r="HO46" t="s">
        <v>112</v>
      </c>
      <c r="HP46" t="s">
        <v>109</v>
      </c>
      <c r="HQ46" t="s">
        <v>109</v>
      </c>
      <c r="IK46">
        <v>0</v>
      </c>
    </row>
    <row r="47" spans="1:245" x14ac:dyDescent="0.2">
      <c r="A47">
        <v>17</v>
      </c>
      <c r="B47">
        <v>1</v>
      </c>
      <c r="E47" t="s">
        <v>117</v>
      </c>
      <c r="F47" t="s">
        <v>118</v>
      </c>
      <c r="G47" t="s">
        <v>119</v>
      </c>
      <c r="H47" t="s">
        <v>107</v>
      </c>
      <c r="I47">
        <v>0.81399999999999995</v>
      </c>
      <c r="J47">
        <v>0</v>
      </c>
      <c r="K47">
        <v>0.81399999999999995</v>
      </c>
      <c r="O47">
        <f>0</f>
        <v>0</v>
      </c>
      <c r="P47">
        <f>0</f>
        <v>0</v>
      </c>
      <c r="Q47">
        <f>0</f>
        <v>0</v>
      </c>
      <c r="R47">
        <f>0</f>
        <v>0</v>
      </c>
      <c r="S47">
        <f>0</f>
        <v>0</v>
      </c>
      <c r="T47">
        <f>0</f>
        <v>0</v>
      </c>
      <c r="U47">
        <f>0</f>
        <v>0</v>
      </c>
      <c r="V47">
        <f>0</f>
        <v>0</v>
      </c>
      <c r="W47">
        <f>0</f>
        <v>0</v>
      </c>
      <c r="X47">
        <f>0</f>
        <v>0</v>
      </c>
      <c r="Y47">
        <f>0</f>
        <v>0</v>
      </c>
      <c r="AA47">
        <v>334403114</v>
      </c>
      <c r="AB47">
        <f t="shared" si="44"/>
        <v>591.5</v>
      </c>
      <c r="AC47">
        <f>0</f>
        <v>0</v>
      </c>
      <c r="AD47">
        <f>0</f>
        <v>0</v>
      </c>
      <c r="AE47">
        <f>0</f>
        <v>0</v>
      </c>
      <c r="AF47">
        <f>0</f>
        <v>0</v>
      </c>
      <c r="AG47">
        <f>0</f>
        <v>0</v>
      </c>
      <c r="AH47">
        <f>0</f>
        <v>0</v>
      </c>
      <c r="AI47">
        <f>0</f>
        <v>0</v>
      </c>
      <c r="AJ47">
        <f>0</f>
        <v>0</v>
      </c>
      <c r="AK47">
        <v>591.5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120</v>
      </c>
      <c r="BM47">
        <v>700007</v>
      </c>
      <c r="BN47">
        <v>0</v>
      </c>
      <c r="BO47" t="s">
        <v>3</v>
      </c>
      <c r="BP47">
        <v>0</v>
      </c>
      <c r="BQ47">
        <v>19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94</v>
      </c>
      <c r="CA47">
        <v>42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5"/>
        <v>591.5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107</v>
      </c>
      <c r="DW47" t="s">
        <v>107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293259790</v>
      </c>
      <c r="EF47">
        <v>19</v>
      </c>
      <c r="EG47" t="s">
        <v>109</v>
      </c>
      <c r="EH47">
        <v>106</v>
      </c>
      <c r="EI47" t="s">
        <v>109</v>
      </c>
      <c r="EJ47">
        <v>1</v>
      </c>
      <c r="EK47">
        <v>700007</v>
      </c>
      <c r="EL47" t="s">
        <v>109</v>
      </c>
      <c r="EM47" t="s">
        <v>110</v>
      </c>
      <c r="EO47" t="s">
        <v>3</v>
      </c>
      <c r="EQ47">
        <v>131072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f t="shared" si="35"/>
        <v>0</v>
      </c>
      <c r="FS47">
        <v>0</v>
      </c>
      <c r="FX47">
        <v>0</v>
      </c>
      <c r="FY47">
        <v>0</v>
      </c>
      <c r="GA47" t="s">
        <v>3</v>
      </c>
      <c r="GD47">
        <v>1</v>
      </c>
      <c r="GF47">
        <v>-1991987238</v>
      </c>
      <c r="GG47">
        <v>2</v>
      </c>
      <c r="GH47">
        <v>1</v>
      </c>
      <c r="GI47">
        <v>-2</v>
      </c>
      <c r="GJ47">
        <v>2</v>
      </c>
      <c r="GK47">
        <v>0</v>
      </c>
      <c r="GL47">
        <f t="shared" si="36"/>
        <v>0</v>
      </c>
      <c r="GM47">
        <f t="shared" si="46"/>
        <v>481.48</v>
      </c>
      <c r="GN47">
        <f t="shared" si="38"/>
        <v>481.48</v>
      </c>
      <c r="GO47">
        <f t="shared" si="39"/>
        <v>0</v>
      </c>
      <c r="GP47">
        <f t="shared" si="40"/>
        <v>0</v>
      </c>
      <c r="GR47">
        <v>0</v>
      </c>
      <c r="GS47">
        <v>3</v>
      </c>
      <c r="GT47">
        <v>0</v>
      </c>
      <c r="GU47" t="s">
        <v>3</v>
      </c>
      <c r="GV47">
        <f>0</f>
        <v>0</v>
      </c>
      <c r="GW47">
        <v>1</v>
      </c>
      <c r="GX47">
        <f>0</f>
        <v>0</v>
      </c>
      <c r="HA47">
        <v>0</v>
      </c>
      <c r="HB47">
        <v>0</v>
      </c>
      <c r="HC47">
        <v>0</v>
      </c>
      <c r="HD47">
        <f t="shared" si="47"/>
        <v>481.48</v>
      </c>
      <c r="HE47" t="s">
        <v>3</v>
      </c>
      <c r="HF47" t="s">
        <v>3</v>
      </c>
      <c r="HM47" t="s">
        <v>3</v>
      </c>
      <c r="HN47" t="s">
        <v>111</v>
      </c>
      <c r="HO47" t="s">
        <v>112</v>
      </c>
      <c r="HP47" t="s">
        <v>109</v>
      </c>
      <c r="HQ47" t="s">
        <v>109</v>
      </c>
      <c r="IK47">
        <v>0</v>
      </c>
    </row>
    <row r="48" spans="1:245" x14ac:dyDescent="0.2">
      <c r="A48">
        <v>17</v>
      </c>
      <c r="B48">
        <v>1</v>
      </c>
      <c r="E48" t="s">
        <v>121</v>
      </c>
      <c r="F48" t="s">
        <v>122</v>
      </c>
      <c r="G48" t="s">
        <v>123</v>
      </c>
      <c r="H48" t="s">
        <v>107</v>
      </c>
      <c r="I48">
        <v>81.478999999999999</v>
      </c>
      <c r="J48">
        <v>0</v>
      </c>
      <c r="K48">
        <v>81.478999999999999</v>
      </c>
      <c r="O48">
        <f>0</f>
        <v>0</v>
      </c>
      <c r="P48">
        <f>0</f>
        <v>0</v>
      </c>
      <c r="Q48">
        <f>0</f>
        <v>0</v>
      </c>
      <c r="R48">
        <f>0</f>
        <v>0</v>
      </c>
      <c r="S48">
        <f>0</f>
        <v>0</v>
      </c>
      <c r="T48">
        <f>0</f>
        <v>0</v>
      </c>
      <c r="U48">
        <f>0</f>
        <v>0</v>
      </c>
      <c r="V48">
        <f>0</f>
        <v>0</v>
      </c>
      <c r="W48">
        <f>0</f>
        <v>0</v>
      </c>
      <c r="X48">
        <f>0</f>
        <v>0</v>
      </c>
      <c r="Y48">
        <f>0</f>
        <v>0</v>
      </c>
      <c r="AA48">
        <v>334403114</v>
      </c>
      <c r="AB48">
        <f t="shared" si="44"/>
        <v>307.94</v>
      </c>
      <c r="AC48">
        <f>0</f>
        <v>0</v>
      </c>
      <c r="AD48">
        <f>0</f>
        <v>0</v>
      </c>
      <c r="AE48">
        <f>0</f>
        <v>0</v>
      </c>
      <c r="AF48">
        <f>0</f>
        <v>0</v>
      </c>
      <c r="AG48">
        <f>0</f>
        <v>0</v>
      </c>
      <c r="AH48">
        <f>0</f>
        <v>0</v>
      </c>
      <c r="AI48">
        <f>0</f>
        <v>0</v>
      </c>
      <c r="AJ48">
        <f>0</f>
        <v>0</v>
      </c>
      <c r="AK48">
        <v>307.94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124</v>
      </c>
      <c r="BM48">
        <v>700008</v>
      </c>
      <c r="BN48">
        <v>0</v>
      </c>
      <c r="BO48" t="s">
        <v>3</v>
      </c>
      <c r="BP48">
        <v>0</v>
      </c>
      <c r="BQ48">
        <v>10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94</v>
      </c>
      <c r="CA48">
        <v>61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45"/>
        <v>307.94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107</v>
      </c>
      <c r="DW48" t="s">
        <v>107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293259791</v>
      </c>
      <c r="EF48">
        <v>10</v>
      </c>
      <c r="EG48" t="s">
        <v>125</v>
      </c>
      <c r="EH48">
        <v>107</v>
      </c>
      <c r="EI48" t="s">
        <v>126</v>
      </c>
      <c r="EJ48">
        <v>1</v>
      </c>
      <c r="EK48">
        <v>700008</v>
      </c>
      <c r="EL48" t="s">
        <v>127</v>
      </c>
      <c r="EM48" t="s">
        <v>128</v>
      </c>
      <c r="EO48" t="s">
        <v>3</v>
      </c>
      <c r="EQ48">
        <v>131072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FQ48">
        <v>0</v>
      </c>
      <c r="FR48">
        <f t="shared" si="35"/>
        <v>0</v>
      </c>
      <c r="FS48">
        <v>0</v>
      </c>
      <c r="FX48">
        <v>0</v>
      </c>
      <c r="FY48">
        <v>0</v>
      </c>
      <c r="GA48" t="s">
        <v>3</v>
      </c>
      <c r="GD48">
        <v>1</v>
      </c>
      <c r="GF48">
        <v>1793954350</v>
      </c>
      <c r="GG48">
        <v>2</v>
      </c>
      <c r="GH48">
        <v>1</v>
      </c>
      <c r="GI48">
        <v>-2</v>
      </c>
      <c r="GJ48">
        <v>2</v>
      </c>
      <c r="GK48">
        <v>0</v>
      </c>
      <c r="GL48">
        <f t="shared" si="36"/>
        <v>0</v>
      </c>
      <c r="GM48">
        <f t="shared" si="46"/>
        <v>25090.639999999999</v>
      </c>
      <c r="GN48">
        <f t="shared" si="38"/>
        <v>25090.639999999999</v>
      </c>
      <c r="GO48">
        <f t="shared" si="39"/>
        <v>0</v>
      </c>
      <c r="GP48">
        <f t="shared" si="40"/>
        <v>0</v>
      </c>
      <c r="GR48">
        <v>0</v>
      </c>
      <c r="GS48">
        <v>3</v>
      </c>
      <c r="GT48">
        <v>0</v>
      </c>
      <c r="GU48" t="s">
        <v>3</v>
      </c>
      <c r="GV48">
        <f>0</f>
        <v>0</v>
      </c>
      <c r="GW48">
        <v>1</v>
      </c>
      <c r="GX48">
        <f>0</f>
        <v>0</v>
      </c>
      <c r="HA48">
        <v>0</v>
      </c>
      <c r="HB48">
        <v>0</v>
      </c>
      <c r="HC48">
        <v>0</v>
      </c>
      <c r="HD48">
        <f t="shared" si="47"/>
        <v>25090.639999999999</v>
      </c>
      <c r="HE48" t="s">
        <v>3</v>
      </c>
      <c r="HF48" t="s">
        <v>3</v>
      </c>
      <c r="HM48" t="s">
        <v>3</v>
      </c>
      <c r="HN48" t="s">
        <v>129</v>
      </c>
      <c r="HO48" t="s">
        <v>130</v>
      </c>
      <c r="HP48" t="s">
        <v>126</v>
      </c>
      <c r="HQ48" t="s">
        <v>126</v>
      </c>
      <c r="IK48">
        <v>0</v>
      </c>
    </row>
    <row r="49" spans="1:245" x14ac:dyDescent="0.2">
      <c r="A49">
        <v>17</v>
      </c>
      <c r="B49">
        <v>1</v>
      </c>
      <c r="E49" t="s">
        <v>131</v>
      </c>
      <c r="F49" t="s">
        <v>132</v>
      </c>
      <c r="G49" t="s">
        <v>133</v>
      </c>
      <c r="H49" t="s">
        <v>107</v>
      </c>
      <c r="I49">
        <v>4.9000000000000004</v>
      </c>
      <c r="J49">
        <v>0</v>
      </c>
      <c r="K49">
        <v>4.9000000000000004</v>
      </c>
      <c r="O49">
        <f>0</f>
        <v>0</v>
      </c>
      <c r="P49">
        <f>0</f>
        <v>0</v>
      </c>
      <c r="Q49">
        <f>0</f>
        <v>0</v>
      </c>
      <c r="R49">
        <f>0</f>
        <v>0</v>
      </c>
      <c r="S49">
        <f>0</f>
        <v>0</v>
      </c>
      <c r="T49">
        <f>0</f>
        <v>0</v>
      </c>
      <c r="U49">
        <f>0</f>
        <v>0</v>
      </c>
      <c r="V49">
        <f>0</f>
        <v>0</v>
      </c>
      <c r="W49">
        <f>0</f>
        <v>0</v>
      </c>
      <c r="X49">
        <f>0</f>
        <v>0</v>
      </c>
      <c r="Y49">
        <f>0</f>
        <v>0</v>
      </c>
      <c r="AA49">
        <v>334403114</v>
      </c>
      <c r="AB49">
        <f t="shared" si="44"/>
        <v>366.33</v>
      </c>
      <c r="AC49">
        <f>0</f>
        <v>0</v>
      </c>
      <c r="AD49">
        <f>0</f>
        <v>0</v>
      </c>
      <c r="AE49">
        <f>0</f>
        <v>0</v>
      </c>
      <c r="AF49">
        <f>0</f>
        <v>0</v>
      </c>
      <c r="AG49">
        <f>0</f>
        <v>0</v>
      </c>
      <c r="AH49">
        <f>0</f>
        <v>0</v>
      </c>
      <c r="AI49">
        <f>0</f>
        <v>0</v>
      </c>
      <c r="AJ49">
        <f>0</f>
        <v>0</v>
      </c>
      <c r="AK49">
        <v>366.33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134</v>
      </c>
      <c r="BM49">
        <v>700007</v>
      </c>
      <c r="BN49">
        <v>0</v>
      </c>
      <c r="BO49" t="s">
        <v>3</v>
      </c>
      <c r="BP49">
        <v>0</v>
      </c>
      <c r="BQ49">
        <v>19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94</v>
      </c>
      <c r="CA49">
        <v>42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5"/>
        <v>366.33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107</v>
      </c>
      <c r="DW49" t="s">
        <v>107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293259790</v>
      </c>
      <c r="EF49">
        <v>19</v>
      </c>
      <c r="EG49" t="s">
        <v>109</v>
      </c>
      <c r="EH49">
        <v>106</v>
      </c>
      <c r="EI49" t="s">
        <v>109</v>
      </c>
      <c r="EJ49">
        <v>1</v>
      </c>
      <c r="EK49">
        <v>700007</v>
      </c>
      <c r="EL49" t="s">
        <v>109</v>
      </c>
      <c r="EM49" t="s">
        <v>110</v>
      </c>
      <c r="EO49" t="s">
        <v>3</v>
      </c>
      <c r="EQ49">
        <v>131072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f t="shared" si="35"/>
        <v>0</v>
      </c>
      <c r="FS49">
        <v>0</v>
      </c>
      <c r="FX49">
        <v>0</v>
      </c>
      <c r="FY49">
        <v>0</v>
      </c>
      <c r="GA49" t="s">
        <v>3</v>
      </c>
      <c r="GD49">
        <v>1</v>
      </c>
      <c r="GF49">
        <v>-1070329254</v>
      </c>
      <c r="GG49">
        <v>2</v>
      </c>
      <c r="GH49">
        <v>1</v>
      </c>
      <c r="GI49">
        <v>-2</v>
      </c>
      <c r="GJ49">
        <v>2</v>
      </c>
      <c r="GK49">
        <v>0</v>
      </c>
      <c r="GL49">
        <f t="shared" si="36"/>
        <v>0</v>
      </c>
      <c r="GM49">
        <f t="shared" si="46"/>
        <v>1795.02</v>
      </c>
      <c r="GN49">
        <f t="shared" si="38"/>
        <v>1795.02</v>
      </c>
      <c r="GO49">
        <f t="shared" si="39"/>
        <v>0</v>
      </c>
      <c r="GP49">
        <f t="shared" si="40"/>
        <v>0</v>
      </c>
      <c r="GR49">
        <v>0</v>
      </c>
      <c r="GS49">
        <v>3</v>
      </c>
      <c r="GT49">
        <v>0</v>
      </c>
      <c r="GU49" t="s">
        <v>3</v>
      </c>
      <c r="GV49">
        <f>0</f>
        <v>0</v>
      </c>
      <c r="GW49">
        <v>1</v>
      </c>
      <c r="GX49">
        <f>0</f>
        <v>0</v>
      </c>
      <c r="HA49">
        <v>0</v>
      </c>
      <c r="HB49">
        <v>0</v>
      </c>
      <c r="HC49">
        <v>0</v>
      </c>
      <c r="HD49">
        <f t="shared" si="47"/>
        <v>1795.02</v>
      </c>
      <c r="HE49" t="s">
        <v>3</v>
      </c>
      <c r="HF49" t="s">
        <v>3</v>
      </c>
      <c r="HM49" t="s">
        <v>3</v>
      </c>
      <c r="HN49" t="s">
        <v>111</v>
      </c>
      <c r="HO49" t="s">
        <v>112</v>
      </c>
      <c r="HP49" t="s">
        <v>109</v>
      </c>
      <c r="HQ49" t="s">
        <v>109</v>
      </c>
      <c r="IK49">
        <v>0</v>
      </c>
    </row>
    <row r="50" spans="1:245" x14ac:dyDescent="0.2">
      <c r="A50">
        <v>17</v>
      </c>
      <c r="B50">
        <v>1</v>
      </c>
      <c r="E50" t="s">
        <v>135</v>
      </c>
      <c r="F50" t="s">
        <v>136</v>
      </c>
      <c r="G50" t="s">
        <v>137</v>
      </c>
      <c r="H50" t="s">
        <v>107</v>
      </c>
      <c r="I50">
        <v>75.765000000000001</v>
      </c>
      <c r="J50">
        <v>0</v>
      </c>
      <c r="K50">
        <v>75.765000000000001</v>
      </c>
      <c r="O50">
        <f>0</f>
        <v>0</v>
      </c>
      <c r="P50">
        <f>0</f>
        <v>0</v>
      </c>
      <c r="Q50">
        <f>0</f>
        <v>0</v>
      </c>
      <c r="R50">
        <f>0</f>
        <v>0</v>
      </c>
      <c r="S50">
        <f>0</f>
        <v>0</v>
      </c>
      <c r="T50">
        <f>0</f>
        <v>0</v>
      </c>
      <c r="U50">
        <f>0</f>
        <v>0</v>
      </c>
      <c r="V50">
        <f>0</f>
        <v>0</v>
      </c>
      <c r="W50">
        <f>0</f>
        <v>0</v>
      </c>
      <c r="X50">
        <f>0</f>
        <v>0</v>
      </c>
      <c r="Y50">
        <f>0</f>
        <v>0</v>
      </c>
      <c r="AA50">
        <v>334403114</v>
      </c>
      <c r="AB50">
        <f t="shared" si="44"/>
        <v>350.13</v>
      </c>
      <c r="AC50">
        <f>0</f>
        <v>0</v>
      </c>
      <c r="AD50">
        <f>0</f>
        <v>0</v>
      </c>
      <c r="AE50">
        <f>0</f>
        <v>0</v>
      </c>
      <c r="AF50">
        <f>0</f>
        <v>0</v>
      </c>
      <c r="AG50">
        <f>0</f>
        <v>0</v>
      </c>
      <c r="AH50">
        <f>0</f>
        <v>0</v>
      </c>
      <c r="AI50">
        <f>0</f>
        <v>0</v>
      </c>
      <c r="AJ50">
        <f>0</f>
        <v>0</v>
      </c>
      <c r="AK50">
        <v>350.13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138</v>
      </c>
      <c r="BM50">
        <v>700007</v>
      </c>
      <c r="BN50">
        <v>0</v>
      </c>
      <c r="BO50" t="s">
        <v>3</v>
      </c>
      <c r="BP50">
        <v>0</v>
      </c>
      <c r="BQ50">
        <v>19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94</v>
      </c>
      <c r="CA50">
        <v>42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45"/>
        <v>350.13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107</v>
      </c>
      <c r="DW50" t="s">
        <v>107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293259790</v>
      </c>
      <c r="EF50">
        <v>19</v>
      </c>
      <c r="EG50" t="s">
        <v>109</v>
      </c>
      <c r="EH50">
        <v>106</v>
      </c>
      <c r="EI50" t="s">
        <v>109</v>
      </c>
      <c r="EJ50">
        <v>1</v>
      </c>
      <c r="EK50">
        <v>700007</v>
      </c>
      <c r="EL50" t="s">
        <v>109</v>
      </c>
      <c r="EM50" t="s">
        <v>110</v>
      </c>
      <c r="EO50" t="s">
        <v>3</v>
      </c>
      <c r="EQ50">
        <v>131072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FQ50">
        <v>0</v>
      </c>
      <c r="FR50">
        <f t="shared" si="35"/>
        <v>0</v>
      </c>
      <c r="FS50">
        <v>0</v>
      </c>
      <c r="FX50">
        <v>0</v>
      </c>
      <c r="FY50">
        <v>0</v>
      </c>
      <c r="GA50" t="s">
        <v>3</v>
      </c>
      <c r="GD50">
        <v>1</v>
      </c>
      <c r="GF50">
        <v>1598696249</v>
      </c>
      <c r="GG50">
        <v>2</v>
      </c>
      <c r="GH50">
        <v>1</v>
      </c>
      <c r="GI50">
        <v>-2</v>
      </c>
      <c r="GJ50">
        <v>2</v>
      </c>
      <c r="GK50">
        <v>0</v>
      </c>
      <c r="GL50">
        <f t="shared" si="36"/>
        <v>0</v>
      </c>
      <c r="GM50">
        <f t="shared" si="46"/>
        <v>26527.599999999999</v>
      </c>
      <c r="GN50">
        <f t="shared" si="38"/>
        <v>26527.599999999999</v>
      </c>
      <c r="GO50">
        <f t="shared" si="39"/>
        <v>0</v>
      </c>
      <c r="GP50">
        <f t="shared" si="40"/>
        <v>0</v>
      </c>
      <c r="GR50">
        <v>0</v>
      </c>
      <c r="GS50">
        <v>3</v>
      </c>
      <c r="GT50">
        <v>0</v>
      </c>
      <c r="GU50" t="s">
        <v>3</v>
      </c>
      <c r="GV50">
        <f>0</f>
        <v>0</v>
      </c>
      <c r="GW50">
        <v>1</v>
      </c>
      <c r="GX50">
        <f>0</f>
        <v>0</v>
      </c>
      <c r="HA50">
        <v>0</v>
      </c>
      <c r="HB50">
        <v>0</v>
      </c>
      <c r="HC50">
        <v>0</v>
      </c>
      <c r="HD50">
        <f t="shared" si="47"/>
        <v>26527.599999999999</v>
      </c>
      <c r="HE50" t="s">
        <v>3</v>
      </c>
      <c r="HF50" t="s">
        <v>3</v>
      </c>
      <c r="HM50" t="s">
        <v>3</v>
      </c>
      <c r="HN50" t="s">
        <v>111</v>
      </c>
      <c r="HO50" t="s">
        <v>112</v>
      </c>
      <c r="HP50" t="s">
        <v>109</v>
      </c>
      <c r="HQ50" t="s">
        <v>109</v>
      </c>
      <c r="IK50">
        <v>0</v>
      </c>
    </row>
    <row r="51" spans="1:245" x14ac:dyDescent="0.2">
      <c r="A51">
        <v>17</v>
      </c>
      <c r="B51">
        <v>1</v>
      </c>
      <c r="E51" t="s">
        <v>139</v>
      </c>
      <c r="F51" t="s">
        <v>140</v>
      </c>
      <c r="G51" t="s">
        <v>141</v>
      </c>
      <c r="H51" t="s">
        <v>107</v>
      </c>
      <c r="I51">
        <v>0.81399999999999995</v>
      </c>
      <c r="J51">
        <v>0</v>
      </c>
      <c r="K51">
        <v>0.81399999999999995</v>
      </c>
      <c r="O51">
        <f>0</f>
        <v>0</v>
      </c>
      <c r="P51">
        <f>0</f>
        <v>0</v>
      </c>
      <c r="Q51">
        <f>0</f>
        <v>0</v>
      </c>
      <c r="R51">
        <f>0</f>
        <v>0</v>
      </c>
      <c r="S51">
        <f>0</f>
        <v>0</v>
      </c>
      <c r="T51">
        <f>0</f>
        <v>0</v>
      </c>
      <c r="U51">
        <f>0</f>
        <v>0</v>
      </c>
      <c r="V51">
        <f>0</f>
        <v>0</v>
      </c>
      <c r="W51">
        <f>0</f>
        <v>0</v>
      </c>
      <c r="X51">
        <f>0</f>
        <v>0</v>
      </c>
      <c r="Y51">
        <f>0</f>
        <v>0</v>
      </c>
      <c r="AA51">
        <v>334403114</v>
      </c>
      <c r="AB51">
        <f t="shared" si="44"/>
        <v>433.65</v>
      </c>
      <c r="AC51">
        <f>0</f>
        <v>0</v>
      </c>
      <c r="AD51">
        <f>0</f>
        <v>0</v>
      </c>
      <c r="AE51">
        <f>0</f>
        <v>0</v>
      </c>
      <c r="AF51">
        <f>0</f>
        <v>0</v>
      </c>
      <c r="AG51">
        <f>0</f>
        <v>0</v>
      </c>
      <c r="AH51">
        <f>0</f>
        <v>0</v>
      </c>
      <c r="AI51">
        <f>0</f>
        <v>0</v>
      </c>
      <c r="AJ51">
        <f>0</f>
        <v>0</v>
      </c>
      <c r="AK51">
        <v>433.65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142</v>
      </c>
      <c r="BM51">
        <v>700007</v>
      </c>
      <c r="BN51">
        <v>0</v>
      </c>
      <c r="BO51" t="s">
        <v>3</v>
      </c>
      <c r="BP51">
        <v>0</v>
      </c>
      <c r="BQ51">
        <v>19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94</v>
      </c>
      <c r="CA51">
        <v>42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5"/>
        <v>433.65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107</v>
      </c>
      <c r="DW51" t="s">
        <v>107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293259790</v>
      </c>
      <c r="EF51">
        <v>19</v>
      </c>
      <c r="EG51" t="s">
        <v>109</v>
      </c>
      <c r="EH51">
        <v>106</v>
      </c>
      <c r="EI51" t="s">
        <v>109</v>
      </c>
      <c r="EJ51">
        <v>1</v>
      </c>
      <c r="EK51">
        <v>700007</v>
      </c>
      <c r="EL51" t="s">
        <v>109</v>
      </c>
      <c r="EM51" t="s">
        <v>110</v>
      </c>
      <c r="EO51" t="s">
        <v>3</v>
      </c>
      <c r="EQ51">
        <v>131072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f t="shared" si="35"/>
        <v>0</v>
      </c>
      <c r="FS51">
        <v>0</v>
      </c>
      <c r="FX51">
        <v>0</v>
      </c>
      <c r="FY51">
        <v>0</v>
      </c>
      <c r="GA51" t="s">
        <v>3</v>
      </c>
      <c r="GD51">
        <v>1</v>
      </c>
      <c r="GF51">
        <v>130902558</v>
      </c>
      <c r="GG51">
        <v>2</v>
      </c>
      <c r="GH51">
        <v>1</v>
      </c>
      <c r="GI51">
        <v>-2</v>
      </c>
      <c r="GJ51">
        <v>2</v>
      </c>
      <c r="GK51">
        <v>0</v>
      </c>
      <c r="GL51">
        <f t="shared" si="36"/>
        <v>0</v>
      </c>
      <c r="GM51">
        <f t="shared" si="46"/>
        <v>352.99</v>
      </c>
      <c r="GN51">
        <f t="shared" si="38"/>
        <v>352.99</v>
      </c>
      <c r="GO51">
        <f t="shared" si="39"/>
        <v>0</v>
      </c>
      <c r="GP51">
        <f t="shared" si="40"/>
        <v>0</v>
      </c>
      <c r="GR51">
        <v>0</v>
      </c>
      <c r="GS51">
        <v>3</v>
      </c>
      <c r="GT51">
        <v>0</v>
      </c>
      <c r="GU51" t="s">
        <v>3</v>
      </c>
      <c r="GV51">
        <f>0</f>
        <v>0</v>
      </c>
      <c r="GW51">
        <v>1</v>
      </c>
      <c r="GX51">
        <f>0</f>
        <v>0</v>
      </c>
      <c r="HA51">
        <v>0</v>
      </c>
      <c r="HB51">
        <v>0</v>
      </c>
      <c r="HC51">
        <v>0</v>
      </c>
      <c r="HD51">
        <f t="shared" si="47"/>
        <v>352.99</v>
      </c>
      <c r="HE51" t="s">
        <v>3</v>
      </c>
      <c r="HF51" t="s">
        <v>3</v>
      </c>
      <c r="HM51" t="s">
        <v>3</v>
      </c>
      <c r="HN51" t="s">
        <v>111</v>
      </c>
      <c r="HO51" t="s">
        <v>112</v>
      </c>
      <c r="HP51" t="s">
        <v>109</v>
      </c>
      <c r="HQ51" t="s">
        <v>109</v>
      </c>
      <c r="IK51">
        <v>0</v>
      </c>
    </row>
    <row r="53" spans="1:245" x14ac:dyDescent="0.2">
      <c r="A53" s="2">
        <v>51</v>
      </c>
      <c r="B53" s="2">
        <f>B24</f>
        <v>1</v>
      </c>
      <c r="C53" s="2">
        <f>A24</f>
        <v>4</v>
      </c>
      <c r="D53" s="2">
        <f>ROW(A24)</f>
        <v>24</v>
      </c>
      <c r="E53" s="2"/>
      <c r="F53" s="2" t="str">
        <f>IF(F24&lt;&gt;"",F24,"")</f>
        <v/>
      </c>
      <c r="G53" s="2" t="str">
        <f>IF(G24&lt;&gt;"",G24,"")</f>
        <v>Демонтажные работы</v>
      </c>
      <c r="H53" s="2">
        <v>0</v>
      </c>
      <c r="I53" s="2"/>
      <c r="J53" s="2"/>
      <c r="K53" s="2"/>
      <c r="L53" s="2"/>
      <c r="M53" s="2"/>
      <c r="N53" s="2"/>
      <c r="O53" s="2">
        <f t="shared" ref="O53:T53" si="48">ROUND(AB53,2)</f>
        <v>389218.98</v>
      </c>
      <c r="P53" s="2">
        <f t="shared" si="48"/>
        <v>0</v>
      </c>
      <c r="Q53" s="2">
        <f t="shared" si="48"/>
        <v>167902.34</v>
      </c>
      <c r="R53" s="2">
        <f t="shared" si="48"/>
        <v>87374.15</v>
      </c>
      <c r="S53" s="2">
        <f t="shared" si="48"/>
        <v>133942.49</v>
      </c>
      <c r="T53" s="2">
        <f t="shared" si="48"/>
        <v>0</v>
      </c>
      <c r="U53" s="2">
        <f>AH53</f>
        <v>312.65433600000006</v>
      </c>
      <c r="V53" s="2">
        <f>AI53</f>
        <v>168.135456</v>
      </c>
      <c r="W53" s="2">
        <f>ROUND(AJ53,2)</f>
        <v>0</v>
      </c>
      <c r="X53" s="2">
        <f>ROUND(AK53,2)</f>
        <v>227832.39</v>
      </c>
      <c r="Y53" s="2">
        <f>ROUND(AL53,2)</f>
        <v>132604.38</v>
      </c>
      <c r="Z53" s="2"/>
      <c r="AA53" s="2"/>
      <c r="AB53" s="2">
        <f>ROUND(SUMIF(AA28:AA51,"=334403114",O28:O51),2)</f>
        <v>389218.98</v>
      </c>
      <c r="AC53" s="2">
        <f>ROUND(SUMIF(AA28:AA51,"=334403114",P28:P51),2)</f>
        <v>0</v>
      </c>
      <c r="AD53" s="2">
        <f>ROUND(SUMIF(AA28:AA51,"=334403114",Q28:Q51),2)</f>
        <v>167902.34</v>
      </c>
      <c r="AE53" s="2">
        <f>ROUND(SUMIF(AA28:AA51,"=334403114",R28:R51),2)</f>
        <v>87374.15</v>
      </c>
      <c r="AF53" s="2">
        <f>ROUND(SUMIF(AA28:AA51,"=334403114",S28:S51),2)</f>
        <v>133942.49</v>
      </c>
      <c r="AG53" s="2">
        <f>ROUND(SUMIF(AA28:AA51,"=334403114",T28:T51),2)</f>
        <v>0</v>
      </c>
      <c r="AH53" s="2">
        <f>SUMIF(AA28:AA51,"=334403114",U28:U51)</f>
        <v>312.65433600000006</v>
      </c>
      <c r="AI53" s="2">
        <f>SUMIF(AA28:AA51,"=334403114",V28:V51)</f>
        <v>168.135456</v>
      </c>
      <c r="AJ53" s="2">
        <f>ROUND(SUMIF(AA28:AA51,"=334403114",W28:W51),2)</f>
        <v>0</v>
      </c>
      <c r="AK53" s="2">
        <f>ROUND(SUMIF(AA28:AA51,"=334403114",X28:X51),2)</f>
        <v>227832.39</v>
      </c>
      <c r="AL53" s="2">
        <f>ROUND(SUMIF(AA28:AA51,"=334403114",Y28:Y51),2)</f>
        <v>132604.38</v>
      </c>
      <c r="AM53" s="2"/>
      <c r="AN53" s="2"/>
      <c r="AO53" s="2">
        <f t="shared" ref="AO53:BD53" si="49">ROUND(BX53,2)</f>
        <v>0</v>
      </c>
      <c r="AP53" s="2">
        <f t="shared" si="49"/>
        <v>0</v>
      </c>
      <c r="AQ53" s="2">
        <f t="shared" si="49"/>
        <v>0</v>
      </c>
      <c r="AR53" s="2">
        <f t="shared" si="49"/>
        <v>832532.45</v>
      </c>
      <c r="AS53" s="2">
        <f t="shared" si="49"/>
        <v>826148.27</v>
      </c>
      <c r="AT53" s="2">
        <f t="shared" si="49"/>
        <v>6384.18</v>
      </c>
      <c r="AU53" s="2">
        <f t="shared" si="49"/>
        <v>0</v>
      </c>
      <c r="AV53" s="2">
        <f t="shared" si="49"/>
        <v>0</v>
      </c>
      <c r="AW53" s="2">
        <f t="shared" si="49"/>
        <v>0</v>
      </c>
      <c r="AX53" s="2">
        <f t="shared" si="49"/>
        <v>0</v>
      </c>
      <c r="AY53" s="2">
        <f t="shared" si="49"/>
        <v>0</v>
      </c>
      <c r="AZ53" s="2">
        <f t="shared" si="49"/>
        <v>0</v>
      </c>
      <c r="BA53" s="2">
        <f t="shared" si="49"/>
        <v>0</v>
      </c>
      <c r="BB53" s="2">
        <f t="shared" si="49"/>
        <v>0</v>
      </c>
      <c r="BC53" s="2">
        <f t="shared" si="49"/>
        <v>0</v>
      </c>
      <c r="BD53" s="2">
        <f t="shared" si="49"/>
        <v>82876.7</v>
      </c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>
        <f>ROUND(SUMIF(AA28:AA51,"=334403114",FQ28:FQ51),2)</f>
        <v>0</v>
      </c>
      <c r="BY53" s="2">
        <f>ROUND(SUMIF(AA28:AA51,"=334403114",FR28:FR51),2)</f>
        <v>0</v>
      </c>
      <c r="BZ53" s="2">
        <f>ROUND(SUMIF(AA28:AA51,"=334403114",GL28:GL51),2)</f>
        <v>0</v>
      </c>
      <c r="CA53" s="2">
        <f>ROUND(SUMIF(AA28:AA51,"=334403114",GM28:GM51),2)</f>
        <v>832532.45</v>
      </c>
      <c r="CB53" s="2">
        <f>ROUND(SUMIF(AA28:AA51,"=334403114",GN28:GN51),2)</f>
        <v>826148.27</v>
      </c>
      <c r="CC53" s="2">
        <f>ROUND(SUMIF(AA28:AA51,"=334403114",GO28:GO51),2)</f>
        <v>6384.18</v>
      </c>
      <c r="CD53" s="2">
        <f>ROUND(SUMIF(AA28:AA51,"=334403114",GP28:GP51),2)</f>
        <v>0</v>
      </c>
      <c r="CE53" s="2">
        <f>AC53-BX53</f>
        <v>0</v>
      </c>
      <c r="CF53" s="2">
        <f>AC53-BY53</f>
        <v>0</v>
      </c>
      <c r="CG53" s="2">
        <f>BX53-BZ53</f>
        <v>0</v>
      </c>
      <c r="CH53" s="2">
        <f>AC53-BX53-BY53+BZ53</f>
        <v>0</v>
      </c>
      <c r="CI53" s="2">
        <f>BY53-BZ53</f>
        <v>0</v>
      </c>
      <c r="CJ53" s="2">
        <f>ROUND(SUMIF(AA28:AA51,"=334403114",GX28:GX51),2)</f>
        <v>0</v>
      </c>
      <c r="CK53" s="2">
        <f>ROUND(SUMIF(AA28:AA51,"=334403114",GY28:GY51),2)</f>
        <v>0</v>
      </c>
      <c r="CL53" s="2">
        <f>ROUND(SUMIF(AA28:AA51,"=334403114",GZ28:GZ51),2)</f>
        <v>0</v>
      </c>
      <c r="CM53" s="2">
        <f>ROUND(SUMIF(AA28:AA51,"=334403114",HD28:HD51),2)</f>
        <v>82876.7</v>
      </c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>
        <v>0</v>
      </c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201</v>
      </c>
      <c r="F55" s="4">
        <f>ROUND(Source!O53,O55)</f>
        <v>389218.98</v>
      </c>
      <c r="G55" s="4" t="s">
        <v>143</v>
      </c>
      <c r="H55" s="4" t="s">
        <v>144</v>
      </c>
      <c r="I55" s="4"/>
      <c r="J55" s="4"/>
      <c r="K55" s="4">
        <v>201</v>
      </c>
      <c r="L55" s="4">
        <v>1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472095.67999999993</v>
      </c>
      <c r="X55" s="4">
        <v>1</v>
      </c>
      <c r="Y55" s="4">
        <v>472095.67999999993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202</v>
      </c>
      <c r="F56" s="4">
        <f>ROUND(Source!P53,O56)</f>
        <v>0</v>
      </c>
      <c r="G56" s="4" t="s">
        <v>145</v>
      </c>
      <c r="H56" s="4" t="s">
        <v>146</v>
      </c>
      <c r="I56" s="4"/>
      <c r="J56" s="4"/>
      <c r="K56" s="4">
        <v>202</v>
      </c>
      <c r="L56" s="4">
        <v>2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222</v>
      </c>
      <c r="F57" s="4">
        <f>ROUND(Source!AO53,O57)</f>
        <v>0</v>
      </c>
      <c r="G57" s="4" t="s">
        <v>147</v>
      </c>
      <c r="H57" s="4" t="s">
        <v>148</v>
      </c>
      <c r="I57" s="4"/>
      <c r="J57" s="4"/>
      <c r="K57" s="4">
        <v>222</v>
      </c>
      <c r="L57" s="4">
        <v>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225</v>
      </c>
      <c r="F58" s="4">
        <f>ROUND(Source!AV53,O58)</f>
        <v>0</v>
      </c>
      <c r="G58" s="4" t="s">
        <v>149</v>
      </c>
      <c r="H58" s="4" t="s">
        <v>150</v>
      </c>
      <c r="I58" s="4"/>
      <c r="J58" s="4"/>
      <c r="K58" s="4">
        <v>225</v>
      </c>
      <c r="L58" s="4">
        <v>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226</v>
      </c>
      <c r="F59" s="4">
        <f>ROUND(Source!AW53,O59)</f>
        <v>0</v>
      </c>
      <c r="G59" s="4" t="s">
        <v>151</v>
      </c>
      <c r="H59" s="4" t="s">
        <v>152</v>
      </c>
      <c r="I59" s="4"/>
      <c r="J59" s="4"/>
      <c r="K59" s="4">
        <v>226</v>
      </c>
      <c r="L59" s="4">
        <v>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227</v>
      </c>
      <c r="F60" s="4">
        <f>ROUND(Source!AX53,O60)</f>
        <v>0</v>
      </c>
      <c r="G60" s="4" t="s">
        <v>153</v>
      </c>
      <c r="H60" s="4" t="s">
        <v>154</v>
      </c>
      <c r="I60" s="4"/>
      <c r="J60" s="4"/>
      <c r="K60" s="4">
        <v>227</v>
      </c>
      <c r="L60" s="4">
        <v>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228</v>
      </c>
      <c r="F61" s="4">
        <f>ROUND(Source!AY53,O61)</f>
        <v>0</v>
      </c>
      <c r="G61" s="4" t="s">
        <v>155</v>
      </c>
      <c r="H61" s="4" t="s">
        <v>156</v>
      </c>
      <c r="I61" s="4"/>
      <c r="J61" s="4"/>
      <c r="K61" s="4">
        <v>228</v>
      </c>
      <c r="L61" s="4">
        <v>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216</v>
      </c>
      <c r="F62" s="4">
        <f>ROUND(Source!AP53,O62)</f>
        <v>0</v>
      </c>
      <c r="G62" s="4" t="s">
        <v>157</v>
      </c>
      <c r="H62" s="4" t="s">
        <v>158</v>
      </c>
      <c r="I62" s="4"/>
      <c r="J62" s="4"/>
      <c r="K62" s="4">
        <v>216</v>
      </c>
      <c r="L62" s="4">
        <v>8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223</v>
      </c>
      <c r="F63" s="4">
        <f>ROUND(Source!AQ53,O63)</f>
        <v>0</v>
      </c>
      <c r="G63" s="4" t="s">
        <v>159</v>
      </c>
      <c r="H63" s="4" t="s">
        <v>160</v>
      </c>
      <c r="I63" s="4"/>
      <c r="J63" s="4"/>
      <c r="K63" s="4">
        <v>223</v>
      </c>
      <c r="L63" s="4">
        <v>9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229</v>
      </c>
      <c r="F64" s="4">
        <f>ROUND(Source!AZ53,O64)</f>
        <v>0</v>
      </c>
      <c r="G64" s="4" t="s">
        <v>161</v>
      </c>
      <c r="H64" s="4" t="s">
        <v>162</v>
      </c>
      <c r="I64" s="4"/>
      <c r="J64" s="4"/>
      <c r="K64" s="4">
        <v>229</v>
      </c>
      <c r="L64" s="4">
        <v>10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203</v>
      </c>
      <c r="F65" s="4">
        <f>ROUND(Source!Q53,O65)</f>
        <v>167902.34</v>
      </c>
      <c r="G65" s="4" t="s">
        <v>163</v>
      </c>
      <c r="H65" s="4" t="s">
        <v>164</v>
      </c>
      <c r="I65" s="4"/>
      <c r="J65" s="4"/>
      <c r="K65" s="4">
        <v>203</v>
      </c>
      <c r="L65" s="4">
        <v>11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167902.34</v>
      </c>
      <c r="X65" s="4">
        <v>1</v>
      </c>
      <c r="Y65" s="4">
        <v>167902.34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231</v>
      </c>
      <c r="F66" s="4">
        <f>ROUND(Source!BB53,O66)</f>
        <v>0</v>
      </c>
      <c r="G66" s="4" t="s">
        <v>165</v>
      </c>
      <c r="H66" s="4" t="s">
        <v>166</v>
      </c>
      <c r="I66" s="4"/>
      <c r="J66" s="4"/>
      <c r="K66" s="4">
        <v>231</v>
      </c>
      <c r="L66" s="4">
        <v>12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204</v>
      </c>
      <c r="F67" s="4">
        <f>ROUND(Source!R53,O67)</f>
        <v>87374.15</v>
      </c>
      <c r="G67" s="4" t="s">
        <v>167</v>
      </c>
      <c r="H67" s="4" t="s">
        <v>168</v>
      </c>
      <c r="I67" s="4"/>
      <c r="J67" s="4"/>
      <c r="K67" s="4">
        <v>204</v>
      </c>
      <c r="L67" s="4">
        <v>13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87374.15</v>
      </c>
      <c r="X67" s="4">
        <v>1</v>
      </c>
      <c r="Y67" s="4">
        <v>87374.15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205</v>
      </c>
      <c r="F68" s="4">
        <f>ROUND(Source!S53,O68)</f>
        <v>133942.49</v>
      </c>
      <c r="G68" s="4" t="s">
        <v>169</v>
      </c>
      <c r="H68" s="4" t="s">
        <v>170</v>
      </c>
      <c r="I68" s="4"/>
      <c r="J68" s="4"/>
      <c r="K68" s="4">
        <v>205</v>
      </c>
      <c r="L68" s="4">
        <v>14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133942.49</v>
      </c>
      <c r="X68" s="4">
        <v>1</v>
      </c>
      <c r="Y68" s="4">
        <v>133942.49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232</v>
      </c>
      <c r="F69" s="4">
        <f>ROUND(Source!BC53,O69)</f>
        <v>0</v>
      </c>
      <c r="G69" s="4" t="s">
        <v>171</v>
      </c>
      <c r="H69" s="4" t="s">
        <v>172</v>
      </c>
      <c r="I69" s="4"/>
      <c r="J69" s="4"/>
      <c r="K69" s="4">
        <v>232</v>
      </c>
      <c r="L69" s="4">
        <v>15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214</v>
      </c>
      <c r="F70" s="4">
        <f>ROUND(Source!AS53,O70)</f>
        <v>826148.27</v>
      </c>
      <c r="G70" s="4" t="s">
        <v>173</v>
      </c>
      <c r="H70" s="4" t="s">
        <v>174</v>
      </c>
      <c r="I70" s="4"/>
      <c r="J70" s="4"/>
      <c r="K70" s="4">
        <v>214</v>
      </c>
      <c r="L70" s="4">
        <v>16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826148.27</v>
      </c>
      <c r="X70" s="4">
        <v>1</v>
      </c>
      <c r="Y70" s="4">
        <v>826148.27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215</v>
      </c>
      <c r="F71" s="4">
        <f>ROUND(Source!AT53,O71)</f>
        <v>6384.18</v>
      </c>
      <c r="G71" s="4" t="s">
        <v>175</v>
      </c>
      <c r="H71" s="4" t="s">
        <v>176</v>
      </c>
      <c r="I71" s="4"/>
      <c r="J71" s="4"/>
      <c r="K71" s="4">
        <v>215</v>
      </c>
      <c r="L71" s="4">
        <v>17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6384.18</v>
      </c>
      <c r="X71" s="4">
        <v>1</v>
      </c>
      <c r="Y71" s="4">
        <v>6384.18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217</v>
      </c>
      <c r="F72" s="4">
        <f>ROUND(Source!AU53,O72)</f>
        <v>0</v>
      </c>
      <c r="G72" s="4" t="s">
        <v>177</v>
      </c>
      <c r="H72" s="4" t="s">
        <v>178</v>
      </c>
      <c r="I72" s="4"/>
      <c r="J72" s="4"/>
      <c r="K72" s="4">
        <v>217</v>
      </c>
      <c r="L72" s="4">
        <v>18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230</v>
      </c>
      <c r="F73" s="4">
        <f>ROUND(Source!BA53,O73)</f>
        <v>0</v>
      </c>
      <c r="G73" s="4" t="s">
        <v>179</v>
      </c>
      <c r="H73" s="4" t="s">
        <v>180</v>
      </c>
      <c r="I73" s="4"/>
      <c r="J73" s="4"/>
      <c r="K73" s="4">
        <v>230</v>
      </c>
      <c r="L73" s="4">
        <v>19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206</v>
      </c>
      <c r="F74" s="4">
        <f>ROUND(Source!T53,O74)</f>
        <v>0</v>
      </c>
      <c r="G74" s="4" t="s">
        <v>181</v>
      </c>
      <c r="H74" s="4" t="s">
        <v>182</v>
      </c>
      <c r="I74" s="4"/>
      <c r="J74" s="4"/>
      <c r="K74" s="4">
        <v>206</v>
      </c>
      <c r="L74" s="4">
        <v>20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207</v>
      </c>
      <c r="F75" s="4">
        <f>ROUND(Source!U53,O75)</f>
        <v>312.654336</v>
      </c>
      <c r="G75" s="4" t="s">
        <v>183</v>
      </c>
      <c r="H75" s="4" t="s">
        <v>184</v>
      </c>
      <c r="I75" s="4"/>
      <c r="J75" s="4"/>
      <c r="K75" s="4">
        <v>207</v>
      </c>
      <c r="L75" s="4">
        <v>21</v>
      </c>
      <c r="M75" s="4">
        <v>3</v>
      </c>
      <c r="N75" s="4" t="s">
        <v>3</v>
      </c>
      <c r="O75" s="4">
        <v>7</v>
      </c>
      <c r="P75" s="4"/>
      <c r="Q75" s="4"/>
      <c r="R75" s="4"/>
      <c r="S75" s="4"/>
      <c r="T75" s="4"/>
      <c r="U75" s="4"/>
      <c r="V75" s="4"/>
      <c r="W75" s="4">
        <v>312.654336</v>
      </c>
      <c r="X75" s="4">
        <v>1</v>
      </c>
      <c r="Y75" s="4">
        <v>312.654336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208</v>
      </c>
      <c r="F76" s="4">
        <f>ROUND(Source!V53,O76)</f>
        <v>168.135456</v>
      </c>
      <c r="G76" s="4" t="s">
        <v>185</v>
      </c>
      <c r="H76" s="4" t="s">
        <v>186</v>
      </c>
      <c r="I76" s="4"/>
      <c r="J76" s="4"/>
      <c r="K76" s="4">
        <v>208</v>
      </c>
      <c r="L76" s="4">
        <v>22</v>
      </c>
      <c r="M76" s="4">
        <v>3</v>
      </c>
      <c r="N76" s="4" t="s">
        <v>3</v>
      </c>
      <c r="O76" s="4">
        <v>7</v>
      </c>
      <c r="P76" s="4"/>
      <c r="Q76" s="4"/>
      <c r="R76" s="4"/>
      <c r="S76" s="4"/>
      <c r="T76" s="4"/>
      <c r="U76" s="4"/>
      <c r="V76" s="4"/>
      <c r="W76" s="4">
        <v>168.135456</v>
      </c>
      <c r="X76" s="4">
        <v>1</v>
      </c>
      <c r="Y76" s="4">
        <v>168.135456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209</v>
      </c>
      <c r="F77" s="4">
        <f>ROUND(Source!W53,O77)</f>
        <v>0</v>
      </c>
      <c r="G77" s="4" t="s">
        <v>187</v>
      </c>
      <c r="H77" s="4" t="s">
        <v>188</v>
      </c>
      <c r="I77" s="4"/>
      <c r="J77" s="4"/>
      <c r="K77" s="4">
        <v>209</v>
      </c>
      <c r="L77" s="4">
        <v>23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233</v>
      </c>
      <c r="F78" s="4">
        <f>ROUND(Source!BD53,O78)</f>
        <v>82876.7</v>
      </c>
      <c r="G78" s="4" t="s">
        <v>189</v>
      </c>
      <c r="H78" s="4" t="s">
        <v>190</v>
      </c>
      <c r="I78" s="4"/>
      <c r="J78" s="4"/>
      <c r="K78" s="4">
        <v>233</v>
      </c>
      <c r="L78" s="4">
        <v>24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82876.7</v>
      </c>
      <c r="X78" s="4">
        <v>1</v>
      </c>
      <c r="Y78" s="4">
        <v>82876.7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210</v>
      </c>
      <c r="F79" s="4">
        <f>ROUND(Source!X53,O79)</f>
        <v>227832.39</v>
      </c>
      <c r="G79" s="4" t="s">
        <v>191</v>
      </c>
      <c r="H79" s="4" t="s">
        <v>192</v>
      </c>
      <c r="I79" s="4"/>
      <c r="J79" s="4"/>
      <c r="K79" s="4">
        <v>210</v>
      </c>
      <c r="L79" s="4">
        <v>25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227832.39</v>
      </c>
      <c r="X79" s="4">
        <v>1</v>
      </c>
      <c r="Y79" s="4">
        <v>227832.39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211</v>
      </c>
      <c r="F80" s="4">
        <f>ROUND(Source!Y53,O80)</f>
        <v>132604.38</v>
      </c>
      <c r="G80" s="4" t="s">
        <v>193</v>
      </c>
      <c r="H80" s="4" t="s">
        <v>194</v>
      </c>
      <c r="I80" s="4"/>
      <c r="J80" s="4"/>
      <c r="K80" s="4">
        <v>211</v>
      </c>
      <c r="L80" s="4">
        <v>26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132604.38</v>
      </c>
      <c r="X80" s="4">
        <v>1</v>
      </c>
      <c r="Y80" s="4">
        <v>132604.38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224</v>
      </c>
      <c r="F81" s="4">
        <f>ROUND(Source!AR53,O81)</f>
        <v>832532.45</v>
      </c>
      <c r="G81" s="4" t="s">
        <v>195</v>
      </c>
      <c r="H81" s="4" t="s">
        <v>196</v>
      </c>
      <c r="I81" s="4"/>
      <c r="J81" s="4"/>
      <c r="K81" s="4">
        <v>224</v>
      </c>
      <c r="L81" s="4">
        <v>27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832532.45</v>
      </c>
      <c r="X81" s="4">
        <v>1</v>
      </c>
      <c r="Y81" s="4">
        <v>832532.45</v>
      </c>
      <c r="Z81" s="4"/>
      <c r="AA81" s="4"/>
      <c r="AB81" s="4"/>
    </row>
    <row r="83" spans="1:245" x14ac:dyDescent="0.2">
      <c r="A83" s="1">
        <v>4</v>
      </c>
      <c r="B83" s="1">
        <v>1</v>
      </c>
      <c r="C83" s="1"/>
      <c r="D83" s="1">
        <f>ROW(A163)</f>
        <v>163</v>
      </c>
      <c r="E83" s="1"/>
      <c r="F83" s="1" t="s">
        <v>15</v>
      </c>
      <c r="G83" s="1" t="s">
        <v>197</v>
      </c>
      <c r="H83" s="1" t="s">
        <v>3</v>
      </c>
      <c r="I83" s="1">
        <v>0</v>
      </c>
      <c r="J83" s="1"/>
      <c r="K83" s="1">
        <v>0</v>
      </c>
      <c r="L83" s="1"/>
      <c r="M83" s="1" t="s">
        <v>3</v>
      </c>
      <c r="N83" s="1"/>
      <c r="O83" s="1"/>
      <c r="P83" s="1"/>
      <c r="Q83" s="1"/>
      <c r="R83" s="1"/>
      <c r="S83" s="1">
        <v>0</v>
      </c>
      <c r="T83" s="1"/>
      <c r="U83" s="1" t="s">
        <v>3</v>
      </c>
      <c r="V83" s="1">
        <v>0</v>
      </c>
      <c r="W83" s="1"/>
      <c r="X83" s="1"/>
      <c r="Y83" s="1"/>
      <c r="Z83" s="1"/>
      <c r="AA83" s="1"/>
      <c r="AB83" s="1" t="s">
        <v>3</v>
      </c>
      <c r="AC83" s="1" t="s">
        <v>3</v>
      </c>
      <c r="AD83" s="1" t="s">
        <v>3</v>
      </c>
      <c r="AE83" s="1" t="s">
        <v>3</v>
      </c>
      <c r="AF83" s="1" t="s">
        <v>3</v>
      </c>
      <c r="AG83" s="1" t="s">
        <v>3</v>
      </c>
      <c r="AH83" s="1"/>
      <c r="AI83" s="1"/>
      <c r="AJ83" s="1"/>
      <c r="AK83" s="1"/>
      <c r="AL83" s="1"/>
      <c r="AM83" s="1"/>
      <c r="AN83" s="1"/>
      <c r="AO83" s="1"/>
      <c r="AP83" s="1" t="s">
        <v>3</v>
      </c>
      <c r="AQ83" s="1" t="s">
        <v>3</v>
      </c>
      <c r="AR83" s="1" t="s">
        <v>3</v>
      </c>
      <c r="AS83" s="1"/>
      <c r="AT83" s="1"/>
      <c r="AU83" s="1"/>
      <c r="AV83" s="1"/>
      <c r="AW83" s="1"/>
      <c r="AX83" s="1"/>
      <c r="AY83" s="1"/>
      <c r="AZ83" s="1" t="s">
        <v>3</v>
      </c>
      <c r="BA83" s="1"/>
      <c r="BB83" s="1" t="s">
        <v>3</v>
      </c>
      <c r="BC83" s="1" t="s">
        <v>3</v>
      </c>
      <c r="BD83" s="1" t="s">
        <v>3</v>
      </c>
      <c r="BE83" s="1" t="s">
        <v>3</v>
      </c>
      <c r="BF83" s="1" t="s">
        <v>3</v>
      </c>
      <c r="BG83" s="1" t="s">
        <v>3</v>
      </c>
      <c r="BH83" s="1" t="s">
        <v>3</v>
      </c>
      <c r="BI83" s="1" t="s">
        <v>3</v>
      </c>
      <c r="BJ83" s="1" t="s">
        <v>3</v>
      </c>
      <c r="BK83" s="1" t="s">
        <v>3</v>
      </c>
      <c r="BL83" s="1" t="s">
        <v>3</v>
      </c>
      <c r="BM83" s="1" t="s">
        <v>3</v>
      </c>
      <c r="BN83" s="1" t="s">
        <v>3</v>
      </c>
      <c r="BO83" s="1" t="s">
        <v>3</v>
      </c>
      <c r="BP83" s="1" t="s">
        <v>3</v>
      </c>
      <c r="BQ83" s="1"/>
      <c r="BR83" s="1"/>
      <c r="BS83" s="1"/>
      <c r="BT83" s="1"/>
      <c r="BU83" s="1"/>
      <c r="BV83" s="1"/>
      <c r="BW83" s="1"/>
      <c r="BX83" s="1">
        <v>0</v>
      </c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>
        <v>0</v>
      </c>
    </row>
    <row r="85" spans="1:245" x14ac:dyDescent="0.2">
      <c r="A85" s="2">
        <v>52</v>
      </c>
      <c r="B85" s="2">
        <f t="shared" ref="B85:G85" si="50">B163</f>
        <v>1</v>
      </c>
      <c r="C85" s="2">
        <f t="shared" si="50"/>
        <v>4</v>
      </c>
      <c r="D85" s="2">
        <f t="shared" si="50"/>
        <v>83</v>
      </c>
      <c r="E85" s="2">
        <f t="shared" si="50"/>
        <v>0</v>
      </c>
      <c r="F85" s="2" t="str">
        <f t="shared" si="50"/>
        <v>Новый раздел</v>
      </c>
      <c r="G85" s="2" t="str">
        <f t="shared" si="50"/>
        <v>Установка опор</v>
      </c>
      <c r="H85" s="2"/>
      <c r="I85" s="2"/>
      <c r="J85" s="2"/>
      <c r="K85" s="2"/>
      <c r="L85" s="2"/>
      <c r="M85" s="2"/>
      <c r="N85" s="2"/>
      <c r="O85" s="2">
        <f t="shared" ref="O85:AT85" si="51">O163</f>
        <v>2203185.2799999998</v>
      </c>
      <c r="P85" s="2">
        <f t="shared" si="51"/>
        <v>1789908.04</v>
      </c>
      <c r="Q85" s="2">
        <f t="shared" si="51"/>
        <v>186137.95</v>
      </c>
      <c r="R85" s="2">
        <f t="shared" si="51"/>
        <v>69163.14</v>
      </c>
      <c r="S85" s="2">
        <f t="shared" si="51"/>
        <v>157976.15</v>
      </c>
      <c r="T85" s="2">
        <f t="shared" si="51"/>
        <v>0</v>
      </c>
      <c r="U85" s="2">
        <f t="shared" si="51"/>
        <v>316.72200000000004</v>
      </c>
      <c r="V85" s="2">
        <f t="shared" si="51"/>
        <v>128.19120000000001</v>
      </c>
      <c r="W85" s="2">
        <f t="shared" si="51"/>
        <v>0</v>
      </c>
      <c r="X85" s="2">
        <f t="shared" si="51"/>
        <v>233776.27</v>
      </c>
      <c r="Y85" s="2">
        <f t="shared" si="51"/>
        <v>136017.78</v>
      </c>
      <c r="Z85" s="2">
        <f t="shared" si="51"/>
        <v>0</v>
      </c>
      <c r="AA85" s="2">
        <f t="shared" si="51"/>
        <v>0</v>
      </c>
      <c r="AB85" s="2">
        <f t="shared" si="51"/>
        <v>2203185.2799999998</v>
      </c>
      <c r="AC85" s="2">
        <f t="shared" si="51"/>
        <v>1789908.04</v>
      </c>
      <c r="AD85" s="2">
        <f t="shared" si="51"/>
        <v>186137.95</v>
      </c>
      <c r="AE85" s="2">
        <f t="shared" si="51"/>
        <v>69163.14</v>
      </c>
      <c r="AF85" s="2">
        <f t="shared" si="51"/>
        <v>157976.15</v>
      </c>
      <c r="AG85" s="2">
        <f t="shared" si="51"/>
        <v>0</v>
      </c>
      <c r="AH85" s="2">
        <f t="shared" si="51"/>
        <v>316.72200000000004</v>
      </c>
      <c r="AI85" s="2">
        <f t="shared" si="51"/>
        <v>128.19120000000001</v>
      </c>
      <c r="AJ85" s="2">
        <f t="shared" si="51"/>
        <v>0</v>
      </c>
      <c r="AK85" s="2">
        <f t="shared" si="51"/>
        <v>233776.27</v>
      </c>
      <c r="AL85" s="2">
        <f t="shared" si="51"/>
        <v>136017.78</v>
      </c>
      <c r="AM85" s="2">
        <f t="shared" si="51"/>
        <v>0</v>
      </c>
      <c r="AN85" s="2">
        <f t="shared" si="51"/>
        <v>0</v>
      </c>
      <c r="AO85" s="2">
        <f t="shared" si="51"/>
        <v>0</v>
      </c>
      <c r="AP85" s="2">
        <f t="shared" si="51"/>
        <v>0</v>
      </c>
      <c r="AQ85" s="2">
        <f t="shared" si="51"/>
        <v>0</v>
      </c>
      <c r="AR85" s="2">
        <f t="shared" si="51"/>
        <v>2597890.14</v>
      </c>
      <c r="AS85" s="2">
        <f t="shared" si="51"/>
        <v>2533968.96</v>
      </c>
      <c r="AT85" s="2">
        <f t="shared" si="51"/>
        <v>63921.18</v>
      </c>
      <c r="AU85" s="2">
        <f t="shared" ref="AU85:BZ85" si="52">AU163</f>
        <v>0</v>
      </c>
      <c r="AV85" s="2">
        <f t="shared" si="52"/>
        <v>1789908.04</v>
      </c>
      <c r="AW85" s="2">
        <f t="shared" si="52"/>
        <v>1789908.04</v>
      </c>
      <c r="AX85" s="2">
        <f t="shared" si="52"/>
        <v>0</v>
      </c>
      <c r="AY85" s="2">
        <f t="shared" si="52"/>
        <v>1789908.04</v>
      </c>
      <c r="AZ85" s="2">
        <f t="shared" si="52"/>
        <v>0</v>
      </c>
      <c r="BA85" s="2">
        <f t="shared" si="52"/>
        <v>0</v>
      </c>
      <c r="BB85" s="2">
        <f t="shared" si="52"/>
        <v>0</v>
      </c>
      <c r="BC85" s="2">
        <f t="shared" si="52"/>
        <v>0</v>
      </c>
      <c r="BD85" s="2">
        <f t="shared" si="52"/>
        <v>24910.81</v>
      </c>
      <c r="BE85" s="2">
        <f t="shared" si="52"/>
        <v>0</v>
      </c>
      <c r="BF85" s="2">
        <f t="shared" si="52"/>
        <v>0</v>
      </c>
      <c r="BG85" s="2">
        <f t="shared" si="52"/>
        <v>0</v>
      </c>
      <c r="BH85" s="2">
        <f t="shared" si="52"/>
        <v>0</v>
      </c>
      <c r="BI85" s="2">
        <f t="shared" si="52"/>
        <v>0</v>
      </c>
      <c r="BJ85" s="2">
        <f t="shared" si="52"/>
        <v>0</v>
      </c>
      <c r="BK85" s="2">
        <f t="shared" si="52"/>
        <v>0</v>
      </c>
      <c r="BL85" s="2">
        <f t="shared" si="52"/>
        <v>0</v>
      </c>
      <c r="BM85" s="2">
        <f t="shared" si="52"/>
        <v>0</v>
      </c>
      <c r="BN85" s="2">
        <f t="shared" si="52"/>
        <v>0</v>
      </c>
      <c r="BO85" s="2">
        <f t="shared" si="52"/>
        <v>0</v>
      </c>
      <c r="BP85" s="2">
        <f t="shared" si="52"/>
        <v>0</v>
      </c>
      <c r="BQ85" s="2">
        <f t="shared" si="52"/>
        <v>0</v>
      </c>
      <c r="BR85" s="2">
        <f t="shared" si="52"/>
        <v>0</v>
      </c>
      <c r="BS85" s="2">
        <f t="shared" si="52"/>
        <v>0</v>
      </c>
      <c r="BT85" s="2">
        <f t="shared" si="52"/>
        <v>0</v>
      </c>
      <c r="BU85" s="2">
        <f t="shared" si="52"/>
        <v>0</v>
      </c>
      <c r="BV85" s="2">
        <f t="shared" si="52"/>
        <v>0</v>
      </c>
      <c r="BW85" s="2">
        <f t="shared" si="52"/>
        <v>0</v>
      </c>
      <c r="BX85" s="2">
        <f t="shared" si="52"/>
        <v>0</v>
      </c>
      <c r="BY85" s="2">
        <f t="shared" si="52"/>
        <v>0</v>
      </c>
      <c r="BZ85" s="2">
        <f t="shared" si="52"/>
        <v>0</v>
      </c>
      <c r="CA85" s="2">
        <f t="shared" ref="CA85:DF85" si="53">CA163</f>
        <v>2597890.14</v>
      </c>
      <c r="CB85" s="2">
        <f t="shared" si="53"/>
        <v>2533968.96</v>
      </c>
      <c r="CC85" s="2">
        <f t="shared" si="53"/>
        <v>63921.18</v>
      </c>
      <c r="CD85" s="2">
        <f t="shared" si="53"/>
        <v>0</v>
      </c>
      <c r="CE85" s="2">
        <f t="shared" si="53"/>
        <v>1789908.04</v>
      </c>
      <c r="CF85" s="2">
        <f t="shared" si="53"/>
        <v>1789908.04</v>
      </c>
      <c r="CG85" s="2">
        <f t="shared" si="53"/>
        <v>0</v>
      </c>
      <c r="CH85" s="2">
        <f t="shared" si="53"/>
        <v>1789908.04</v>
      </c>
      <c r="CI85" s="2">
        <f t="shared" si="53"/>
        <v>0</v>
      </c>
      <c r="CJ85" s="2">
        <f t="shared" si="53"/>
        <v>0</v>
      </c>
      <c r="CK85" s="2">
        <f t="shared" si="53"/>
        <v>0</v>
      </c>
      <c r="CL85" s="2">
        <f t="shared" si="53"/>
        <v>0</v>
      </c>
      <c r="CM85" s="2">
        <f t="shared" si="53"/>
        <v>24910.81</v>
      </c>
      <c r="CN85" s="2">
        <f t="shared" si="53"/>
        <v>0</v>
      </c>
      <c r="CO85" s="2">
        <f t="shared" si="53"/>
        <v>0</v>
      </c>
      <c r="CP85" s="2">
        <f t="shared" si="53"/>
        <v>0</v>
      </c>
      <c r="CQ85" s="2">
        <f t="shared" si="53"/>
        <v>0</v>
      </c>
      <c r="CR85" s="2">
        <f t="shared" si="53"/>
        <v>0</v>
      </c>
      <c r="CS85" s="2">
        <f t="shared" si="53"/>
        <v>0</v>
      </c>
      <c r="CT85" s="2">
        <f t="shared" si="53"/>
        <v>0</v>
      </c>
      <c r="CU85" s="2">
        <f t="shared" si="53"/>
        <v>0</v>
      </c>
      <c r="CV85" s="2">
        <f t="shared" si="53"/>
        <v>0</v>
      </c>
      <c r="CW85" s="2">
        <f t="shared" si="53"/>
        <v>0</v>
      </c>
      <c r="CX85" s="2">
        <f t="shared" si="53"/>
        <v>0</v>
      </c>
      <c r="CY85" s="2">
        <f t="shared" si="53"/>
        <v>0</v>
      </c>
      <c r="CZ85" s="2">
        <f t="shared" si="53"/>
        <v>0</v>
      </c>
      <c r="DA85" s="2">
        <f t="shared" si="53"/>
        <v>0</v>
      </c>
      <c r="DB85" s="2">
        <f t="shared" si="53"/>
        <v>0</v>
      </c>
      <c r="DC85" s="2">
        <f t="shared" si="53"/>
        <v>0</v>
      </c>
      <c r="DD85" s="2">
        <f t="shared" si="53"/>
        <v>0</v>
      </c>
      <c r="DE85" s="2">
        <f t="shared" si="53"/>
        <v>0</v>
      </c>
      <c r="DF85" s="2">
        <f t="shared" si="53"/>
        <v>0</v>
      </c>
      <c r="DG85" s="3">
        <f t="shared" ref="DG85:EL85" si="54">DG163</f>
        <v>0</v>
      </c>
      <c r="DH85" s="3">
        <f t="shared" si="54"/>
        <v>0</v>
      </c>
      <c r="DI85" s="3">
        <f t="shared" si="54"/>
        <v>0</v>
      </c>
      <c r="DJ85" s="3">
        <f t="shared" si="54"/>
        <v>0</v>
      </c>
      <c r="DK85" s="3">
        <f t="shared" si="54"/>
        <v>0</v>
      </c>
      <c r="DL85" s="3">
        <f t="shared" si="54"/>
        <v>0</v>
      </c>
      <c r="DM85" s="3">
        <f t="shared" si="54"/>
        <v>0</v>
      </c>
      <c r="DN85" s="3">
        <f t="shared" si="54"/>
        <v>0</v>
      </c>
      <c r="DO85" s="3">
        <f t="shared" si="54"/>
        <v>0</v>
      </c>
      <c r="DP85" s="3">
        <f t="shared" si="54"/>
        <v>0</v>
      </c>
      <c r="DQ85" s="3">
        <f t="shared" si="54"/>
        <v>0</v>
      </c>
      <c r="DR85" s="3">
        <f t="shared" si="54"/>
        <v>0</v>
      </c>
      <c r="DS85" s="3">
        <f t="shared" si="54"/>
        <v>0</v>
      </c>
      <c r="DT85" s="3">
        <f t="shared" si="54"/>
        <v>0</v>
      </c>
      <c r="DU85" s="3">
        <f t="shared" si="54"/>
        <v>0</v>
      </c>
      <c r="DV85" s="3">
        <f t="shared" si="54"/>
        <v>0</v>
      </c>
      <c r="DW85" s="3">
        <f t="shared" si="54"/>
        <v>0</v>
      </c>
      <c r="DX85" s="3">
        <f t="shared" si="54"/>
        <v>0</v>
      </c>
      <c r="DY85" s="3">
        <f t="shared" si="54"/>
        <v>0</v>
      </c>
      <c r="DZ85" s="3">
        <f t="shared" si="54"/>
        <v>0</v>
      </c>
      <c r="EA85" s="3">
        <f t="shared" si="54"/>
        <v>0</v>
      </c>
      <c r="EB85" s="3">
        <f t="shared" si="54"/>
        <v>0</v>
      </c>
      <c r="EC85" s="3">
        <f t="shared" si="54"/>
        <v>0</v>
      </c>
      <c r="ED85" s="3">
        <f t="shared" si="54"/>
        <v>0</v>
      </c>
      <c r="EE85" s="3">
        <f t="shared" si="54"/>
        <v>0</v>
      </c>
      <c r="EF85" s="3">
        <f t="shared" si="54"/>
        <v>0</v>
      </c>
      <c r="EG85" s="3">
        <f t="shared" si="54"/>
        <v>0</v>
      </c>
      <c r="EH85" s="3">
        <f t="shared" si="54"/>
        <v>0</v>
      </c>
      <c r="EI85" s="3">
        <f t="shared" si="54"/>
        <v>0</v>
      </c>
      <c r="EJ85" s="3">
        <f t="shared" si="54"/>
        <v>0</v>
      </c>
      <c r="EK85" s="3">
        <f t="shared" si="54"/>
        <v>0</v>
      </c>
      <c r="EL85" s="3">
        <f t="shared" si="54"/>
        <v>0</v>
      </c>
      <c r="EM85" s="3">
        <f t="shared" ref="EM85:FR85" si="55">EM163</f>
        <v>0</v>
      </c>
      <c r="EN85" s="3">
        <f t="shared" si="55"/>
        <v>0</v>
      </c>
      <c r="EO85" s="3">
        <f t="shared" si="55"/>
        <v>0</v>
      </c>
      <c r="EP85" s="3">
        <f t="shared" si="55"/>
        <v>0</v>
      </c>
      <c r="EQ85" s="3">
        <f t="shared" si="55"/>
        <v>0</v>
      </c>
      <c r="ER85" s="3">
        <f t="shared" si="55"/>
        <v>0</v>
      </c>
      <c r="ES85" s="3">
        <f t="shared" si="55"/>
        <v>0</v>
      </c>
      <c r="ET85" s="3">
        <f t="shared" si="55"/>
        <v>0</v>
      </c>
      <c r="EU85" s="3">
        <f t="shared" si="55"/>
        <v>0</v>
      </c>
      <c r="EV85" s="3">
        <f t="shared" si="55"/>
        <v>0</v>
      </c>
      <c r="EW85" s="3">
        <f t="shared" si="55"/>
        <v>0</v>
      </c>
      <c r="EX85" s="3">
        <f t="shared" si="55"/>
        <v>0</v>
      </c>
      <c r="EY85" s="3">
        <f t="shared" si="55"/>
        <v>0</v>
      </c>
      <c r="EZ85" s="3">
        <f t="shared" si="55"/>
        <v>0</v>
      </c>
      <c r="FA85" s="3">
        <f t="shared" si="55"/>
        <v>0</v>
      </c>
      <c r="FB85" s="3">
        <f t="shared" si="55"/>
        <v>0</v>
      </c>
      <c r="FC85" s="3">
        <f t="shared" si="55"/>
        <v>0</v>
      </c>
      <c r="FD85" s="3">
        <f t="shared" si="55"/>
        <v>0</v>
      </c>
      <c r="FE85" s="3">
        <f t="shared" si="55"/>
        <v>0</v>
      </c>
      <c r="FF85" s="3">
        <f t="shared" si="55"/>
        <v>0</v>
      </c>
      <c r="FG85" s="3">
        <f t="shared" si="55"/>
        <v>0</v>
      </c>
      <c r="FH85" s="3">
        <f t="shared" si="55"/>
        <v>0</v>
      </c>
      <c r="FI85" s="3">
        <f t="shared" si="55"/>
        <v>0</v>
      </c>
      <c r="FJ85" s="3">
        <f t="shared" si="55"/>
        <v>0</v>
      </c>
      <c r="FK85" s="3">
        <f t="shared" si="55"/>
        <v>0</v>
      </c>
      <c r="FL85" s="3">
        <f t="shared" si="55"/>
        <v>0</v>
      </c>
      <c r="FM85" s="3">
        <f t="shared" si="55"/>
        <v>0</v>
      </c>
      <c r="FN85" s="3">
        <f t="shared" si="55"/>
        <v>0</v>
      </c>
      <c r="FO85" s="3">
        <f t="shared" si="55"/>
        <v>0</v>
      </c>
      <c r="FP85" s="3">
        <f t="shared" si="55"/>
        <v>0</v>
      </c>
      <c r="FQ85" s="3">
        <f t="shared" si="55"/>
        <v>0</v>
      </c>
      <c r="FR85" s="3">
        <f t="shared" si="55"/>
        <v>0</v>
      </c>
      <c r="FS85" s="3">
        <f t="shared" ref="FS85:GX85" si="56">FS163</f>
        <v>0</v>
      </c>
      <c r="FT85" s="3">
        <f t="shared" si="56"/>
        <v>0</v>
      </c>
      <c r="FU85" s="3">
        <f t="shared" si="56"/>
        <v>0</v>
      </c>
      <c r="FV85" s="3">
        <f t="shared" si="56"/>
        <v>0</v>
      </c>
      <c r="FW85" s="3">
        <f t="shared" si="56"/>
        <v>0</v>
      </c>
      <c r="FX85" s="3">
        <f t="shared" si="56"/>
        <v>0</v>
      </c>
      <c r="FY85" s="3">
        <f t="shared" si="56"/>
        <v>0</v>
      </c>
      <c r="FZ85" s="3">
        <f t="shared" si="56"/>
        <v>0</v>
      </c>
      <c r="GA85" s="3">
        <f t="shared" si="56"/>
        <v>0</v>
      </c>
      <c r="GB85" s="3">
        <f t="shared" si="56"/>
        <v>0</v>
      </c>
      <c r="GC85" s="3">
        <f t="shared" si="56"/>
        <v>0</v>
      </c>
      <c r="GD85" s="3">
        <f t="shared" si="56"/>
        <v>0</v>
      </c>
      <c r="GE85" s="3">
        <f t="shared" si="56"/>
        <v>0</v>
      </c>
      <c r="GF85" s="3">
        <f t="shared" si="56"/>
        <v>0</v>
      </c>
      <c r="GG85" s="3">
        <f t="shared" si="56"/>
        <v>0</v>
      </c>
      <c r="GH85" s="3">
        <f t="shared" si="56"/>
        <v>0</v>
      </c>
      <c r="GI85" s="3">
        <f t="shared" si="56"/>
        <v>0</v>
      </c>
      <c r="GJ85" s="3">
        <f t="shared" si="56"/>
        <v>0</v>
      </c>
      <c r="GK85" s="3">
        <f t="shared" si="56"/>
        <v>0</v>
      </c>
      <c r="GL85" s="3">
        <f t="shared" si="56"/>
        <v>0</v>
      </c>
      <c r="GM85" s="3">
        <f t="shared" si="56"/>
        <v>0</v>
      </c>
      <c r="GN85" s="3">
        <f t="shared" si="56"/>
        <v>0</v>
      </c>
      <c r="GO85" s="3">
        <f t="shared" si="56"/>
        <v>0</v>
      </c>
      <c r="GP85" s="3">
        <f t="shared" si="56"/>
        <v>0</v>
      </c>
      <c r="GQ85" s="3">
        <f t="shared" si="56"/>
        <v>0</v>
      </c>
      <c r="GR85" s="3">
        <f t="shared" si="56"/>
        <v>0</v>
      </c>
      <c r="GS85" s="3">
        <f t="shared" si="56"/>
        <v>0</v>
      </c>
      <c r="GT85" s="3">
        <f t="shared" si="56"/>
        <v>0</v>
      </c>
      <c r="GU85" s="3">
        <f t="shared" si="56"/>
        <v>0</v>
      </c>
      <c r="GV85" s="3">
        <f t="shared" si="56"/>
        <v>0</v>
      </c>
      <c r="GW85" s="3">
        <f t="shared" si="56"/>
        <v>0</v>
      </c>
      <c r="GX85" s="3">
        <f t="shared" si="56"/>
        <v>0</v>
      </c>
    </row>
    <row r="87" spans="1:245" x14ac:dyDescent="0.2">
      <c r="A87">
        <v>17</v>
      </c>
      <c r="B87">
        <v>1</v>
      </c>
      <c r="E87" t="s">
        <v>198</v>
      </c>
      <c r="F87" t="s">
        <v>122</v>
      </c>
      <c r="G87" t="s">
        <v>123</v>
      </c>
      <c r="H87" t="s">
        <v>107</v>
      </c>
      <c r="I87">
        <v>80.894999999999996</v>
      </c>
      <c r="J87">
        <v>0</v>
      </c>
      <c r="K87">
        <v>80.894999999999996</v>
      </c>
      <c r="O87">
        <f>0</f>
        <v>0</v>
      </c>
      <c r="P87">
        <f>0</f>
        <v>0</v>
      </c>
      <c r="Q87">
        <f>0</f>
        <v>0</v>
      </c>
      <c r="R87">
        <f>0</f>
        <v>0</v>
      </c>
      <c r="S87">
        <f>0</f>
        <v>0</v>
      </c>
      <c r="T87">
        <f>0</f>
        <v>0</v>
      </c>
      <c r="U87">
        <f>0</f>
        <v>0</v>
      </c>
      <c r="V87">
        <f>0</f>
        <v>0</v>
      </c>
      <c r="W87">
        <f>0</f>
        <v>0</v>
      </c>
      <c r="X87">
        <f>0</f>
        <v>0</v>
      </c>
      <c r="Y87">
        <f>0</f>
        <v>0</v>
      </c>
      <c r="AA87">
        <v>334403114</v>
      </c>
      <c r="AB87">
        <f>ROUND((AK87),6)</f>
        <v>307.94</v>
      </c>
      <c r="AC87">
        <f>0</f>
        <v>0</v>
      </c>
      <c r="AD87">
        <f>0</f>
        <v>0</v>
      </c>
      <c r="AE87">
        <f>0</f>
        <v>0</v>
      </c>
      <c r="AF87">
        <f>0</f>
        <v>0</v>
      </c>
      <c r="AG87">
        <f>0</f>
        <v>0</v>
      </c>
      <c r="AH87">
        <f>0</f>
        <v>0</v>
      </c>
      <c r="AI87">
        <f>0</f>
        <v>0</v>
      </c>
      <c r="AJ87">
        <f>0</f>
        <v>0</v>
      </c>
      <c r="AK87">
        <v>307.94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124</v>
      </c>
      <c r="BM87">
        <v>700008</v>
      </c>
      <c r="BN87">
        <v>0</v>
      </c>
      <c r="BO87" t="s">
        <v>3</v>
      </c>
      <c r="BP87">
        <v>0</v>
      </c>
      <c r="BQ87">
        <v>10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94</v>
      </c>
      <c r="CA87">
        <v>61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>AB87*AZ87</f>
        <v>307.94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107</v>
      </c>
      <c r="DW87" t="s">
        <v>107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293259791</v>
      </c>
      <c r="EF87">
        <v>10</v>
      </c>
      <c r="EG87" t="s">
        <v>125</v>
      </c>
      <c r="EH87">
        <v>107</v>
      </c>
      <c r="EI87" t="s">
        <v>126</v>
      </c>
      <c r="EJ87">
        <v>1</v>
      </c>
      <c r="EK87">
        <v>700008</v>
      </c>
      <c r="EL87" t="s">
        <v>127</v>
      </c>
      <c r="EM87" t="s">
        <v>128</v>
      </c>
      <c r="EO87" t="s">
        <v>3</v>
      </c>
      <c r="EQ87">
        <v>131072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FQ87">
        <v>0</v>
      </c>
      <c r="FR87">
        <f t="shared" ref="FR87:FR118" si="57">ROUND(IF(BI87=3,GM87,0),2)</f>
        <v>0</v>
      </c>
      <c r="FS87">
        <v>0</v>
      </c>
      <c r="FX87">
        <v>0</v>
      </c>
      <c r="FY87">
        <v>0</v>
      </c>
      <c r="GA87" t="s">
        <v>3</v>
      </c>
      <c r="GD87">
        <v>1</v>
      </c>
      <c r="GF87">
        <v>1793954350</v>
      </c>
      <c r="GG87">
        <v>2</v>
      </c>
      <c r="GH87">
        <v>1</v>
      </c>
      <c r="GI87">
        <v>-2</v>
      </c>
      <c r="GJ87">
        <v>2</v>
      </c>
      <c r="GK87">
        <v>0</v>
      </c>
      <c r="GL87">
        <f t="shared" ref="GL87:GL118" si="58">ROUND(IF(AND(BH87=3,BI87=3,FS87&lt;&gt;0),P87,0),2)</f>
        <v>0</v>
      </c>
      <c r="GM87">
        <f>ROUND(CP87*I87,2)</f>
        <v>24910.81</v>
      </c>
      <c r="GN87">
        <f t="shared" ref="GN87:GN118" si="59">IF(OR(BI87=0,BI87=1),GM87-GX87,0)</f>
        <v>24910.81</v>
      </c>
      <c r="GO87">
        <f t="shared" ref="GO87:GO118" si="60">IF(BI87=2,GM87-GX87,0)</f>
        <v>0</v>
      </c>
      <c r="GP87">
        <f t="shared" ref="GP87:GP118" si="61">IF(BI87=4,GM87-GX87,0)</f>
        <v>0</v>
      </c>
      <c r="GR87">
        <v>0</v>
      </c>
      <c r="GS87">
        <v>3</v>
      </c>
      <c r="GT87">
        <v>0</v>
      </c>
      <c r="GU87" t="s">
        <v>3</v>
      </c>
      <c r="GV87">
        <f>0</f>
        <v>0</v>
      </c>
      <c r="GW87">
        <v>1</v>
      </c>
      <c r="GX87">
        <f>0</f>
        <v>0</v>
      </c>
      <c r="HA87">
        <v>0</v>
      </c>
      <c r="HB87">
        <v>0</v>
      </c>
      <c r="HC87">
        <v>0</v>
      </c>
      <c r="HD87">
        <f>GM87</f>
        <v>24910.81</v>
      </c>
      <c r="HE87" t="s">
        <v>3</v>
      </c>
      <c r="HF87" t="s">
        <v>3</v>
      </c>
      <c r="HM87" t="s">
        <v>3</v>
      </c>
      <c r="HN87" t="s">
        <v>129</v>
      </c>
      <c r="HO87" t="s">
        <v>130</v>
      </c>
      <c r="HP87" t="s">
        <v>126</v>
      </c>
      <c r="HQ87" t="s">
        <v>126</v>
      </c>
      <c r="IK87">
        <v>0</v>
      </c>
    </row>
    <row r="88" spans="1:245" x14ac:dyDescent="0.2">
      <c r="A88">
        <v>17</v>
      </c>
      <c r="B88">
        <v>1</v>
      </c>
      <c r="C88">
        <f>ROW(SmtRes!A90)</f>
        <v>90</v>
      </c>
      <c r="D88">
        <f>ROW(EtalonRes!A98)</f>
        <v>98</v>
      </c>
      <c r="E88" t="s">
        <v>199</v>
      </c>
      <c r="F88" t="s">
        <v>101</v>
      </c>
      <c r="G88" t="s">
        <v>200</v>
      </c>
      <c r="H88" t="s">
        <v>20</v>
      </c>
      <c r="I88">
        <v>71</v>
      </c>
      <c r="J88">
        <v>0</v>
      </c>
      <c r="K88">
        <v>71</v>
      </c>
      <c r="O88">
        <f t="shared" ref="O88:O119" si="62">ROUND(CP88,2)</f>
        <v>79983.509999999995</v>
      </c>
      <c r="P88">
        <f>SUMIF(SmtRes!AQ86:'SmtRes'!AQ90,"=1",SmtRes!DF86:'SmtRes'!DF90)</f>
        <v>0</v>
      </c>
      <c r="Q88">
        <f>SUMIF(SmtRes!AQ86:'SmtRes'!AQ90,"=1",SmtRes!DG86:'SmtRes'!DG90)</f>
        <v>41836.81</v>
      </c>
      <c r="R88">
        <f>SUMIF(SmtRes!AQ86:'SmtRes'!AQ90,"=1",SmtRes!DH86:'SmtRes'!DH90)</f>
        <v>22902.58</v>
      </c>
      <c r="S88">
        <f>SUMIF(SmtRes!AQ86:'SmtRes'!AQ90,"=1",SmtRes!DI86:'SmtRes'!DI90)</f>
        <v>15244.12</v>
      </c>
      <c r="T88">
        <f t="shared" ref="T88:T119" si="63">ROUND(CU88*I88,2)</f>
        <v>0</v>
      </c>
      <c r="U88">
        <f>SUMIF(SmtRes!AQ86:'SmtRes'!AQ90,"=1",SmtRes!CV86:'SmtRes'!CV90)</f>
        <v>37.488</v>
      </c>
      <c r="V88">
        <f>SUMIF(SmtRes!AQ86:'SmtRes'!AQ90,"=1",SmtRes!CW86:'SmtRes'!CW90)</f>
        <v>40.896000000000001</v>
      </c>
      <c r="W88">
        <f t="shared" ref="W88:W119" si="64">ROUND(CX88*I88,2)</f>
        <v>0</v>
      </c>
      <c r="X88">
        <f t="shared" ref="X88:X119" si="65">ROUND(CY88,2)</f>
        <v>39291.1</v>
      </c>
      <c r="Y88">
        <f t="shared" ref="Y88:Y119" si="66">ROUND(CZ88,2)</f>
        <v>22888.02</v>
      </c>
      <c r="AA88">
        <v>334403114</v>
      </c>
      <c r="AB88">
        <f t="shared" ref="AB88:AB119" si="67">ROUND((AC88+AD88+AF88),6)</f>
        <v>803.95680000000004</v>
      </c>
      <c r="AC88">
        <f>ROUND((0),6)</f>
        <v>0</v>
      </c>
      <c r="AD88">
        <f>ROUND((((SUM(SmtRes!BR86:'SmtRes'!BR90))-(SUM(SmtRes!BS86:'SmtRes'!BS90)))+AE88),6)</f>
        <v>589.25088000000005</v>
      </c>
      <c r="AE88">
        <f>ROUND((SUM(SmtRes!BS86:'SmtRes'!BS90)),6)</f>
        <v>322.57152000000002</v>
      </c>
      <c r="AF88">
        <f>ROUND((SUM(SmtRes!BT86:'SmtRes'!BT90)),6)</f>
        <v>214.70591999999999</v>
      </c>
      <c r="AG88">
        <f t="shared" ref="AG88:AG119" si="68">ROUND((AP88),6)</f>
        <v>0</v>
      </c>
      <c r="AH88">
        <f>(SUM(SmtRes!BU86:'SmtRes'!BU90))</f>
        <v>0.52800000000000002</v>
      </c>
      <c r="AI88">
        <f>(SUM(SmtRes!BV86:'SmtRes'!BV90))</f>
        <v>0.57599999999999996</v>
      </c>
      <c r="AJ88">
        <f t="shared" ref="AJ88:AJ119" si="69">(AS88)</f>
        <v>0</v>
      </c>
      <c r="AK88">
        <v>938.77359999999999</v>
      </c>
      <c r="AL88">
        <v>0</v>
      </c>
      <c r="AM88">
        <v>491.04239999999999</v>
      </c>
      <c r="AN88">
        <v>268.80959999999999</v>
      </c>
      <c r="AO88">
        <v>178.92159999999998</v>
      </c>
      <c r="AP88">
        <v>0</v>
      </c>
      <c r="AQ88">
        <v>0.44</v>
      </c>
      <c r="AR88">
        <v>0.48</v>
      </c>
      <c r="AS88">
        <v>0</v>
      </c>
      <c r="AT88">
        <v>103</v>
      </c>
      <c r="AU88">
        <v>60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103</v>
      </c>
      <c r="BM88">
        <v>33001</v>
      </c>
      <c r="BN88">
        <v>0</v>
      </c>
      <c r="BO88" t="s">
        <v>3</v>
      </c>
      <c r="BP88">
        <v>0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103</v>
      </c>
      <c r="CA88">
        <v>60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802</v>
      </c>
      <c r="CO88">
        <v>0</v>
      </c>
      <c r="CP88">
        <f t="shared" ref="CP88:CP119" si="70">(P88+Q88+S88+R88)</f>
        <v>79983.510000000009</v>
      </c>
      <c r="CQ88">
        <f>SUMIF(SmtRes!AQ86:'SmtRes'!AQ90,"=1",SmtRes!AA86:'SmtRes'!AA90)</f>
        <v>0</v>
      </c>
      <c r="CR88">
        <f>SUMIF(SmtRes!AQ86:'SmtRes'!AQ90,"=1",SmtRes!AB86:'SmtRes'!AB90)</f>
        <v>2046.01</v>
      </c>
      <c r="CS88">
        <f>SUMIF(SmtRes!AQ86:'SmtRes'!AQ90,"=1",SmtRes!AC86:'SmtRes'!AC90)</f>
        <v>1120.04</v>
      </c>
      <c r="CT88">
        <f>SUMIF(SmtRes!AQ86:'SmtRes'!AQ90,"=1",SmtRes!AD86:'SmtRes'!AD90)</f>
        <v>406.64</v>
      </c>
      <c r="CU88">
        <f t="shared" ref="CU88:CU119" si="71">AG88</f>
        <v>0</v>
      </c>
      <c r="CV88">
        <f>SUMIF(SmtRes!AQ86:'SmtRes'!AQ90,"=1",SmtRes!BU86:'SmtRes'!BU90)</f>
        <v>0.52800000000000002</v>
      </c>
      <c r="CW88">
        <f>SUMIF(SmtRes!AQ86:'SmtRes'!AQ90,"=1",SmtRes!BV86:'SmtRes'!BV90)</f>
        <v>0.57599999999999996</v>
      </c>
      <c r="CX88">
        <f t="shared" ref="CX88:CX119" si="72">AJ88</f>
        <v>0</v>
      </c>
      <c r="CY88">
        <f t="shared" ref="CY88:CY93" si="73">(((S88+R88)*AT88)/100)</f>
        <v>39291.101000000002</v>
      </c>
      <c r="CZ88">
        <f t="shared" ref="CZ88:CZ93" si="74">(((S88+R88)*AU88)/100)</f>
        <v>22888.020000000004</v>
      </c>
      <c r="DC88" t="s">
        <v>3</v>
      </c>
      <c r="DD88" t="s">
        <v>38</v>
      </c>
      <c r="DE88" t="s">
        <v>22</v>
      </c>
      <c r="DF88" t="s">
        <v>22</v>
      </c>
      <c r="DG88" t="s">
        <v>22</v>
      </c>
      <c r="DH88" t="s">
        <v>3</v>
      </c>
      <c r="DI88" t="s">
        <v>22</v>
      </c>
      <c r="DJ88" t="s">
        <v>22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20</v>
      </c>
      <c r="DW88" t="s">
        <v>20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293259405</v>
      </c>
      <c r="EF88">
        <v>2</v>
      </c>
      <c r="EG88" t="s">
        <v>23</v>
      </c>
      <c r="EH88">
        <v>27</v>
      </c>
      <c r="EI88" t="s">
        <v>24</v>
      </c>
      <c r="EJ88">
        <v>1</v>
      </c>
      <c r="EK88">
        <v>33001</v>
      </c>
      <c r="EL88" t="s">
        <v>24</v>
      </c>
      <c r="EM88" t="s">
        <v>25</v>
      </c>
      <c r="EO88" t="s">
        <v>26</v>
      </c>
      <c r="EQ88">
        <v>131072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0.44</v>
      </c>
      <c r="EX88">
        <v>0.48</v>
      </c>
      <c r="EY88">
        <v>0</v>
      </c>
      <c r="FQ88">
        <v>0</v>
      </c>
      <c r="FR88">
        <f t="shared" si="57"/>
        <v>0</v>
      </c>
      <c r="FS88">
        <v>0</v>
      </c>
      <c r="FX88">
        <v>103</v>
      </c>
      <c r="FY88">
        <v>60</v>
      </c>
      <c r="GA88" t="s">
        <v>3</v>
      </c>
      <c r="GD88">
        <v>1</v>
      </c>
      <c r="GF88">
        <v>-1155528091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58"/>
        <v>0</v>
      </c>
      <c r="GM88">
        <f t="shared" ref="GM88:GM119" si="75">ROUND(O88+X88+Y88,2)+GX88</f>
        <v>142162.63</v>
      </c>
      <c r="GN88">
        <f t="shared" si="59"/>
        <v>142162.63</v>
      </c>
      <c r="GO88">
        <f t="shared" si="60"/>
        <v>0</v>
      </c>
      <c r="GP88">
        <f t="shared" si="61"/>
        <v>0</v>
      </c>
      <c r="GR88">
        <v>0</v>
      </c>
      <c r="GS88">
        <v>3</v>
      </c>
      <c r="GT88">
        <v>0</v>
      </c>
      <c r="GU88" t="s">
        <v>3</v>
      </c>
      <c r="GV88">
        <f t="shared" ref="GV88:GV119" si="76">ROUND((GT88),6)</f>
        <v>0</v>
      </c>
      <c r="GW88">
        <v>1</v>
      </c>
      <c r="GX88">
        <f t="shared" ref="GX88:GX119" si="77">ROUND(HC88*I88,2)</f>
        <v>0</v>
      </c>
      <c r="HA88">
        <v>0</v>
      </c>
      <c r="HB88">
        <v>0</v>
      </c>
      <c r="HC88">
        <f t="shared" ref="HC88:HC119" si="78">GV88*GW88</f>
        <v>0</v>
      </c>
      <c r="HE88" t="s">
        <v>3</v>
      </c>
      <c r="HF88" t="s">
        <v>3</v>
      </c>
      <c r="HM88" t="s">
        <v>3</v>
      </c>
      <c r="HN88" t="s">
        <v>27</v>
      </c>
      <c r="HO88" t="s">
        <v>28</v>
      </c>
      <c r="HP88" t="s">
        <v>24</v>
      </c>
      <c r="HQ88" t="s">
        <v>24</v>
      </c>
      <c r="IK88">
        <v>0</v>
      </c>
    </row>
    <row r="89" spans="1:245" x14ac:dyDescent="0.2">
      <c r="A89">
        <v>17</v>
      </c>
      <c r="B89">
        <v>1</v>
      </c>
      <c r="C89">
        <f>ROW(SmtRes!A95)</f>
        <v>95</v>
      </c>
      <c r="D89">
        <f>ROW(EtalonRes!A103)</f>
        <v>103</v>
      </c>
      <c r="E89" t="s">
        <v>201</v>
      </c>
      <c r="F89" t="s">
        <v>97</v>
      </c>
      <c r="G89" t="s">
        <v>202</v>
      </c>
      <c r="H89" t="s">
        <v>20</v>
      </c>
      <c r="I89">
        <v>2</v>
      </c>
      <c r="J89">
        <v>0</v>
      </c>
      <c r="K89">
        <v>2</v>
      </c>
      <c r="O89">
        <f t="shared" si="62"/>
        <v>2071.81</v>
      </c>
      <c r="P89">
        <f>SUMIF(SmtRes!AQ91:'SmtRes'!AQ95,"=1",SmtRes!DF91:'SmtRes'!DF95)</f>
        <v>0</v>
      </c>
      <c r="Q89">
        <f>SUMIF(SmtRes!AQ91:'SmtRes'!AQ95,"=1",SmtRes!DG91:'SmtRes'!DG95)</f>
        <v>1080.3</v>
      </c>
      <c r="R89">
        <f>SUMIF(SmtRes!AQ91:'SmtRes'!AQ95,"=1",SmtRes!DH91:'SmtRes'!DH95)</f>
        <v>591.38</v>
      </c>
      <c r="S89">
        <f>SUMIF(SmtRes!AQ91:'SmtRes'!AQ95,"=1",SmtRes!DI91:'SmtRes'!DI95)</f>
        <v>400.13</v>
      </c>
      <c r="T89">
        <f t="shared" si="63"/>
        <v>0</v>
      </c>
      <c r="U89">
        <f>SUMIF(SmtRes!AQ91:'SmtRes'!AQ95,"=1",SmtRes!CV91:'SmtRes'!CV95)</f>
        <v>0.98399999999999999</v>
      </c>
      <c r="V89">
        <f>SUMIF(SmtRes!AQ91:'SmtRes'!AQ95,"=1",SmtRes!CW91:'SmtRes'!CW95)</f>
        <v>1.056</v>
      </c>
      <c r="W89">
        <f t="shared" si="64"/>
        <v>0</v>
      </c>
      <c r="X89">
        <f t="shared" si="65"/>
        <v>1021.26</v>
      </c>
      <c r="Y89">
        <f t="shared" si="66"/>
        <v>594.91</v>
      </c>
      <c r="AA89">
        <v>334403114</v>
      </c>
      <c r="AB89">
        <f t="shared" si="67"/>
        <v>740.21352000000002</v>
      </c>
      <c r="AC89">
        <f>ROUND((0),6)</f>
        <v>0</v>
      </c>
      <c r="AD89">
        <f>ROUND((((SUM(SmtRes!BR91:'SmtRes'!BR95))-(SUM(SmtRes!BS91:'SmtRes'!BS95)))+AE89),6)</f>
        <v>540.14664000000005</v>
      </c>
      <c r="AE89">
        <f>ROUND((SUM(SmtRes!BS91:'SmtRes'!BS95)),6)</f>
        <v>295.69056</v>
      </c>
      <c r="AF89">
        <f>ROUND((SUM(SmtRes!BT91:'SmtRes'!BT95)),6)</f>
        <v>200.06688</v>
      </c>
      <c r="AG89">
        <f t="shared" si="68"/>
        <v>0</v>
      </c>
      <c r="AH89">
        <f>(SUM(SmtRes!BU91:'SmtRes'!BU95))</f>
        <v>0.49199999999999994</v>
      </c>
      <c r="AI89">
        <f>(SUM(SmtRes!BV91:'SmtRes'!BV95))</f>
        <v>0.52800000000000002</v>
      </c>
      <c r="AJ89">
        <f t="shared" si="69"/>
        <v>0</v>
      </c>
      <c r="AK89">
        <v>863.25340000000006</v>
      </c>
      <c r="AL89">
        <v>0</v>
      </c>
      <c r="AM89">
        <v>450.12220000000002</v>
      </c>
      <c r="AN89">
        <v>246.40879999999999</v>
      </c>
      <c r="AO89">
        <v>166.72239999999999</v>
      </c>
      <c r="AP89">
        <v>0</v>
      </c>
      <c r="AQ89">
        <v>0.41</v>
      </c>
      <c r="AR89">
        <v>0.44</v>
      </c>
      <c r="AS89">
        <v>0</v>
      </c>
      <c r="AT89">
        <v>103</v>
      </c>
      <c r="AU89">
        <v>60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99</v>
      </c>
      <c r="BM89">
        <v>33001</v>
      </c>
      <c r="BN89">
        <v>0</v>
      </c>
      <c r="BO89" t="s">
        <v>3</v>
      </c>
      <c r="BP89">
        <v>0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103</v>
      </c>
      <c r="CA89">
        <v>60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802</v>
      </c>
      <c r="CO89">
        <v>0</v>
      </c>
      <c r="CP89">
        <f t="shared" si="70"/>
        <v>2071.81</v>
      </c>
      <c r="CQ89">
        <f>SUMIF(SmtRes!AQ91:'SmtRes'!AQ95,"=1",SmtRes!AA91:'SmtRes'!AA95)</f>
        <v>0</v>
      </c>
      <c r="CR89">
        <f>SUMIF(SmtRes!AQ91:'SmtRes'!AQ95,"=1",SmtRes!AB91:'SmtRes'!AB95)</f>
        <v>2046.01</v>
      </c>
      <c r="CS89">
        <f>SUMIF(SmtRes!AQ91:'SmtRes'!AQ95,"=1",SmtRes!AC91:'SmtRes'!AC95)</f>
        <v>1120.04</v>
      </c>
      <c r="CT89">
        <f>SUMIF(SmtRes!AQ91:'SmtRes'!AQ95,"=1",SmtRes!AD91:'SmtRes'!AD95)</f>
        <v>406.64</v>
      </c>
      <c r="CU89">
        <f t="shared" si="71"/>
        <v>0</v>
      </c>
      <c r="CV89">
        <f>SUMIF(SmtRes!AQ91:'SmtRes'!AQ95,"=1",SmtRes!BU91:'SmtRes'!BU95)</f>
        <v>0.49199999999999994</v>
      </c>
      <c r="CW89">
        <f>SUMIF(SmtRes!AQ91:'SmtRes'!AQ95,"=1",SmtRes!BV91:'SmtRes'!BV95)</f>
        <v>0.52800000000000002</v>
      </c>
      <c r="CX89">
        <f t="shared" si="72"/>
        <v>0</v>
      </c>
      <c r="CY89">
        <f t="shared" si="73"/>
        <v>1021.2553</v>
      </c>
      <c r="CZ89">
        <f t="shared" si="74"/>
        <v>594.90599999999995</v>
      </c>
      <c r="DC89" t="s">
        <v>3</v>
      </c>
      <c r="DD89" t="s">
        <v>38</v>
      </c>
      <c r="DE89" t="s">
        <v>22</v>
      </c>
      <c r="DF89" t="s">
        <v>22</v>
      </c>
      <c r="DG89" t="s">
        <v>22</v>
      </c>
      <c r="DH89" t="s">
        <v>3</v>
      </c>
      <c r="DI89" t="s">
        <v>22</v>
      </c>
      <c r="DJ89" t="s">
        <v>22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20</v>
      </c>
      <c r="DW89" t="s">
        <v>20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293259405</v>
      </c>
      <c r="EF89">
        <v>2</v>
      </c>
      <c r="EG89" t="s">
        <v>23</v>
      </c>
      <c r="EH89">
        <v>27</v>
      </c>
      <c r="EI89" t="s">
        <v>24</v>
      </c>
      <c r="EJ89">
        <v>1</v>
      </c>
      <c r="EK89">
        <v>33001</v>
      </c>
      <c r="EL89" t="s">
        <v>24</v>
      </c>
      <c r="EM89" t="s">
        <v>25</v>
      </c>
      <c r="EO89" t="s">
        <v>26</v>
      </c>
      <c r="EQ89">
        <v>131072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0.41</v>
      </c>
      <c r="EX89">
        <v>0.44</v>
      </c>
      <c r="EY89">
        <v>0</v>
      </c>
      <c r="FQ89">
        <v>0</v>
      </c>
      <c r="FR89">
        <f t="shared" si="57"/>
        <v>0</v>
      </c>
      <c r="FS89">
        <v>0</v>
      </c>
      <c r="FX89">
        <v>103</v>
      </c>
      <c r="FY89">
        <v>60</v>
      </c>
      <c r="GA89" t="s">
        <v>3</v>
      </c>
      <c r="GD89">
        <v>1</v>
      </c>
      <c r="GF89">
        <v>-392013351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58"/>
        <v>0</v>
      </c>
      <c r="GM89">
        <f t="shared" si="75"/>
        <v>3687.98</v>
      </c>
      <c r="GN89">
        <f t="shared" si="59"/>
        <v>3687.98</v>
      </c>
      <c r="GO89">
        <f t="shared" si="60"/>
        <v>0</v>
      </c>
      <c r="GP89">
        <f t="shared" si="61"/>
        <v>0</v>
      </c>
      <c r="GR89">
        <v>0</v>
      </c>
      <c r="GS89">
        <v>3</v>
      </c>
      <c r="GT89">
        <v>0</v>
      </c>
      <c r="GU89" t="s">
        <v>3</v>
      </c>
      <c r="GV89">
        <f t="shared" si="76"/>
        <v>0</v>
      </c>
      <c r="GW89">
        <v>1</v>
      </c>
      <c r="GX89">
        <f t="shared" si="77"/>
        <v>0</v>
      </c>
      <c r="HA89">
        <v>0</v>
      </c>
      <c r="HB89">
        <v>0</v>
      </c>
      <c r="HC89">
        <f t="shared" si="78"/>
        <v>0</v>
      </c>
      <c r="HE89" t="s">
        <v>3</v>
      </c>
      <c r="HF89" t="s">
        <v>3</v>
      </c>
      <c r="HM89" t="s">
        <v>3</v>
      </c>
      <c r="HN89" t="s">
        <v>27</v>
      </c>
      <c r="HO89" t="s">
        <v>28</v>
      </c>
      <c r="HP89" t="s">
        <v>24</v>
      </c>
      <c r="HQ89" t="s">
        <v>24</v>
      </c>
      <c r="IK89">
        <v>0</v>
      </c>
    </row>
    <row r="90" spans="1:245" x14ac:dyDescent="0.2">
      <c r="A90">
        <v>17</v>
      </c>
      <c r="B90">
        <v>1</v>
      </c>
      <c r="C90">
        <f>ROW(SmtRes!A99)</f>
        <v>99</v>
      </c>
      <c r="D90">
        <f>ROW(EtalonRes!A107)</f>
        <v>107</v>
      </c>
      <c r="E90" t="s">
        <v>203</v>
      </c>
      <c r="F90" t="s">
        <v>53</v>
      </c>
      <c r="G90" t="s">
        <v>204</v>
      </c>
      <c r="H90" t="s">
        <v>20</v>
      </c>
      <c r="I90">
        <v>51</v>
      </c>
      <c r="J90">
        <v>0</v>
      </c>
      <c r="K90">
        <v>51</v>
      </c>
      <c r="O90">
        <f t="shared" si="62"/>
        <v>12693.51</v>
      </c>
      <c r="P90">
        <f>SUMIF(SmtRes!AQ96:'SmtRes'!AQ99,"=1",SmtRes!DF96:'SmtRes'!DF99)</f>
        <v>0</v>
      </c>
      <c r="Q90">
        <f>SUMIF(SmtRes!AQ96:'SmtRes'!AQ99,"=1",SmtRes!DG96:'SmtRes'!DG99)</f>
        <v>4096.07</v>
      </c>
      <c r="R90">
        <f>SUMIF(SmtRes!AQ96:'SmtRes'!AQ99,"=1",SmtRes!DH96:'SmtRes'!DH99)</f>
        <v>3412.78</v>
      </c>
      <c r="S90">
        <f>SUMIF(SmtRes!AQ96:'SmtRes'!AQ99,"=1",SmtRes!DI96:'SmtRes'!DI99)</f>
        <v>5184.66</v>
      </c>
      <c r="T90">
        <f t="shared" si="63"/>
        <v>0</v>
      </c>
      <c r="U90">
        <f>SUMIF(SmtRes!AQ96:'SmtRes'!AQ99,"=1",SmtRes!CV96:'SmtRes'!CV99)</f>
        <v>12.75</v>
      </c>
      <c r="V90">
        <f>SUMIF(SmtRes!AQ96:'SmtRes'!AQ99,"=1",SmtRes!CW96:'SmtRes'!CW99)</f>
        <v>7.14</v>
      </c>
      <c r="W90">
        <f t="shared" si="64"/>
        <v>0</v>
      </c>
      <c r="X90">
        <f t="shared" si="65"/>
        <v>8855.36</v>
      </c>
      <c r="Y90">
        <f t="shared" si="66"/>
        <v>5158.46</v>
      </c>
      <c r="AA90">
        <v>334403114</v>
      </c>
      <c r="AB90">
        <f t="shared" si="67"/>
        <v>181.9752</v>
      </c>
      <c r="AC90">
        <f>ROUND((0),6)</f>
        <v>0</v>
      </c>
      <c r="AD90">
        <f>ROUND((((SUM(SmtRes!BR96:'SmtRes'!BR99))-(SUM(SmtRes!BS96:'SmtRes'!BS99)))+AE90),6)</f>
        <v>80.315200000000004</v>
      </c>
      <c r="AE90">
        <f>ROUND((SUM(SmtRes!BS96:'SmtRes'!BS99)),6)</f>
        <v>66.917199999999994</v>
      </c>
      <c r="AF90">
        <f>ROUND((SUM(SmtRes!BT96:'SmtRes'!BT99)),6)</f>
        <v>101.66</v>
      </c>
      <c r="AG90">
        <f t="shared" si="68"/>
        <v>0</v>
      </c>
      <c r="AH90">
        <f>(SUM(SmtRes!BU96:'SmtRes'!BU99))</f>
        <v>0.25</v>
      </c>
      <c r="AI90">
        <f>(SUM(SmtRes!BV96:'SmtRes'!BV99))</f>
        <v>0.14000000000000001</v>
      </c>
      <c r="AJ90">
        <f t="shared" si="69"/>
        <v>0</v>
      </c>
      <c r="AK90">
        <v>248.89240000000004</v>
      </c>
      <c r="AL90">
        <v>0</v>
      </c>
      <c r="AM90">
        <v>80.315200000000019</v>
      </c>
      <c r="AN90">
        <v>66.917200000000008</v>
      </c>
      <c r="AO90">
        <v>101.66</v>
      </c>
      <c r="AP90">
        <v>0</v>
      </c>
      <c r="AQ90">
        <v>0.25</v>
      </c>
      <c r="AR90">
        <v>0.14000000000000001</v>
      </c>
      <c r="AS90">
        <v>0</v>
      </c>
      <c r="AT90">
        <v>103</v>
      </c>
      <c r="AU90">
        <v>60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54</v>
      </c>
      <c r="BM90">
        <v>33001</v>
      </c>
      <c r="BN90">
        <v>0</v>
      </c>
      <c r="BO90" t="s">
        <v>3</v>
      </c>
      <c r="BP90">
        <v>0</v>
      </c>
      <c r="BQ90">
        <v>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103</v>
      </c>
      <c r="CA90">
        <v>60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70"/>
        <v>12693.51</v>
      </c>
      <c r="CQ90">
        <f>SUMIF(SmtRes!AQ96:'SmtRes'!AQ99,"=1",SmtRes!AA96:'SmtRes'!AA99)</f>
        <v>0</v>
      </c>
      <c r="CR90">
        <f>SUMIF(SmtRes!AQ96:'SmtRes'!AQ99,"=1",SmtRes!AB96:'SmtRes'!AB99)</f>
        <v>573.68000000000006</v>
      </c>
      <c r="CS90">
        <f>SUMIF(SmtRes!AQ96:'SmtRes'!AQ99,"=1",SmtRes!AC96:'SmtRes'!AC99)</f>
        <v>477.98</v>
      </c>
      <c r="CT90">
        <f>SUMIF(SmtRes!AQ96:'SmtRes'!AQ99,"=1",SmtRes!AD96:'SmtRes'!AD99)</f>
        <v>406.64</v>
      </c>
      <c r="CU90">
        <f t="shared" si="71"/>
        <v>0</v>
      </c>
      <c r="CV90">
        <f>SUMIF(SmtRes!AQ96:'SmtRes'!AQ99,"=1",SmtRes!BU96:'SmtRes'!BU99)</f>
        <v>0.25</v>
      </c>
      <c r="CW90">
        <f>SUMIF(SmtRes!AQ96:'SmtRes'!AQ99,"=1",SmtRes!BV96:'SmtRes'!BV99)</f>
        <v>0.14000000000000001</v>
      </c>
      <c r="CX90">
        <f t="shared" si="72"/>
        <v>0</v>
      </c>
      <c r="CY90">
        <f t="shared" si="73"/>
        <v>8855.3631999999998</v>
      </c>
      <c r="CZ90">
        <f t="shared" si="74"/>
        <v>5158.4639999999999</v>
      </c>
      <c r="DC90" t="s">
        <v>3</v>
      </c>
      <c r="DD90" t="s">
        <v>38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20</v>
      </c>
      <c r="DW90" t="s">
        <v>20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293259405</v>
      </c>
      <c r="EF90">
        <v>2</v>
      </c>
      <c r="EG90" t="s">
        <v>23</v>
      </c>
      <c r="EH90">
        <v>27</v>
      </c>
      <c r="EI90" t="s">
        <v>24</v>
      </c>
      <c r="EJ90">
        <v>1</v>
      </c>
      <c r="EK90">
        <v>33001</v>
      </c>
      <c r="EL90" t="s">
        <v>24</v>
      </c>
      <c r="EM90" t="s">
        <v>25</v>
      </c>
      <c r="EO90" t="s">
        <v>3</v>
      </c>
      <c r="EQ90">
        <v>131072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0.25</v>
      </c>
      <c r="EX90">
        <v>0.14000000000000001</v>
      </c>
      <c r="EY90">
        <v>0</v>
      </c>
      <c r="FQ90">
        <v>0</v>
      </c>
      <c r="FR90">
        <f t="shared" si="57"/>
        <v>0</v>
      </c>
      <c r="FS90">
        <v>0</v>
      </c>
      <c r="FX90">
        <v>103</v>
      </c>
      <c r="FY90">
        <v>60</v>
      </c>
      <c r="GA90" t="s">
        <v>3</v>
      </c>
      <c r="GD90">
        <v>1</v>
      </c>
      <c r="GF90">
        <v>37464510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58"/>
        <v>0</v>
      </c>
      <c r="GM90">
        <f t="shared" si="75"/>
        <v>26707.33</v>
      </c>
      <c r="GN90">
        <f t="shared" si="59"/>
        <v>26707.33</v>
      </c>
      <c r="GO90">
        <f t="shared" si="60"/>
        <v>0</v>
      </c>
      <c r="GP90">
        <f t="shared" si="61"/>
        <v>0</v>
      </c>
      <c r="GR90">
        <v>0</v>
      </c>
      <c r="GS90">
        <v>3</v>
      </c>
      <c r="GT90">
        <v>0</v>
      </c>
      <c r="GU90" t="s">
        <v>3</v>
      </c>
      <c r="GV90">
        <f t="shared" si="76"/>
        <v>0</v>
      </c>
      <c r="GW90">
        <v>1</v>
      </c>
      <c r="GX90">
        <f t="shared" si="77"/>
        <v>0</v>
      </c>
      <c r="HA90">
        <v>0</v>
      </c>
      <c r="HB90">
        <v>0</v>
      </c>
      <c r="HC90">
        <f t="shared" si="78"/>
        <v>0</v>
      </c>
      <c r="HE90" t="s">
        <v>3</v>
      </c>
      <c r="HF90" t="s">
        <v>3</v>
      </c>
      <c r="HM90" t="s">
        <v>3</v>
      </c>
      <c r="HN90" t="s">
        <v>27</v>
      </c>
      <c r="HO90" t="s">
        <v>28</v>
      </c>
      <c r="HP90" t="s">
        <v>24</v>
      </c>
      <c r="HQ90" t="s">
        <v>24</v>
      </c>
      <c r="IK90">
        <v>0</v>
      </c>
    </row>
    <row r="91" spans="1:245" x14ac:dyDescent="0.2">
      <c r="A91">
        <v>17</v>
      </c>
      <c r="B91">
        <v>1</v>
      </c>
      <c r="C91">
        <f>ROW(SmtRes!A103)</f>
        <v>103</v>
      </c>
      <c r="D91">
        <f>ROW(EtalonRes!A111)</f>
        <v>111</v>
      </c>
      <c r="E91" t="s">
        <v>205</v>
      </c>
      <c r="F91" t="s">
        <v>56</v>
      </c>
      <c r="G91" t="s">
        <v>206</v>
      </c>
      <c r="H91" t="s">
        <v>20</v>
      </c>
      <c r="I91">
        <v>9</v>
      </c>
      <c r="J91">
        <v>0</v>
      </c>
      <c r="K91">
        <v>9</v>
      </c>
      <c r="O91">
        <f t="shared" si="62"/>
        <v>2612.3200000000002</v>
      </c>
      <c r="P91">
        <f>SUMIF(SmtRes!AQ100:'SmtRes'!AQ103,"=1",SmtRes!DF100:'SmtRes'!DF103)</f>
        <v>0</v>
      </c>
      <c r="Q91">
        <f>SUMIF(SmtRes!AQ100:'SmtRes'!AQ103,"=1",SmtRes!DG100:'SmtRes'!DG103)</f>
        <v>826.1</v>
      </c>
      <c r="R91">
        <f>SUMIF(SmtRes!AQ100:'SmtRes'!AQ103,"=1",SmtRes!DH100:'SmtRes'!DH103)</f>
        <v>688.29</v>
      </c>
      <c r="S91">
        <f>SUMIF(SmtRes!AQ100:'SmtRes'!AQ103,"=1",SmtRes!DI100:'SmtRes'!DI103)</f>
        <v>1097.93</v>
      </c>
      <c r="T91">
        <f t="shared" si="63"/>
        <v>0</v>
      </c>
      <c r="U91">
        <f>SUMIF(SmtRes!AQ100:'SmtRes'!AQ103,"=1",SmtRes!CV100:'SmtRes'!CV103)</f>
        <v>2.7</v>
      </c>
      <c r="V91">
        <f>SUMIF(SmtRes!AQ100:'SmtRes'!AQ103,"=1",SmtRes!CW100:'SmtRes'!CW103)</f>
        <v>1.44</v>
      </c>
      <c r="W91">
        <f t="shared" si="64"/>
        <v>0</v>
      </c>
      <c r="X91">
        <f t="shared" si="65"/>
        <v>1839.81</v>
      </c>
      <c r="Y91">
        <f t="shared" si="66"/>
        <v>1071.73</v>
      </c>
      <c r="AA91">
        <v>334403114</v>
      </c>
      <c r="AB91">
        <f t="shared" si="67"/>
        <v>213.7808</v>
      </c>
      <c r="AC91">
        <f>ROUND((0),6)</f>
        <v>0</v>
      </c>
      <c r="AD91">
        <f>ROUND((((SUM(SmtRes!BR100:'SmtRes'!BR103))-(SUM(SmtRes!BS100:'SmtRes'!BS103)))+AE91),6)</f>
        <v>91.788799999999995</v>
      </c>
      <c r="AE91">
        <f>ROUND((SUM(SmtRes!BS100:'SmtRes'!BS103)),6)</f>
        <v>76.476799999999997</v>
      </c>
      <c r="AF91">
        <f>ROUND((SUM(SmtRes!BT100:'SmtRes'!BT103)),6)</f>
        <v>121.992</v>
      </c>
      <c r="AG91">
        <f t="shared" si="68"/>
        <v>0</v>
      </c>
      <c r="AH91">
        <f>(SUM(SmtRes!BU100:'SmtRes'!BU103))</f>
        <v>0.3</v>
      </c>
      <c r="AI91">
        <f>(SUM(SmtRes!BV100:'SmtRes'!BV103))</f>
        <v>0.16</v>
      </c>
      <c r="AJ91">
        <f t="shared" si="69"/>
        <v>0</v>
      </c>
      <c r="AK91">
        <v>290.25760000000002</v>
      </c>
      <c r="AL91">
        <v>0</v>
      </c>
      <c r="AM91">
        <v>91.788800000000009</v>
      </c>
      <c r="AN91">
        <v>76.476800000000011</v>
      </c>
      <c r="AO91">
        <v>121.99199999999999</v>
      </c>
      <c r="AP91">
        <v>0</v>
      </c>
      <c r="AQ91">
        <v>0.3</v>
      </c>
      <c r="AR91">
        <v>0.16</v>
      </c>
      <c r="AS91">
        <v>0</v>
      </c>
      <c r="AT91">
        <v>103</v>
      </c>
      <c r="AU91">
        <v>60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57</v>
      </c>
      <c r="BM91">
        <v>33001</v>
      </c>
      <c r="BN91">
        <v>0</v>
      </c>
      <c r="BO91" t="s">
        <v>3</v>
      </c>
      <c r="BP91">
        <v>0</v>
      </c>
      <c r="BQ91">
        <v>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103</v>
      </c>
      <c r="CA91">
        <v>60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70"/>
        <v>2612.3200000000002</v>
      </c>
      <c r="CQ91">
        <f>SUMIF(SmtRes!AQ100:'SmtRes'!AQ103,"=1",SmtRes!AA100:'SmtRes'!AA103)</f>
        <v>0</v>
      </c>
      <c r="CR91">
        <f>SUMIF(SmtRes!AQ100:'SmtRes'!AQ103,"=1",SmtRes!AB100:'SmtRes'!AB103)</f>
        <v>573.68000000000006</v>
      </c>
      <c r="CS91">
        <f>SUMIF(SmtRes!AQ100:'SmtRes'!AQ103,"=1",SmtRes!AC100:'SmtRes'!AC103)</f>
        <v>477.98</v>
      </c>
      <c r="CT91">
        <f>SUMIF(SmtRes!AQ100:'SmtRes'!AQ103,"=1",SmtRes!AD100:'SmtRes'!AD103)</f>
        <v>406.64</v>
      </c>
      <c r="CU91">
        <f t="shared" si="71"/>
        <v>0</v>
      </c>
      <c r="CV91">
        <f>SUMIF(SmtRes!AQ100:'SmtRes'!AQ103,"=1",SmtRes!BU100:'SmtRes'!BU103)</f>
        <v>0.3</v>
      </c>
      <c r="CW91">
        <f>SUMIF(SmtRes!AQ100:'SmtRes'!AQ103,"=1",SmtRes!BV100:'SmtRes'!BV103)</f>
        <v>0.16</v>
      </c>
      <c r="CX91">
        <f t="shared" si="72"/>
        <v>0</v>
      </c>
      <c r="CY91">
        <f t="shared" si="73"/>
        <v>1839.8066000000001</v>
      </c>
      <c r="CZ91">
        <f t="shared" si="74"/>
        <v>1071.732</v>
      </c>
      <c r="DC91" t="s">
        <v>3</v>
      </c>
      <c r="DD91" t="s">
        <v>38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20</v>
      </c>
      <c r="DW91" t="s">
        <v>20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293259405</v>
      </c>
      <c r="EF91">
        <v>2</v>
      </c>
      <c r="EG91" t="s">
        <v>23</v>
      </c>
      <c r="EH91">
        <v>27</v>
      </c>
      <c r="EI91" t="s">
        <v>24</v>
      </c>
      <c r="EJ91">
        <v>1</v>
      </c>
      <c r="EK91">
        <v>33001</v>
      </c>
      <c r="EL91" t="s">
        <v>24</v>
      </c>
      <c r="EM91" t="s">
        <v>25</v>
      </c>
      <c r="EO91" t="s">
        <v>3</v>
      </c>
      <c r="EQ91">
        <v>131072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0.3</v>
      </c>
      <c r="EX91">
        <v>0.16</v>
      </c>
      <c r="EY91">
        <v>0</v>
      </c>
      <c r="FQ91">
        <v>0</v>
      </c>
      <c r="FR91">
        <f t="shared" si="57"/>
        <v>0</v>
      </c>
      <c r="FS91">
        <v>0</v>
      </c>
      <c r="FX91">
        <v>103</v>
      </c>
      <c r="FY91">
        <v>60</v>
      </c>
      <c r="GA91" t="s">
        <v>3</v>
      </c>
      <c r="GD91">
        <v>1</v>
      </c>
      <c r="GF91">
        <v>-1852499604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58"/>
        <v>0</v>
      </c>
      <c r="GM91">
        <f t="shared" si="75"/>
        <v>5523.86</v>
      </c>
      <c r="GN91">
        <f t="shared" si="59"/>
        <v>5523.86</v>
      </c>
      <c r="GO91">
        <f t="shared" si="60"/>
        <v>0</v>
      </c>
      <c r="GP91">
        <f t="shared" si="61"/>
        <v>0</v>
      </c>
      <c r="GR91">
        <v>0</v>
      </c>
      <c r="GS91">
        <v>3</v>
      </c>
      <c r="GT91">
        <v>0</v>
      </c>
      <c r="GU91" t="s">
        <v>3</v>
      </c>
      <c r="GV91">
        <f t="shared" si="76"/>
        <v>0</v>
      </c>
      <c r="GW91">
        <v>1</v>
      </c>
      <c r="GX91">
        <f t="shared" si="77"/>
        <v>0</v>
      </c>
      <c r="HA91">
        <v>0</v>
      </c>
      <c r="HB91">
        <v>0</v>
      </c>
      <c r="HC91">
        <f t="shared" si="78"/>
        <v>0</v>
      </c>
      <c r="HE91" t="s">
        <v>3</v>
      </c>
      <c r="HF91" t="s">
        <v>3</v>
      </c>
      <c r="HM91" t="s">
        <v>3</v>
      </c>
      <c r="HN91" t="s">
        <v>27</v>
      </c>
      <c r="HO91" t="s">
        <v>28</v>
      </c>
      <c r="HP91" t="s">
        <v>24</v>
      </c>
      <c r="HQ91" t="s">
        <v>24</v>
      </c>
      <c r="IK91">
        <v>0</v>
      </c>
    </row>
    <row r="92" spans="1:245" x14ac:dyDescent="0.2">
      <c r="A92">
        <v>17</v>
      </c>
      <c r="B92">
        <v>1</v>
      </c>
      <c r="C92">
        <f>ROW(SmtRes!A113)</f>
        <v>113</v>
      </c>
      <c r="D92">
        <f>ROW(EtalonRes!A129)</f>
        <v>129</v>
      </c>
      <c r="E92" t="s">
        <v>207</v>
      </c>
      <c r="F92" t="s">
        <v>208</v>
      </c>
      <c r="G92" t="s">
        <v>209</v>
      </c>
      <c r="H92" t="s">
        <v>20</v>
      </c>
      <c r="I92">
        <v>48</v>
      </c>
      <c r="J92">
        <v>0</v>
      </c>
      <c r="K92">
        <v>48</v>
      </c>
      <c r="O92">
        <f t="shared" si="62"/>
        <v>226856.14</v>
      </c>
      <c r="P92">
        <f>SUMIF(SmtRes!AQ104:'SmtRes'!AQ113,"=1",SmtRes!DF104:'SmtRes'!DF113)</f>
        <v>8385.89</v>
      </c>
      <c r="Q92">
        <f>SUMIF(SmtRes!AQ104:'SmtRes'!AQ113,"=1",SmtRes!DG104:'SmtRes'!DG113)</f>
        <v>94668.099999999991</v>
      </c>
      <c r="R92">
        <f>SUMIF(SmtRes!AQ104:'SmtRes'!AQ113,"=1",SmtRes!DH104:'SmtRes'!DH113)</f>
        <v>26746.78</v>
      </c>
      <c r="S92">
        <f>SUMIF(SmtRes!AQ104:'SmtRes'!AQ113,"=1",SmtRes!DI104:'SmtRes'!DI113)</f>
        <v>97055.37</v>
      </c>
      <c r="T92">
        <f t="shared" si="63"/>
        <v>0</v>
      </c>
      <c r="U92">
        <f>SUMIF(SmtRes!AQ104:'SmtRes'!AQ113,"=1",SmtRes!CV104:'SmtRes'!CV113)</f>
        <v>176.256</v>
      </c>
      <c r="V92">
        <f>SUMIF(SmtRes!AQ104:'SmtRes'!AQ113,"=1",SmtRes!CW104:'SmtRes'!CW113)</f>
        <v>50.112000000000002</v>
      </c>
      <c r="W92">
        <f t="shared" si="64"/>
        <v>0</v>
      </c>
      <c r="X92">
        <f t="shared" si="65"/>
        <v>127516.21</v>
      </c>
      <c r="Y92">
        <f t="shared" si="66"/>
        <v>74281.289999999994</v>
      </c>
      <c r="AA92">
        <v>334403114</v>
      </c>
      <c r="AB92">
        <f t="shared" si="67"/>
        <v>3341.990014</v>
      </c>
      <c r="AC92">
        <f>ROUND((SUM(SmtRes!BQ104:'SmtRes'!BQ113)),6)</f>
        <v>121.76385399999999</v>
      </c>
      <c r="AD92">
        <f>ROUND((((SUM(SmtRes!BR104:'SmtRes'!BR113))-(SUM(SmtRes!BS104:'SmtRes'!BS113)))+AE92),6)</f>
        <v>1602.63672</v>
      </c>
      <c r="AE92">
        <f>ROUND((SUM(SmtRes!BS104:'SmtRes'!BS113)),6)</f>
        <v>557.22456</v>
      </c>
      <c r="AF92">
        <f>ROUND((SUM(SmtRes!BT104:'SmtRes'!BT113)),6)</f>
        <v>1617.58944</v>
      </c>
      <c r="AG92">
        <f t="shared" si="68"/>
        <v>0</v>
      </c>
      <c r="AH92">
        <f>(SUM(SmtRes!BU104:'SmtRes'!BU113))</f>
        <v>3.6719999999999997</v>
      </c>
      <c r="AI92">
        <f>(SUM(SmtRes!BV104:'SmtRes'!BV113))</f>
        <v>1.044</v>
      </c>
      <c r="AJ92">
        <f t="shared" si="69"/>
        <v>0</v>
      </c>
      <c r="AK92">
        <v>3269.6394540000001</v>
      </c>
      <c r="AL92">
        <v>121.76385400000001</v>
      </c>
      <c r="AM92">
        <v>1335.5306</v>
      </c>
      <c r="AN92">
        <v>464.35380000000009</v>
      </c>
      <c r="AO92">
        <v>1347.9911999999999</v>
      </c>
      <c r="AP92">
        <v>0</v>
      </c>
      <c r="AQ92">
        <v>3.06</v>
      </c>
      <c r="AR92">
        <v>0.87000000000000011</v>
      </c>
      <c r="AS92">
        <v>0</v>
      </c>
      <c r="AT92">
        <v>103</v>
      </c>
      <c r="AU92">
        <v>60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210</v>
      </c>
      <c r="BM92">
        <v>33001</v>
      </c>
      <c r="BN92">
        <v>0</v>
      </c>
      <c r="BO92" t="s">
        <v>3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103</v>
      </c>
      <c r="CA92">
        <v>60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802</v>
      </c>
      <c r="CO92">
        <v>0</v>
      </c>
      <c r="CP92">
        <f t="shared" si="70"/>
        <v>226856.13999999998</v>
      </c>
      <c r="CQ92">
        <f>SUMIF(SmtRes!AQ104:'SmtRes'!AQ113,"=1",SmtRes!AA104:'SmtRes'!AA113)</f>
        <v>163324.25999999998</v>
      </c>
      <c r="CR92">
        <f>SUMIF(SmtRes!AQ104:'SmtRes'!AQ113,"=1",SmtRes!AB104:'SmtRes'!AB113)</f>
        <v>2809.4800000000005</v>
      </c>
      <c r="CS92">
        <f>SUMIF(SmtRes!AQ104:'SmtRes'!AQ113,"=1",SmtRes!AC104:'SmtRes'!AC113)</f>
        <v>1027.3000000000002</v>
      </c>
      <c r="CT92">
        <f>SUMIF(SmtRes!AQ104:'SmtRes'!AQ113,"=1",SmtRes!AD104:'SmtRes'!AD113)</f>
        <v>550.65</v>
      </c>
      <c r="CU92">
        <f t="shared" si="71"/>
        <v>0</v>
      </c>
      <c r="CV92">
        <f>SUMIF(SmtRes!AQ104:'SmtRes'!AQ113,"=1",SmtRes!BU104:'SmtRes'!BU113)</f>
        <v>3.6719999999999997</v>
      </c>
      <c r="CW92">
        <f>SUMIF(SmtRes!AQ104:'SmtRes'!AQ113,"=1",SmtRes!BV104:'SmtRes'!BV113)</f>
        <v>1.044</v>
      </c>
      <c r="CX92">
        <f t="shared" si="72"/>
        <v>0</v>
      </c>
      <c r="CY92">
        <f t="shared" si="73"/>
        <v>127516.21449999999</v>
      </c>
      <c r="CZ92">
        <f t="shared" si="74"/>
        <v>74281.289999999994</v>
      </c>
      <c r="DC92" t="s">
        <v>3</v>
      </c>
      <c r="DD92" t="s">
        <v>3</v>
      </c>
      <c r="DE92" t="s">
        <v>22</v>
      </c>
      <c r="DF92" t="s">
        <v>22</v>
      </c>
      <c r="DG92" t="s">
        <v>22</v>
      </c>
      <c r="DH92" t="s">
        <v>3</v>
      </c>
      <c r="DI92" t="s">
        <v>22</v>
      </c>
      <c r="DJ92" t="s">
        <v>22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20</v>
      </c>
      <c r="DW92" t="s">
        <v>20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293259405</v>
      </c>
      <c r="EF92">
        <v>2</v>
      </c>
      <c r="EG92" t="s">
        <v>23</v>
      </c>
      <c r="EH92">
        <v>27</v>
      </c>
      <c r="EI92" t="s">
        <v>24</v>
      </c>
      <c r="EJ92">
        <v>1</v>
      </c>
      <c r="EK92">
        <v>33001</v>
      </c>
      <c r="EL92" t="s">
        <v>24</v>
      </c>
      <c r="EM92" t="s">
        <v>25</v>
      </c>
      <c r="EO92" t="s">
        <v>26</v>
      </c>
      <c r="EQ92">
        <v>131072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3.06</v>
      </c>
      <c r="EX92">
        <v>0.87</v>
      </c>
      <c r="EY92">
        <v>0</v>
      </c>
      <c r="FQ92">
        <v>0</v>
      </c>
      <c r="FR92">
        <f t="shared" si="57"/>
        <v>0</v>
      </c>
      <c r="FS92">
        <v>0</v>
      </c>
      <c r="FX92">
        <v>103</v>
      </c>
      <c r="FY92">
        <v>60</v>
      </c>
      <c r="GA92" t="s">
        <v>3</v>
      </c>
      <c r="GD92">
        <v>1</v>
      </c>
      <c r="GF92">
        <v>-3006799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58"/>
        <v>0</v>
      </c>
      <c r="GM92">
        <f t="shared" si="75"/>
        <v>428653.64</v>
      </c>
      <c r="GN92">
        <f t="shared" si="59"/>
        <v>428653.64</v>
      </c>
      <c r="GO92">
        <f t="shared" si="60"/>
        <v>0</v>
      </c>
      <c r="GP92">
        <f t="shared" si="61"/>
        <v>0</v>
      </c>
      <c r="GR92">
        <v>0</v>
      </c>
      <c r="GS92">
        <v>3</v>
      </c>
      <c r="GT92">
        <v>0</v>
      </c>
      <c r="GU92" t="s">
        <v>3</v>
      </c>
      <c r="GV92">
        <f t="shared" si="76"/>
        <v>0</v>
      </c>
      <c r="GW92">
        <v>1</v>
      </c>
      <c r="GX92">
        <f t="shared" si="77"/>
        <v>0</v>
      </c>
      <c r="HA92">
        <v>0</v>
      </c>
      <c r="HB92">
        <v>0</v>
      </c>
      <c r="HC92">
        <f t="shared" si="78"/>
        <v>0</v>
      </c>
      <c r="HE92" t="s">
        <v>3</v>
      </c>
      <c r="HF92" t="s">
        <v>3</v>
      </c>
      <c r="HM92" t="s">
        <v>3</v>
      </c>
      <c r="HN92" t="s">
        <v>27</v>
      </c>
      <c r="HO92" t="s">
        <v>28</v>
      </c>
      <c r="HP92" t="s">
        <v>24</v>
      </c>
      <c r="HQ92" t="s">
        <v>24</v>
      </c>
      <c r="IK92">
        <v>0</v>
      </c>
    </row>
    <row r="93" spans="1:245" x14ac:dyDescent="0.2">
      <c r="A93">
        <v>17</v>
      </c>
      <c r="B93">
        <v>1</v>
      </c>
      <c r="E93" t="s">
        <v>211</v>
      </c>
      <c r="F93" t="s">
        <v>212</v>
      </c>
      <c r="G93" t="s">
        <v>213</v>
      </c>
      <c r="H93" t="s">
        <v>20</v>
      </c>
      <c r="I93">
        <v>48</v>
      </c>
      <c r="J93">
        <v>0</v>
      </c>
      <c r="K93">
        <v>48</v>
      </c>
      <c r="O93">
        <f t="shared" si="62"/>
        <v>674107.23</v>
      </c>
      <c r="P93">
        <f t="shared" ref="P93:P102" si="79">ROUND(CQ93*I93,2)</f>
        <v>674107.23</v>
      </c>
      <c r="Q93">
        <f t="shared" ref="Q93:Q102" si="80">ROUND(CR93*I93,2)</f>
        <v>0</v>
      </c>
      <c r="R93">
        <f t="shared" ref="R93:R102" si="81">ROUND(CS93*I93,2)</f>
        <v>0</v>
      </c>
      <c r="S93">
        <f t="shared" ref="S93:S102" si="82">ROUND(CT93*I93,2)</f>
        <v>0</v>
      </c>
      <c r="T93">
        <f t="shared" si="63"/>
        <v>0</v>
      </c>
      <c r="U93">
        <f t="shared" ref="U93:U102" si="83">ROUND(CV93*I93,7)</f>
        <v>0</v>
      </c>
      <c r="V93">
        <f t="shared" ref="V93:V102" si="84">ROUND(CW93*I93,7)</f>
        <v>0</v>
      </c>
      <c r="W93">
        <f t="shared" si="64"/>
        <v>0</v>
      </c>
      <c r="X93">
        <f t="shared" si="65"/>
        <v>0</v>
      </c>
      <c r="Y93">
        <f t="shared" si="66"/>
        <v>0</v>
      </c>
      <c r="AA93">
        <v>334403114</v>
      </c>
      <c r="AB93">
        <f t="shared" si="67"/>
        <v>14043.900600000001</v>
      </c>
      <c r="AC93">
        <f>ROUND(((ES93*ROUND(1.02,7))),6)</f>
        <v>14043.900600000001</v>
      </c>
      <c r="AD93">
        <f t="shared" ref="AD93:AD102" si="85">ROUND((((ET93)-(EU93))+AE93),6)</f>
        <v>0</v>
      </c>
      <c r="AE93">
        <f t="shared" ref="AE93:AE102" si="86">ROUND((EU93),6)</f>
        <v>0</v>
      </c>
      <c r="AF93">
        <f t="shared" ref="AF93:AF102" si="87">ROUND((EV93),6)</f>
        <v>0</v>
      </c>
      <c r="AG93">
        <f t="shared" si="68"/>
        <v>0</v>
      </c>
      <c r="AH93">
        <f t="shared" ref="AH93:AH102" si="88">(EW93)</f>
        <v>0</v>
      </c>
      <c r="AI93">
        <f t="shared" ref="AI93:AI102" si="89">(EX93)</f>
        <v>0</v>
      </c>
      <c r="AJ93">
        <f t="shared" si="69"/>
        <v>0</v>
      </c>
      <c r="AK93">
        <v>13768.53</v>
      </c>
      <c r="AL93">
        <v>13768.53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3</v>
      </c>
      <c r="BM93">
        <v>1100</v>
      </c>
      <c r="BN93">
        <v>0</v>
      </c>
      <c r="BO93" t="s">
        <v>3</v>
      </c>
      <c r="BP93">
        <v>0</v>
      </c>
      <c r="BQ93">
        <v>8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214</v>
      </c>
      <c r="CO93">
        <v>0</v>
      </c>
      <c r="CP93">
        <f t="shared" si="70"/>
        <v>674107.23</v>
      </c>
      <c r="CQ93">
        <f>(ROUND(AL93*BC93,2)*ROUND(1.02,7))</f>
        <v>14043.900600000001</v>
      </c>
      <c r="CR93">
        <f t="shared" ref="CR93:CR102" si="90">ROUND(AM93*BB93,2)</f>
        <v>0</v>
      </c>
      <c r="CS93">
        <f t="shared" ref="CS93:CS102" si="91">ROUND(AN93*BS93,2)</f>
        <v>0</v>
      </c>
      <c r="CT93">
        <f t="shared" ref="CT93:CT102" si="92">ROUND(AO93*BA93,2)</f>
        <v>0</v>
      </c>
      <c r="CU93">
        <f t="shared" si="71"/>
        <v>0</v>
      </c>
      <c r="CV93">
        <f t="shared" ref="CV93:CV102" si="93">AH93</f>
        <v>0</v>
      </c>
      <c r="CW93">
        <f t="shared" ref="CW93:CW102" si="94">AI93</f>
        <v>0</v>
      </c>
      <c r="CX93">
        <f t="shared" si="72"/>
        <v>0</v>
      </c>
      <c r="CY93">
        <f t="shared" si="73"/>
        <v>0</v>
      </c>
      <c r="CZ93">
        <f t="shared" si="74"/>
        <v>0</v>
      </c>
      <c r="DC93" t="s">
        <v>3</v>
      </c>
      <c r="DD93" t="s">
        <v>215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20</v>
      </c>
      <c r="DW93" t="s">
        <v>20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293259530</v>
      </c>
      <c r="EF93">
        <v>8</v>
      </c>
      <c r="EG93" t="s">
        <v>216</v>
      </c>
      <c r="EH93">
        <v>0</v>
      </c>
      <c r="EI93" t="s">
        <v>3</v>
      </c>
      <c r="EJ93">
        <v>1</v>
      </c>
      <c r="EK93">
        <v>1100</v>
      </c>
      <c r="EL93" t="s">
        <v>217</v>
      </c>
      <c r="EM93" t="s">
        <v>218</v>
      </c>
      <c r="EO93" t="s">
        <v>219</v>
      </c>
      <c r="EQ93">
        <v>131072</v>
      </c>
      <c r="ER93">
        <v>13768.53</v>
      </c>
      <c r="ES93">
        <v>13768.53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f t="shared" si="57"/>
        <v>0</v>
      </c>
      <c r="FS93">
        <v>0</v>
      </c>
      <c r="FX93">
        <v>0</v>
      </c>
      <c r="FY93">
        <v>0</v>
      </c>
      <c r="GA93" t="s">
        <v>220</v>
      </c>
      <c r="GD93">
        <v>1</v>
      </c>
      <c r="GF93">
        <v>-291289590</v>
      </c>
      <c r="GG93">
        <v>2</v>
      </c>
      <c r="GH93">
        <v>0</v>
      </c>
      <c r="GI93">
        <v>-2</v>
      </c>
      <c r="GJ93">
        <v>0</v>
      </c>
      <c r="GK93">
        <v>0</v>
      </c>
      <c r="GL93">
        <f t="shared" si="58"/>
        <v>0</v>
      </c>
      <c r="GM93">
        <f t="shared" si="75"/>
        <v>674107.23</v>
      </c>
      <c r="GN93">
        <f t="shared" si="59"/>
        <v>674107.23</v>
      </c>
      <c r="GO93">
        <f t="shared" si="60"/>
        <v>0</v>
      </c>
      <c r="GP93">
        <f t="shared" si="61"/>
        <v>0</v>
      </c>
      <c r="GR93">
        <v>0</v>
      </c>
      <c r="GS93">
        <v>4</v>
      </c>
      <c r="GT93">
        <v>0</v>
      </c>
      <c r="GU93" t="s">
        <v>3</v>
      </c>
      <c r="GV93">
        <f t="shared" si="76"/>
        <v>0</v>
      </c>
      <c r="GW93">
        <v>1</v>
      </c>
      <c r="GX93">
        <f t="shared" si="77"/>
        <v>0</v>
      </c>
      <c r="HA93">
        <v>0</v>
      </c>
      <c r="HB93">
        <v>0</v>
      </c>
      <c r="HC93">
        <f t="shared" si="78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4" spans="1:245" x14ac:dyDescent="0.2">
      <c r="A94">
        <v>17</v>
      </c>
      <c r="B94">
        <v>1</v>
      </c>
      <c r="E94" t="s">
        <v>221</v>
      </c>
      <c r="F94" t="s">
        <v>222</v>
      </c>
      <c r="G94" t="s">
        <v>223</v>
      </c>
      <c r="H94" t="s">
        <v>224</v>
      </c>
      <c r="I94">
        <v>3.6480000000000002E-3</v>
      </c>
      <c r="J94">
        <v>0</v>
      </c>
      <c r="K94">
        <v>3.6480000000000002E-3</v>
      </c>
      <c r="O94">
        <f t="shared" si="62"/>
        <v>503.71</v>
      </c>
      <c r="P94">
        <f t="shared" si="79"/>
        <v>503.71</v>
      </c>
      <c r="Q94">
        <f t="shared" si="80"/>
        <v>0</v>
      </c>
      <c r="R94">
        <f t="shared" si="81"/>
        <v>0</v>
      </c>
      <c r="S94">
        <f t="shared" si="82"/>
        <v>0</v>
      </c>
      <c r="T94">
        <f t="shared" si="63"/>
        <v>0</v>
      </c>
      <c r="U94">
        <f t="shared" si="83"/>
        <v>0</v>
      </c>
      <c r="V94">
        <f t="shared" si="84"/>
        <v>0</v>
      </c>
      <c r="W94">
        <f t="shared" si="64"/>
        <v>0</v>
      </c>
      <c r="X94">
        <f t="shared" si="65"/>
        <v>0</v>
      </c>
      <c r="Y94">
        <f t="shared" si="66"/>
        <v>0</v>
      </c>
      <c r="AA94">
        <v>334403114</v>
      </c>
      <c r="AB94">
        <f t="shared" si="67"/>
        <v>123285.2</v>
      </c>
      <c r="AC94">
        <f>ROUND((ES94),6)</f>
        <v>123285.2</v>
      </c>
      <c r="AD94">
        <f t="shared" si="85"/>
        <v>0</v>
      </c>
      <c r="AE94">
        <f t="shared" si="86"/>
        <v>0</v>
      </c>
      <c r="AF94">
        <f t="shared" si="87"/>
        <v>0</v>
      </c>
      <c r="AG94">
        <f t="shared" si="68"/>
        <v>0</v>
      </c>
      <c r="AH94">
        <f t="shared" si="88"/>
        <v>0</v>
      </c>
      <c r="AI94">
        <f t="shared" si="89"/>
        <v>0</v>
      </c>
      <c r="AJ94">
        <f t="shared" si="69"/>
        <v>0</v>
      </c>
      <c r="AK94">
        <v>123285.2</v>
      </c>
      <c r="AL94">
        <v>123285.2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1.1200000000000001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225</v>
      </c>
      <c r="BM94">
        <v>500001</v>
      </c>
      <c r="BN94">
        <v>0</v>
      </c>
      <c r="BO94" t="s">
        <v>222</v>
      </c>
      <c r="BP94">
        <v>1</v>
      </c>
      <c r="BQ94">
        <v>8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70"/>
        <v>503.71</v>
      </c>
      <c r="CQ94">
        <f>ROUND(AL94*BC94,2)</f>
        <v>138079.42000000001</v>
      </c>
      <c r="CR94">
        <f t="shared" si="90"/>
        <v>0</v>
      </c>
      <c r="CS94">
        <f t="shared" si="91"/>
        <v>0</v>
      </c>
      <c r="CT94">
        <f t="shared" si="92"/>
        <v>0</v>
      </c>
      <c r="CU94">
        <f t="shared" si="71"/>
        <v>0</v>
      </c>
      <c r="CV94">
        <f t="shared" si="93"/>
        <v>0</v>
      </c>
      <c r="CW94">
        <f t="shared" si="94"/>
        <v>0</v>
      </c>
      <c r="CX94">
        <f t="shared" si="72"/>
        <v>0</v>
      </c>
      <c r="CY94">
        <f>0</f>
        <v>0</v>
      </c>
      <c r="CZ94">
        <f>0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1009</v>
      </c>
      <c r="DV94" t="s">
        <v>224</v>
      </c>
      <c r="DW94" t="s">
        <v>224</v>
      </c>
      <c r="DX94">
        <v>1000</v>
      </c>
      <c r="DZ94" t="s">
        <v>3</v>
      </c>
      <c r="EA94" t="s">
        <v>3</v>
      </c>
      <c r="EB94" t="s">
        <v>3</v>
      </c>
      <c r="EC94" t="s">
        <v>3</v>
      </c>
      <c r="EE94">
        <v>293259284</v>
      </c>
      <c r="EF94">
        <v>8</v>
      </c>
      <c r="EG94" t="s">
        <v>216</v>
      </c>
      <c r="EH94">
        <v>0</v>
      </c>
      <c r="EI94" t="s">
        <v>3</v>
      </c>
      <c r="EJ94">
        <v>1</v>
      </c>
      <c r="EK94">
        <v>500001</v>
      </c>
      <c r="EL94" t="s">
        <v>226</v>
      </c>
      <c r="EM94" t="s">
        <v>227</v>
      </c>
      <c r="EO94" t="s">
        <v>3</v>
      </c>
      <c r="EQ94">
        <v>131072</v>
      </c>
      <c r="ER94">
        <v>123285.2</v>
      </c>
      <c r="ES94">
        <v>123285.2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f t="shared" si="57"/>
        <v>0</v>
      </c>
      <c r="FS94">
        <v>0</v>
      </c>
      <c r="FX94">
        <v>0</v>
      </c>
      <c r="FY94">
        <v>0</v>
      </c>
      <c r="GA94" t="s">
        <v>3</v>
      </c>
      <c r="GD94">
        <v>1</v>
      </c>
      <c r="GF94">
        <v>-2121436674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58"/>
        <v>0</v>
      </c>
      <c r="GM94">
        <f t="shared" si="75"/>
        <v>503.71</v>
      </c>
      <c r="GN94">
        <f t="shared" si="59"/>
        <v>503.71</v>
      </c>
      <c r="GO94">
        <f t="shared" si="60"/>
        <v>0</v>
      </c>
      <c r="GP94">
        <f t="shared" si="61"/>
        <v>0</v>
      </c>
      <c r="GR94">
        <v>0</v>
      </c>
      <c r="GS94">
        <v>3</v>
      </c>
      <c r="GT94">
        <v>0</v>
      </c>
      <c r="GU94" t="s">
        <v>3</v>
      </c>
      <c r="GV94">
        <f t="shared" si="76"/>
        <v>0</v>
      </c>
      <c r="GW94">
        <v>1</v>
      </c>
      <c r="GX94">
        <f t="shared" si="77"/>
        <v>0</v>
      </c>
      <c r="HA94">
        <v>0</v>
      </c>
      <c r="HB94">
        <v>0</v>
      </c>
      <c r="HC94">
        <f t="shared" si="78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45" x14ac:dyDescent="0.2">
      <c r="A95">
        <v>17</v>
      </c>
      <c r="B95">
        <v>1</v>
      </c>
      <c r="E95" t="s">
        <v>228</v>
      </c>
      <c r="F95" t="s">
        <v>212</v>
      </c>
      <c r="G95" t="s">
        <v>229</v>
      </c>
      <c r="H95" t="s">
        <v>20</v>
      </c>
      <c r="I95">
        <v>48</v>
      </c>
      <c r="J95">
        <v>0</v>
      </c>
      <c r="K95">
        <v>48</v>
      </c>
      <c r="O95">
        <f t="shared" si="62"/>
        <v>3843.36</v>
      </c>
      <c r="P95">
        <f t="shared" si="79"/>
        <v>3843.36</v>
      </c>
      <c r="Q95">
        <f t="shared" si="80"/>
        <v>0</v>
      </c>
      <c r="R95">
        <f t="shared" si="81"/>
        <v>0</v>
      </c>
      <c r="S95">
        <f t="shared" si="82"/>
        <v>0</v>
      </c>
      <c r="T95">
        <f t="shared" si="63"/>
        <v>0</v>
      </c>
      <c r="U95">
        <f t="shared" si="83"/>
        <v>0</v>
      </c>
      <c r="V95">
        <f t="shared" si="84"/>
        <v>0</v>
      </c>
      <c r="W95">
        <f t="shared" si="64"/>
        <v>0</v>
      </c>
      <c r="X95">
        <f t="shared" si="65"/>
        <v>0</v>
      </c>
      <c r="Y95">
        <f t="shared" si="66"/>
        <v>0</v>
      </c>
      <c r="AA95">
        <v>334403114</v>
      </c>
      <c r="AB95">
        <f t="shared" si="67"/>
        <v>80.069999999999993</v>
      </c>
      <c r="AC95">
        <f>ROUND(((ES95*ROUND(1.02,7))),6)</f>
        <v>80.069999999999993</v>
      </c>
      <c r="AD95">
        <f t="shared" si="85"/>
        <v>0</v>
      </c>
      <c r="AE95">
        <f t="shared" si="86"/>
        <v>0</v>
      </c>
      <c r="AF95">
        <f t="shared" si="87"/>
        <v>0</v>
      </c>
      <c r="AG95">
        <f t="shared" si="68"/>
        <v>0</v>
      </c>
      <c r="AH95">
        <f t="shared" si="88"/>
        <v>0</v>
      </c>
      <c r="AI95">
        <f t="shared" si="89"/>
        <v>0</v>
      </c>
      <c r="AJ95">
        <f t="shared" si="69"/>
        <v>0</v>
      </c>
      <c r="AK95">
        <v>78.5</v>
      </c>
      <c r="AL95">
        <v>78.5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3</v>
      </c>
      <c r="BM95">
        <v>1100</v>
      </c>
      <c r="BN95">
        <v>0</v>
      </c>
      <c r="BO95" t="s">
        <v>3</v>
      </c>
      <c r="BP95">
        <v>0</v>
      </c>
      <c r="BQ95">
        <v>8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70"/>
        <v>3843.36</v>
      </c>
      <c r="CQ95">
        <f>(ROUND(AL95*BC95,2)*ROUND(1.02,7))</f>
        <v>80.070000000000007</v>
      </c>
      <c r="CR95">
        <f t="shared" si="90"/>
        <v>0</v>
      </c>
      <c r="CS95">
        <f t="shared" si="91"/>
        <v>0</v>
      </c>
      <c r="CT95">
        <f t="shared" si="92"/>
        <v>0</v>
      </c>
      <c r="CU95">
        <f t="shared" si="71"/>
        <v>0</v>
      </c>
      <c r="CV95">
        <f t="shared" si="93"/>
        <v>0</v>
      </c>
      <c r="CW95">
        <f t="shared" si="94"/>
        <v>0</v>
      </c>
      <c r="CX95">
        <f t="shared" si="72"/>
        <v>0</v>
      </c>
      <c r="CY95">
        <f>(((S95+R95)*AT95)/100)</f>
        <v>0</v>
      </c>
      <c r="CZ95">
        <f>(((S95+R95)*AU95)/100)</f>
        <v>0</v>
      </c>
      <c r="DC95" t="s">
        <v>3</v>
      </c>
      <c r="DD95" t="s">
        <v>230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20</v>
      </c>
      <c r="DW95" t="s">
        <v>20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293259530</v>
      </c>
      <c r="EF95">
        <v>8</v>
      </c>
      <c r="EG95" t="s">
        <v>216</v>
      </c>
      <c r="EH95">
        <v>0</v>
      </c>
      <c r="EI95" t="s">
        <v>3</v>
      </c>
      <c r="EJ95">
        <v>1</v>
      </c>
      <c r="EK95">
        <v>1100</v>
      </c>
      <c r="EL95" t="s">
        <v>217</v>
      </c>
      <c r="EM95" t="s">
        <v>218</v>
      </c>
      <c r="EO95" t="s">
        <v>3</v>
      </c>
      <c r="EQ95">
        <v>131072</v>
      </c>
      <c r="ER95">
        <v>78.5</v>
      </c>
      <c r="ES95">
        <v>78.5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FQ95">
        <v>0</v>
      </c>
      <c r="FR95">
        <f t="shared" si="57"/>
        <v>0</v>
      </c>
      <c r="FS95">
        <v>0</v>
      </c>
      <c r="FX95">
        <v>0</v>
      </c>
      <c r="FY95">
        <v>0</v>
      </c>
      <c r="GA95" t="s">
        <v>220</v>
      </c>
      <c r="GD95">
        <v>1</v>
      </c>
      <c r="GF95">
        <v>88803033</v>
      </c>
      <c r="GG95">
        <v>2</v>
      </c>
      <c r="GH95">
        <v>0</v>
      </c>
      <c r="GI95">
        <v>-2</v>
      </c>
      <c r="GJ95">
        <v>0</v>
      </c>
      <c r="GK95">
        <v>0</v>
      </c>
      <c r="GL95">
        <f t="shared" si="58"/>
        <v>0</v>
      </c>
      <c r="GM95">
        <f t="shared" si="75"/>
        <v>3843.36</v>
      </c>
      <c r="GN95">
        <f t="shared" si="59"/>
        <v>3843.36</v>
      </c>
      <c r="GO95">
        <f t="shared" si="60"/>
        <v>0</v>
      </c>
      <c r="GP95">
        <f t="shared" si="61"/>
        <v>0</v>
      </c>
      <c r="GR95">
        <v>0</v>
      </c>
      <c r="GS95">
        <v>4</v>
      </c>
      <c r="GT95">
        <v>0</v>
      </c>
      <c r="GU95" t="s">
        <v>3</v>
      </c>
      <c r="GV95">
        <f t="shared" si="76"/>
        <v>0</v>
      </c>
      <c r="GW95">
        <v>1</v>
      </c>
      <c r="GX95">
        <f t="shared" si="77"/>
        <v>0</v>
      </c>
      <c r="HA95">
        <v>0</v>
      </c>
      <c r="HB95">
        <v>0</v>
      </c>
      <c r="HC95">
        <f t="shared" si="78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IK95">
        <v>0</v>
      </c>
    </row>
    <row r="96" spans="1:245" x14ac:dyDescent="0.2">
      <c r="A96">
        <v>17</v>
      </c>
      <c r="B96">
        <v>1</v>
      </c>
      <c r="E96" t="s">
        <v>231</v>
      </c>
      <c r="F96" t="s">
        <v>212</v>
      </c>
      <c r="G96" t="s">
        <v>232</v>
      </c>
      <c r="H96" t="s">
        <v>20</v>
      </c>
      <c r="I96">
        <v>48</v>
      </c>
      <c r="J96">
        <v>0</v>
      </c>
      <c r="K96">
        <v>48</v>
      </c>
      <c r="O96">
        <f t="shared" si="62"/>
        <v>188887.67999999999</v>
      </c>
      <c r="P96">
        <f t="shared" si="79"/>
        <v>188887.67999999999</v>
      </c>
      <c r="Q96">
        <f t="shared" si="80"/>
        <v>0</v>
      </c>
      <c r="R96">
        <f t="shared" si="81"/>
        <v>0</v>
      </c>
      <c r="S96">
        <f t="shared" si="82"/>
        <v>0</v>
      </c>
      <c r="T96">
        <f t="shared" si="63"/>
        <v>0</v>
      </c>
      <c r="U96">
        <f t="shared" si="83"/>
        <v>0</v>
      </c>
      <c r="V96">
        <f t="shared" si="84"/>
        <v>0</v>
      </c>
      <c r="W96">
        <f t="shared" si="64"/>
        <v>0</v>
      </c>
      <c r="X96">
        <f t="shared" si="65"/>
        <v>0</v>
      </c>
      <c r="Y96">
        <f t="shared" si="66"/>
        <v>0</v>
      </c>
      <c r="AA96">
        <v>334403114</v>
      </c>
      <c r="AB96">
        <f t="shared" si="67"/>
        <v>3935.16</v>
      </c>
      <c r="AC96">
        <f>ROUND(((ES96*ROUND(1.02,7))),6)</f>
        <v>3935.16</v>
      </c>
      <c r="AD96">
        <f t="shared" si="85"/>
        <v>0</v>
      </c>
      <c r="AE96">
        <f t="shared" si="86"/>
        <v>0</v>
      </c>
      <c r="AF96">
        <f t="shared" si="87"/>
        <v>0</v>
      </c>
      <c r="AG96">
        <f t="shared" si="68"/>
        <v>0</v>
      </c>
      <c r="AH96">
        <f t="shared" si="88"/>
        <v>0</v>
      </c>
      <c r="AI96">
        <f t="shared" si="89"/>
        <v>0</v>
      </c>
      <c r="AJ96">
        <f t="shared" si="69"/>
        <v>0</v>
      </c>
      <c r="AK96">
        <v>3858</v>
      </c>
      <c r="AL96">
        <v>3858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3</v>
      </c>
      <c r="BM96">
        <v>1100</v>
      </c>
      <c r="BN96">
        <v>0</v>
      </c>
      <c r="BO96" t="s">
        <v>3</v>
      </c>
      <c r="BP96">
        <v>0</v>
      </c>
      <c r="BQ96">
        <v>8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70"/>
        <v>188887.67999999999</v>
      </c>
      <c r="CQ96">
        <f>(ROUND(AL96*BC96,2)*ROUND(1.02,7))</f>
        <v>3935.16</v>
      </c>
      <c r="CR96">
        <f t="shared" si="90"/>
        <v>0</v>
      </c>
      <c r="CS96">
        <f t="shared" si="91"/>
        <v>0</v>
      </c>
      <c r="CT96">
        <f t="shared" si="92"/>
        <v>0</v>
      </c>
      <c r="CU96">
        <f t="shared" si="71"/>
        <v>0</v>
      </c>
      <c r="CV96">
        <f t="shared" si="93"/>
        <v>0</v>
      </c>
      <c r="CW96">
        <f t="shared" si="94"/>
        <v>0</v>
      </c>
      <c r="CX96">
        <f t="shared" si="72"/>
        <v>0</v>
      </c>
      <c r="CY96">
        <f>(((S96+R96)*AT96)/100)</f>
        <v>0</v>
      </c>
      <c r="CZ96">
        <f>(((S96+R96)*AU96)/100)</f>
        <v>0</v>
      </c>
      <c r="DC96" t="s">
        <v>3</v>
      </c>
      <c r="DD96" t="s">
        <v>230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20</v>
      </c>
      <c r="DW96" t="s">
        <v>20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293259530</v>
      </c>
      <c r="EF96">
        <v>8</v>
      </c>
      <c r="EG96" t="s">
        <v>216</v>
      </c>
      <c r="EH96">
        <v>0</v>
      </c>
      <c r="EI96" t="s">
        <v>3</v>
      </c>
      <c r="EJ96">
        <v>1</v>
      </c>
      <c r="EK96">
        <v>1100</v>
      </c>
      <c r="EL96" t="s">
        <v>217</v>
      </c>
      <c r="EM96" t="s">
        <v>218</v>
      </c>
      <c r="EO96" t="s">
        <v>3</v>
      </c>
      <c r="EQ96">
        <v>131072</v>
      </c>
      <c r="ER96">
        <v>3858</v>
      </c>
      <c r="ES96">
        <v>3858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FQ96">
        <v>0</v>
      </c>
      <c r="FR96">
        <f t="shared" si="57"/>
        <v>0</v>
      </c>
      <c r="FS96">
        <v>0</v>
      </c>
      <c r="FX96">
        <v>0</v>
      </c>
      <c r="FY96">
        <v>0</v>
      </c>
      <c r="GA96" t="s">
        <v>220</v>
      </c>
      <c r="GD96">
        <v>1</v>
      </c>
      <c r="GF96">
        <v>-786767952</v>
      </c>
      <c r="GG96">
        <v>2</v>
      </c>
      <c r="GH96">
        <v>0</v>
      </c>
      <c r="GI96">
        <v>-2</v>
      </c>
      <c r="GJ96">
        <v>0</v>
      </c>
      <c r="GK96">
        <v>0</v>
      </c>
      <c r="GL96">
        <f t="shared" si="58"/>
        <v>0</v>
      </c>
      <c r="GM96">
        <f t="shared" si="75"/>
        <v>188887.67999999999</v>
      </c>
      <c r="GN96">
        <f t="shared" si="59"/>
        <v>188887.67999999999</v>
      </c>
      <c r="GO96">
        <f t="shared" si="60"/>
        <v>0</v>
      </c>
      <c r="GP96">
        <f t="shared" si="61"/>
        <v>0</v>
      </c>
      <c r="GR96">
        <v>0</v>
      </c>
      <c r="GS96">
        <v>4</v>
      </c>
      <c r="GT96">
        <v>0</v>
      </c>
      <c r="GU96" t="s">
        <v>3</v>
      </c>
      <c r="GV96">
        <f t="shared" si="76"/>
        <v>0</v>
      </c>
      <c r="GW96">
        <v>1</v>
      </c>
      <c r="GX96">
        <f t="shared" si="77"/>
        <v>0</v>
      </c>
      <c r="HA96">
        <v>0</v>
      </c>
      <c r="HB96">
        <v>0</v>
      </c>
      <c r="HC96">
        <f t="shared" si="78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">
      <c r="A97">
        <v>17</v>
      </c>
      <c r="B97">
        <v>1</v>
      </c>
      <c r="E97" t="s">
        <v>233</v>
      </c>
      <c r="F97" t="s">
        <v>212</v>
      </c>
      <c r="G97" t="s">
        <v>234</v>
      </c>
      <c r="H97" t="s">
        <v>20</v>
      </c>
      <c r="I97">
        <v>48</v>
      </c>
      <c r="J97">
        <v>0</v>
      </c>
      <c r="K97">
        <v>48</v>
      </c>
      <c r="O97">
        <f t="shared" si="62"/>
        <v>18149.47</v>
      </c>
      <c r="P97">
        <f t="shared" si="79"/>
        <v>18149.47</v>
      </c>
      <c r="Q97">
        <f t="shared" si="80"/>
        <v>0</v>
      </c>
      <c r="R97">
        <f t="shared" si="81"/>
        <v>0</v>
      </c>
      <c r="S97">
        <f t="shared" si="82"/>
        <v>0</v>
      </c>
      <c r="T97">
        <f t="shared" si="63"/>
        <v>0</v>
      </c>
      <c r="U97">
        <f t="shared" si="83"/>
        <v>0</v>
      </c>
      <c r="V97">
        <f t="shared" si="84"/>
        <v>0</v>
      </c>
      <c r="W97">
        <f t="shared" si="64"/>
        <v>0</v>
      </c>
      <c r="X97">
        <f t="shared" si="65"/>
        <v>0</v>
      </c>
      <c r="Y97">
        <f t="shared" si="66"/>
        <v>0</v>
      </c>
      <c r="AA97">
        <v>334403114</v>
      </c>
      <c r="AB97">
        <f t="shared" si="67"/>
        <v>378.11399999999998</v>
      </c>
      <c r="AC97">
        <f>ROUND(((ES97*ROUND(1.02,7))),6)</f>
        <v>378.11399999999998</v>
      </c>
      <c r="AD97">
        <f t="shared" si="85"/>
        <v>0</v>
      </c>
      <c r="AE97">
        <f t="shared" si="86"/>
        <v>0</v>
      </c>
      <c r="AF97">
        <f t="shared" si="87"/>
        <v>0</v>
      </c>
      <c r="AG97">
        <f t="shared" si="68"/>
        <v>0</v>
      </c>
      <c r="AH97">
        <f t="shared" si="88"/>
        <v>0</v>
      </c>
      <c r="AI97">
        <f t="shared" si="89"/>
        <v>0</v>
      </c>
      <c r="AJ97">
        <f t="shared" si="69"/>
        <v>0</v>
      </c>
      <c r="AK97">
        <v>370.7</v>
      </c>
      <c r="AL97">
        <v>370.7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3</v>
      </c>
      <c r="BM97">
        <v>1100</v>
      </c>
      <c r="BN97">
        <v>0</v>
      </c>
      <c r="BO97" t="s">
        <v>3</v>
      </c>
      <c r="BP97">
        <v>0</v>
      </c>
      <c r="BQ97">
        <v>8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0</v>
      </c>
      <c r="CA97">
        <v>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70"/>
        <v>18149.47</v>
      </c>
      <c r="CQ97">
        <f>(ROUND(AL97*BC97,2)*ROUND(1.02,7))</f>
        <v>378.11399999999998</v>
      </c>
      <c r="CR97">
        <f t="shared" si="90"/>
        <v>0</v>
      </c>
      <c r="CS97">
        <f t="shared" si="91"/>
        <v>0</v>
      </c>
      <c r="CT97">
        <f t="shared" si="92"/>
        <v>0</v>
      </c>
      <c r="CU97">
        <f t="shared" si="71"/>
        <v>0</v>
      </c>
      <c r="CV97">
        <f t="shared" si="93"/>
        <v>0</v>
      </c>
      <c r="CW97">
        <f t="shared" si="94"/>
        <v>0</v>
      </c>
      <c r="CX97">
        <f t="shared" si="72"/>
        <v>0</v>
      </c>
      <c r="CY97">
        <f>(((S97+R97)*AT97)/100)</f>
        <v>0</v>
      </c>
      <c r="CZ97">
        <f>(((S97+R97)*AU97)/100)</f>
        <v>0</v>
      </c>
      <c r="DC97" t="s">
        <v>3</v>
      </c>
      <c r="DD97" t="s">
        <v>230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20</v>
      </c>
      <c r="DW97" t="s">
        <v>20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293259530</v>
      </c>
      <c r="EF97">
        <v>8</v>
      </c>
      <c r="EG97" t="s">
        <v>216</v>
      </c>
      <c r="EH97">
        <v>0</v>
      </c>
      <c r="EI97" t="s">
        <v>3</v>
      </c>
      <c r="EJ97">
        <v>1</v>
      </c>
      <c r="EK97">
        <v>1100</v>
      </c>
      <c r="EL97" t="s">
        <v>217</v>
      </c>
      <c r="EM97" t="s">
        <v>218</v>
      </c>
      <c r="EO97" t="s">
        <v>3</v>
      </c>
      <c r="EQ97">
        <v>131072</v>
      </c>
      <c r="ER97">
        <v>370.7</v>
      </c>
      <c r="ES97">
        <v>370.7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FQ97">
        <v>0</v>
      </c>
      <c r="FR97">
        <f t="shared" si="57"/>
        <v>0</v>
      </c>
      <c r="FS97">
        <v>0</v>
      </c>
      <c r="FX97">
        <v>0</v>
      </c>
      <c r="FY97">
        <v>0</v>
      </c>
      <c r="GA97" t="s">
        <v>220</v>
      </c>
      <c r="GD97">
        <v>1</v>
      </c>
      <c r="GF97">
        <v>1580735775</v>
      </c>
      <c r="GG97">
        <v>2</v>
      </c>
      <c r="GH97">
        <v>0</v>
      </c>
      <c r="GI97">
        <v>-2</v>
      </c>
      <c r="GJ97">
        <v>0</v>
      </c>
      <c r="GK97">
        <v>0</v>
      </c>
      <c r="GL97">
        <f t="shared" si="58"/>
        <v>0</v>
      </c>
      <c r="GM97">
        <f t="shared" si="75"/>
        <v>18149.47</v>
      </c>
      <c r="GN97">
        <f t="shared" si="59"/>
        <v>18149.47</v>
      </c>
      <c r="GO97">
        <f t="shared" si="60"/>
        <v>0</v>
      </c>
      <c r="GP97">
        <f t="shared" si="61"/>
        <v>0</v>
      </c>
      <c r="GR97">
        <v>0</v>
      </c>
      <c r="GS97">
        <v>4</v>
      </c>
      <c r="GT97">
        <v>0</v>
      </c>
      <c r="GU97" t="s">
        <v>3</v>
      </c>
      <c r="GV97">
        <f t="shared" si="76"/>
        <v>0</v>
      </c>
      <c r="GW97">
        <v>1</v>
      </c>
      <c r="GX97">
        <f t="shared" si="77"/>
        <v>0</v>
      </c>
      <c r="HA97">
        <v>0</v>
      </c>
      <c r="HB97">
        <v>0</v>
      </c>
      <c r="HC97">
        <f t="shared" si="78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IK97">
        <v>0</v>
      </c>
    </row>
    <row r="98" spans="1:245" x14ac:dyDescent="0.2">
      <c r="A98">
        <v>17</v>
      </c>
      <c r="B98">
        <v>1</v>
      </c>
      <c r="E98" t="s">
        <v>235</v>
      </c>
      <c r="F98" t="s">
        <v>212</v>
      </c>
      <c r="G98" t="s">
        <v>236</v>
      </c>
      <c r="H98" t="s">
        <v>20</v>
      </c>
      <c r="I98">
        <v>96</v>
      </c>
      <c r="J98">
        <v>0</v>
      </c>
      <c r="K98">
        <v>96</v>
      </c>
      <c r="O98">
        <f t="shared" si="62"/>
        <v>3427.2</v>
      </c>
      <c r="P98">
        <f t="shared" si="79"/>
        <v>3427.2</v>
      </c>
      <c r="Q98">
        <f t="shared" si="80"/>
        <v>0</v>
      </c>
      <c r="R98">
        <f t="shared" si="81"/>
        <v>0</v>
      </c>
      <c r="S98">
        <f t="shared" si="82"/>
        <v>0</v>
      </c>
      <c r="T98">
        <f t="shared" si="63"/>
        <v>0</v>
      </c>
      <c r="U98">
        <f t="shared" si="83"/>
        <v>0</v>
      </c>
      <c r="V98">
        <f t="shared" si="84"/>
        <v>0</v>
      </c>
      <c r="W98">
        <f t="shared" si="64"/>
        <v>0</v>
      </c>
      <c r="X98">
        <f t="shared" si="65"/>
        <v>0</v>
      </c>
      <c r="Y98">
        <f t="shared" si="66"/>
        <v>0</v>
      </c>
      <c r="AA98">
        <v>334403114</v>
      </c>
      <c r="AB98">
        <f t="shared" si="67"/>
        <v>35.700000000000003</v>
      </c>
      <c r="AC98">
        <f>ROUND(((ES98*ROUND(1.02,7))),6)</f>
        <v>35.700000000000003</v>
      </c>
      <c r="AD98">
        <f t="shared" si="85"/>
        <v>0</v>
      </c>
      <c r="AE98">
        <f t="shared" si="86"/>
        <v>0</v>
      </c>
      <c r="AF98">
        <f t="shared" si="87"/>
        <v>0</v>
      </c>
      <c r="AG98">
        <f t="shared" si="68"/>
        <v>0</v>
      </c>
      <c r="AH98">
        <f t="shared" si="88"/>
        <v>0</v>
      </c>
      <c r="AI98">
        <f t="shared" si="89"/>
        <v>0</v>
      </c>
      <c r="AJ98">
        <f t="shared" si="69"/>
        <v>0</v>
      </c>
      <c r="AK98">
        <v>35</v>
      </c>
      <c r="AL98">
        <v>35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3</v>
      </c>
      <c r="BM98">
        <v>1100</v>
      </c>
      <c r="BN98">
        <v>0</v>
      </c>
      <c r="BO98" t="s">
        <v>3</v>
      </c>
      <c r="BP98">
        <v>0</v>
      </c>
      <c r="BQ98">
        <v>8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70"/>
        <v>3427.2</v>
      </c>
      <c r="CQ98">
        <f>(ROUND(AL98*BC98,2)*ROUND(1.02,7))</f>
        <v>35.700000000000003</v>
      </c>
      <c r="CR98">
        <f t="shared" si="90"/>
        <v>0</v>
      </c>
      <c r="CS98">
        <f t="shared" si="91"/>
        <v>0</v>
      </c>
      <c r="CT98">
        <f t="shared" si="92"/>
        <v>0</v>
      </c>
      <c r="CU98">
        <f t="shared" si="71"/>
        <v>0</v>
      </c>
      <c r="CV98">
        <f t="shared" si="93"/>
        <v>0</v>
      </c>
      <c r="CW98">
        <f t="shared" si="94"/>
        <v>0</v>
      </c>
      <c r="CX98">
        <f t="shared" si="72"/>
        <v>0</v>
      </c>
      <c r="CY98">
        <f>(((S98+R98)*AT98)/100)</f>
        <v>0</v>
      </c>
      <c r="CZ98">
        <f>(((S98+R98)*AU98)/100)</f>
        <v>0</v>
      </c>
      <c r="DC98" t="s">
        <v>3</v>
      </c>
      <c r="DD98" t="s">
        <v>230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20</v>
      </c>
      <c r="DW98" t="s">
        <v>20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293259530</v>
      </c>
      <c r="EF98">
        <v>8</v>
      </c>
      <c r="EG98" t="s">
        <v>216</v>
      </c>
      <c r="EH98">
        <v>0</v>
      </c>
      <c r="EI98" t="s">
        <v>3</v>
      </c>
      <c r="EJ98">
        <v>1</v>
      </c>
      <c r="EK98">
        <v>1100</v>
      </c>
      <c r="EL98" t="s">
        <v>217</v>
      </c>
      <c r="EM98" t="s">
        <v>218</v>
      </c>
      <c r="EO98" t="s">
        <v>3</v>
      </c>
      <c r="EQ98">
        <v>131072</v>
      </c>
      <c r="ER98">
        <v>35</v>
      </c>
      <c r="ES98">
        <v>35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f t="shared" si="57"/>
        <v>0</v>
      </c>
      <c r="FS98">
        <v>0</v>
      </c>
      <c r="FX98">
        <v>0</v>
      </c>
      <c r="FY98">
        <v>0</v>
      </c>
      <c r="GA98" t="s">
        <v>220</v>
      </c>
      <c r="GD98">
        <v>1</v>
      </c>
      <c r="GF98">
        <v>-43936984</v>
      </c>
      <c r="GG98">
        <v>2</v>
      </c>
      <c r="GH98">
        <v>0</v>
      </c>
      <c r="GI98">
        <v>-2</v>
      </c>
      <c r="GJ98">
        <v>0</v>
      </c>
      <c r="GK98">
        <v>0</v>
      </c>
      <c r="GL98">
        <f t="shared" si="58"/>
        <v>0</v>
      </c>
      <c r="GM98">
        <f t="shared" si="75"/>
        <v>3427.2</v>
      </c>
      <c r="GN98">
        <f t="shared" si="59"/>
        <v>3427.2</v>
      </c>
      <c r="GO98">
        <f t="shared" si="60"/>
        <v>0</v>
      </c>
      <c r="GP98">
        <f t="shared" si="61"/>
        <v>0</v>
      </c>
      <c r="GR98">
        <v>0</v>
      </c>
      <c r="GS98">
        <v>4</v>
      </c>
      <c r="GT98">
        <v>0</v>
      </c>
      <c r="GU98" t="s">
        <v>3</v>
      </c>
      <c r="GV98">
        <f t="shared" si="76"/>
        <v>0</v>
      </c>
      <c r="GW98">
        <v>1</v>
      </c>
      <c r="GX98">
        <f t="shared" si="77"/>
        <v>0</v>
      </c>
      <c r="HA98">
        <v>0</v>
      </c>
      <c r="HB98">
        <v>0</v>
      </c>
      <c r="HC98">
        <f t="shared" si="78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45" x14ac:dyDescent="0.2">
      <c r="A99">
        <v>17</v>
      </c>
      <c r="B99">
        <v>1</v>
      </c>
      <c r="E99" t="s">
        <v>237</v>
      </c>
      <c r="F99" t="s">
        <v>212</v>
      </c>
      <c r="G99" t="s">
        <v>238</v>
      </c>
      <c r="H99" t="s">
        <v>20</v>
      </c>
      <c r="I99">
        <v>144</v>
      </c>
      <c r="J99">
        <v>0</v>
      </c>
      <c r="K99">
        <v>144</v>
      </c>
      <c r="O99">
        <f t="shared" si="62"/>
        <v>306597.31</v>
      </c>
      <c r="P99">
        <f t="shared" si="79"/>
        <v>306597.31</v>
      </c>
      <c r="Q99">
        <f t="shared" si="80"/>
        <v>0</v>
      </c>
      <c r="R99">
        <f t="shared" si="81"/>
        <v>0</v>
      </c>
      <c r="S99">
        <f t="shared" si="82"/>
        <v>0</v>
      </c>
      <c r="T99">
        <f t="shared" si="63"/>
        <v>0</v>
      </c>
      <c r="U99">
        <f t="shared" si="83"/>
        <v>0</v>
      </c>
      <c r="V99">
        <f t="shared" si="84"/>
        <v>0</v>
      </c>
      <c r="W99">
        <f t="shared" si="64"/>
        <v>0</v>
      </c>
      <c r="X99">
        <f t="shared" si="65"/>
        <v>0</v>
      </c>
      <c r="Y99">
        <f t="shared" si="66"/>
        <v>0</v>
      </c>
      <c r="AA99">
        <v>334403114</v>
      </c>
      <c r="AB99">
        <f t="shared" si="67"/>
        <v>2129.1480000000001</v>
      </c>
      <c r="AC99">
        <f>ROUND(((ES99*ROUND(1.02,7))),6)</f>
        <v>2129.1480000000001</v>
      </c>
      <c r="AD99">
        <f t="shared" si="85"/>
        <v>0</v>
      </c>
      <c r="AE99">
        <f t="shared" si="86"/>
        <v>0</v>
      </c>
      <c r="AF99">
        <f t="shared" si="87"/>
        <v>0</v>
      </c>
      <c r="AG99">
        <f t="shared" si="68"/>
        <v>0</v>
      </c>
      <c r="AH99">
        <f t="shared" si="88"/>
        <v>0</v>
      </c>
      <c r="AI99">
        <f t="shared" si="89"/>
        <v>0</v>
      </c>
      <c r="AJ99">
        <f t="shared" si="69"/>
        <v>0</v>
      </c>
      <c r="AK99">
        <v>2087.4</v>
      </c>
      <c r="AL99">
        <v>2087.4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3</v>
      </c>
      <c r="BM99">
        <v>1100</v>
      </c>
      <c r="BN99">
        <v>0</v>
      </c>
      <c r="BO99" t="s">
        <v>3</v>
      </c>
      <c r="BP99">
        <v>0</v>
      </c>
      <c r="BQ99">
        <v>8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70"/>
        <v>306597.31</v>
      </c>
      <c r="CQ99">
        <f>(ROUND(AL99*BC99,2)*ROUND(1.02,7))</f>
        <v>2129.1480000000001</v>
      </c>
      <c r="CR99">
        <f t="shared" si="90"/>
        <v>0</v>
      </c>
      <c r="CS99">
        <f t="shared" si="91"/>
        <v>0</v>
      </c>
      <c r="CT99">
        <f t="shared" si="92"/>
        <v>0</v>
      </c>
      <c r="CU99">
        <f t="shared" si="71"/>
        <v>0</v>
      </c>
      <c r="CV99">
        <f t="shared" si="93"/>
        <v>0</v>
      </c>
      <c r="CW99">
        <f t="shared" si="94"/>
        <v>0</v>
      </c>
      <c r="CX99">
        <f t="shared" si="72"/>
        <v>0</v>
      </c>
      <c r="CY99">
        <f>(((S99+R99)*AT99)/100)</f>
        <v>0</v>
      </c>
      <c r="CZ99">
        <f>(((S99+R99)*AU99)/100)</f>
        <v>0</v>
      </c>
      <c r="DC99" t="s">
        <v>3</v>
      </c>
      <c r="DD99" t="s">
        <v>230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20</v>
      </c>
      <c r="DW99" t="s">
        <v>20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293259530</v>
      </c>
      <c r="EF99">
        <v>8</v>
      </c>
      <c r="EG99" t="s">
        <v>216</v>
      </c>
      <c r="EH99">
        <v>0</v>
      </c>
      <c r="EI99" t="s">
        <v>3</v>
      </c>
      <c r="EJ99">
        <v>1</v>
      </c>
      <c r="EK99">
        <v>1100</v>
      </c>
      <c r="EL99" t="s">
        <v>217</v>
      </c>
      <c r="EM99" t="s">
        <v>218</v>
      </c>
      <c r="EO99" t="s">
        <v>3</v>
      </c>
      <c r="EQ99">
        <v>0</v>
      </c>
      <c r="ER99">
        <v>2087.4</v>
      </c>
      <c r="ES99">
        <v>2087.4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FQ99">
        <v>0</v>
      </c>
      <c r="FR99">
        <f t="shared" si="57"/>
        <v>0</v>
      </c>
      <c r="FS99">
        <v>0</v>
      </c>
      <c r="FX99">
        <v>0</v>
      </c>
      <c r="FY99">
        <v>0</v>
      </c>
      <c r="GA99" t="s">
        <v>220</v>
      </c>
      <c r="GD99">
        <v>1</v>
      </c>
      <c r="GF99">
        <v>-1361346005</v>
      </c>
      <c r="GG99">
        <v>2</v>
      </c>
      <c r="GH99">
        <v>0</v>
      </c>
      <c r="GI99">
        <v>-2</v>
      </c>
      <c r="GJ99">
        <v>0</v>
      </c>
      <c r="GK99">
        <v>0</v>
      </c>
      <c r="GL99">
        <f t="shared" si="58"/>
        <v>0</v>
      </c>
      <c r="GM99">
        <f t="shared" si="75"/>
        <v>306597.31</v>
      </c>
      <c r="GN99">
        <f t="shared" si="59"/>
        <v>306597.31</v>
      </c>
      <c r="GO99">
        <f t="shared" si="60"/>
        <v>0</v>
      </c>
      <c r="GP99">
        <f t="shared" si="61"/>
        <v>0</v>
      </c>
      <c r="GR99">
        <v>0</v>
      </c>
      <c r="GS99">
        <v>4</v>
      </c>
      <c r="GT99">
        <v>0</v>
      </c>
      <c r="GU99" t="s">
        <v>3</v>
      </c>
      <c r="GV99">
        <f t="shared" si="76"/>
        <v>0</v>
      </c>
      <c r="GW99">
        <v>1</v>
      </c>
      <c r="GX99">
        <f t="shared" si="77"/>
        <v>0</v>
      </c>
      <c r="HA99">
        <v>0</v>
      </c>
      <c r="HB99">
        <v>0</v>
      </c>
      <c r="HC99">
        <f t="shared" si="78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">
      <c r="A100">
        <v>17</v>
      </c>
      <c r="B100">
        <v>1</v>
      </c>
      <c r="E100" t="s">
        <v>3</v>
      </c>
      <c r="F100" t="s">
        <v>239</v>
      </c>
      <c r="G100" t="s">
        <v>240</v>
      </c>
      <c r="H100" t="s">
        <v>241</v>
      </c>
      <c r="I100">
        <f>ROUND(144/100,7)</f>
        <v>1.44</v>
      </c>
      <c r="J100">
        <v>0</v>
      </c>
      <c r="K100">
        <f>ROUND(144/100,7)</f>
        <v>1.44</v>
      </c>
      <c r="O100">
        <f t="shared" si="62"/>
        <v>58313.45</v>
      </c>
      <c r="P100">
        <f t="shared" si="79"/>
        <v>58313.45</v>
      </c>
      <c r="Q100">
        <f t="shared" si="80"/>
        <v>0</v>
      </c>
      <c r="R100">
        <f t="shared" si="81"/>
        <v>0</v>
      </c>
      <c r="S100">
        <f t="shared" si="82"/>
        <v>0</v>
      </c>
      <c r="T100">
        <f t="shared" si="63"/>
        <v>0</v>
      </c>
      <c r="U100">
        <f t="shared" si="83"/>
        <v>0</v>
      </c>
      <c r="V100">
        <f t="shared" si="84"/>
        <v>0</v>
      </c>
      <c r="W100">
        <f t="shared" si="64"/>
        <v>0</v>
      </c>
      <c r="X100">
        <f t="shared" si="65"/>
        <v>0</v>
      </c>
      <c r="Y100">
        <f t="shared" si="66"/>
        <v>0</v>
      </c>
      <c r="AA100">
        <v>-1</v>
      </c>
      <c r="AB100">
        <f t="shared" si="67"/>
        <v>43543.49</v>
      </c>
      <c r="AC100">
        <f>ROUND((ES100),6)</f>
        <v>43543.49</v>
      </c>
      <c r="AD100">
        <f t="shared" si="85"/>
        <v>0</v>
      </c>
      <c r="AE100">
        <f t="shared" si="86"/>
        <v>0</v>
      </c>
      <c r="AF100">
        <f t="shared" si="87"/>
        <v>0</v>
      </c>
      <c r="AG100">
        <f t="shared" si="68"/>
        <v>0</v>
      </c>
      <c r="AH100">
        <f t="shared" si="88"/>
        <v>0</v>
      </c>
      <c r="AI100">
        <f t="shared" si="89"/>
        <v>0</v>
      </c>
      <c r="AJ100">
        <f t="shared" si="69"/>
        <v>0</v>
      </c>
      <c r="AK100">
        <v>43543.49</v>
      </c>
      <c r="AL100">
        <v>43543.49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0.93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2</v>
      </c>
      <c r="BJ100" t="s">
        <v>242</v>
      </c>
      <c r="BM100">
        <v>500002</v>
      </c>
      <c r="BN100">
        <v>0</v>
      </c>
      <c r="BO100" t="s">
        <v>239</v>
      </c>
      <c r="BP100">
        <v>1</v>
      </c>
      <c r="BQ100">
        <v>12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70"/>
        <v>58313.45</v>
      </c>
      <c r="CQ100">
        <f>ROUND(AL100*BC100,2)</f>
        <v>40495.449999999997</v>
      </c>
      <c r="CR100">
        <f t="shared" si="90"/>
        <v>0</v>
      </c>
      <c r="CS100">
        <f t="shared" si="91"/>
        <v>0</v>
      </c>
      <c r="CT100">
        <f t="shared" si="92"/>
        <v>0</v>
      </c>
      <c r="CU100">
        <f t="shared" si="71"/>
        <v>0</v>
      </c>
      <c r="CV100">
        <f t="shared" si="93"/>
        <v>0</v>
      </c>
      <c r="CW100">
        <f t="shared" si="94"/>
        <v>0</v>
      </c>
      <c r="CX100">
        <f t="shared" si="72"/>
        <v>0</v>
      </c>
      <c r="CY100">
        <f>0</f>
        <v>0</v>
      </c>
      <c r="CZ100">
        <f>0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241</v>
      </c>
      <c r="DW100" t="s">
        <v>241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293259285</v>
      </c>
      <c r="EF100">
        <v>12</v>
      </c>
      <c r="EG100" t="s">
        <v>243</v>
      </c>
      <c r="EH100">
        <v>0</v>
      </c>
      <c r="EI100" t="s">
        <v>3</v>
      </c>
      <c r="EJ100">
        <v>2</v>
      </c>
      <c r="EK100">
        <v>500002</v>
      </c>
      <c r="EL100" t="s">
        <v>244</v>
      </c>
      <c r="EM100" t="s">
        <v>245</v>
      </c>
      <c r="EO100" t="s">
        <v>3</v>
      </c>
      <c r="EQ100">
        <v>132096</v>
      </c>
      <c r="ER100">
        <v>43543.49</v>
      </c>
      <c r="ES100">
        <v>43543.49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FQ100">
        <v>0</v>
      </c>
      <c r="FR100">
        <f t="shared" si="57"/>
        <v>0</v>
      </c>
      <c r="FS100">
        <v>0</v>
      </c>
      <c r="FX100">
        <v>0</v>
      </c>
      <c r="FY100">
        <v>0</v>
      </c>
      <c r="GA100" t="s">
        <v>3</v>
      </c>
      <c r="GD100">
        <v>1</v>
      </c>
      <c r="GF100">
        <v>1383073086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58"/>
        <v>0</v>
      </c>
      <c r="GM100">
        <f t="shared" si="75"/>
        <v>58313.45</v>
      </c>
      <c r="GN100">
        <f t="shared" si="59"/>
        <v>0</v>
      </c>
      <c r="GO100">
        <f t="shared" si="60"/>
        <v>58313.45</v>
      </c>
      <c r="GP100">
        <f t="shared" si="61"/>
        <v>0</v>
      </c>
      <c r="GR100">
        <v>0</v>
      </c>
      <c r="GS100">
        <v>3</v>
      </c>
      <c r="GT100">
        <v>0</v>
      </c>
      <c r="GU100" t="s">
        <v>3</v>
      </c>
      <c r="GV100">
        <f t="shared" si="76"/>
        <v>0</v>
      </c>
      <c r="GW100">
        <v>1</v>
      </c>
      <c r="GX100">
        <f t="shared" si="77"/>
        <v>0</v>
      </c>
      <c r="HA100">
        <v>0</v>
      </c>
      <c r="HB100">
        <v>0</v>
      </c>
      <c r="HC100">
        <f t="shared" si="78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17</v>
      </c>
      <c r="B101">
        <v>1</v>
      </c>
      <c r="E101" t="s">
        <v>246</v>
      </c>
      <c r="F101" t="s">
        <v>212</v>
      </c>
      <c r="G101" t="s">
        <v>247</v>
      </c>
      <c r="H101" t="s">
        <v>20</v>
      </c>
      <c r="I101">
        <v>144</v>
      </c>
      <c r="J101">
        <v>0</v>
      </c>
      <c r="K101">
        <v>144</v>
      </c>
      <c r="O101">
        <f t="shared" si="62"/>
        <v>1689.12</v>
      </c>
      <c r="P101">
        <f t="shared" si="79"/>
        <v>1689.12</v>
      </c>
      <c r="Q101">
        <f t="shared" si="80"/>
        <v>0</v>
      </c>
      <c r="R101">
        <f t="shared" si="81"/>
        <v>0</v>
      </c>
      <c r="S101">
        <f t="shared" si="82"/>
        <v>0</v>
      </c>
      <c r="T101">
        <f t="shared" si="63"/>
        <v>0</v>
      </c>
      <c r="U101">
        <f t="shared" si="83"/>
        <v>0</v>
      </c>
      <c r="V101">
        <f t="shared" si="84"/>
        <v>0</v>
      </c>
      <c r="W101">
        <f t="shared" si="64"/>
        <v>0</v>
      </c>
      <c r="X101">
        <f t="shared" si="65"/>
        <v>0</v>
      </c>
      <c r="Y101">
        <f t="shared" si="66"/>
        <v>0</v>
      </c>
      <c r="AA101">
        <v>334403114</v>
      </c>
      <c r="AB101">
        <f t="shared" si="67"/>
        <v>11.73</v>
      </c>
      <c r="AC101">
        <f>ROUND(((ES101*ROUND(1.02,7))),6)</f>
        <v>11.73</v>
      </c>
      <c r="AD101">
        <f t="shared" si="85"/>
        <v>0</v>
      </c>
      <c r="AE101">
        <f t="shared" si="86"/>
        <v>0</v>
      </c>
      <c r="AF101">
        <f t="shared" si="87"/>
        <v>0</v>
      </c>
      <c r="AG101">
        <f t="shared" si="68"/>
        <v>0</v>
      </c>
      <c r="AH101">
        <f t="shared" si="88"/>
        <v>0</v>
      </c>
      <c r="AI101">
        <f t="shared" si="89"/>
        <v>0</v>
      </c>
      <c r="AJ101">
        <f t="shared" si="69"/>
        <v>0</v>
      </c>
      <c r="AK101">
        <v>11.5</v>
      </c>
      <c r="AL101">
        <v>11.5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3</v>
      </c>
      <c r="BM101">
        <v>1100</v>
      </c>
      <c r="BN101">
        <v>0</v>
      </c>
      <c r="BO101" t="s">
        <v>3</v>
      </c>
      <c r="BP101">
        <v>0</v>
      </c>
      <c r="BQ101">
        <v>8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70"/>
        <v>1689.12</v>
      </c>
      <c r="CQ101">
        <f>(ROUND(AL101*BC101,2)*ROUND(1.02,7))</f>
        <v>11.73</v>
      </c>
      <c r="CR101">
        <f t="shared" si="90"/>
        <v>0</v>
      </c>
      <c r="CS101">
        <f t="shared" si="91"/>
        <v>0</v>
      </c>
      <c r="CT101">
        <f t="shared" si="92"/>
        <v>0</v>
      </c>
      <c r="CU101">
        <f t="shared" si="71"/>
        <v>0</v>
      </c>
      <c r="CV101">
        <f t="shared" si="93"/>
        <v>0</v>
      </c>
      <c r="CW101">
        <f t="shared" si="94"/>
        <v>0</v>
      </c>
      <c r="CX101">
        <f t="shared" si="72"/>
        <v>0</v>
      </c>
      <c r="CY101">
        <f>(((S101+R101)*AT101)/100)</f>
        <v>0</v>
      </c>
      <c r="CZ101">
        <f>(((S101+R101)*AU101)/100)</f>
        <v>0</v>
      </c>
      <c r="DC101" t="s">
        <v>3</v>
      </c>
      <c r="DD101" t="s">
        <v>230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20</v>
      </c>
      <c r="DW101" t="s">
        <v>20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293259530</v>
      </c>
      <c r="EF101">
        <v>8</v>
      </c>
      <c r="EG101" t="s">
        <v>216</v>
      </c>
      <c r="EH101">
        <v>0</v>
      </c>
      <c r="EI101" t="s">
        <v>3</v>
      </c>
      <c r="EJ101">
        <v>1</v>
      </c>
      <c r="EK101">
        <v>1100</v>
      </c>
      <c r="EL101" t="s">
        <v>217</v>
      </c>
      <c r="EM101" t="s">
        <v>218</v>
      </c>
      <c r="EO101" t="s">
        <v>3</v>
      </c>
      <c r="EQ101">
        <v>131072</v>
      </c>
      <c r="ER101">
        <v>11.5</v>
      </c>
      <c r="ES101">
        <v>11.5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FQ101">
        <v>0</v>
      </c>
      <c r="FR101">
        <f t="shared" si="57"/>
        <v>0</v>
      </c>
      <c r="FS101">
        <v>0</v>
      </c>
      <c r="FX101">
        <v>0</v>
      </c>
      <c r="FY101">
        <v>0</v>
      </c>
      <c r="GA101" t="s">
        <v>220</v>
      </c>
      <c r="GD101">
        <v>1</v>
      </c>
      <c r="GF101">
        <v>-1000886717</v>
      </c>
      <c r="GG101">
        <v>2</v>
      </c>
      <c r="GH101">
        <v>0</v>
      </c>
      <c r="GI101">
        <v>-2</v>
      </c>
      <c r="GJ101">
        <v>0</v>
      </c>
      <c r="GK101">
        <v>0</v>
      </c>
      <c r="GL101">
        <f t="shared" si="58"/>
        <v>0</v>
      </c>
      <c r="GM101">
        <f t="shared" si="75"/>
        <v>1689.12</v>
      </c>
      <c r="GN101">
        <f t="shared" si="59"/>
        <v>1689.12</v>
      </c>
      <c r="GO101">
        <f t="shared" si="60"/>
        <v>0</v>
      </c>
      <c r="GP101">
        <f t="shared" si="61"/>
        <v>0</v>
      </c>
      <c r="GR101">
        <v>0</v>
      </c>
      <c r="GS101">
        <v>4</v>
      </c>
      <c r="GT101">
        <v>0</v>
      </c>
      <c r="GU101" t="s">
        <v>3</v>
      </c>
      <c r="GV101">
        <f t="shared" si="76"/>
        <v>0</v>
      </c>
      <c r="GW101">
        <v>1</v>
      </c>
      <c r="GX101">
        <f t="shared" si="77"/>
        <v>0</v>
      </c>
      <c r="HA101">
        <v>0</v>
      </c>
      <c r="HB101">
        <v>0</v>
      </c>
      <c r="HC101">
        <f t="shared" si="78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17</v>
      </c>
      <c r="B102">
        <v>1</v>
      </c>
      <c r="E102" t="s">
        <v>248</v>
      </c>
      <c r="F102" t="s">
        <v>249</v>
      </c>
      <c r="G102" t="s">
        <v>250</v>
      </c>
      <c r="H102" t="s">
        <v>20</v>
      </c>
      <c r="I102">
        <v>288</v>
      </c>
      <c r="J102">
        <v>0</v>
      </c>
      <c r="K102">
        <v>288</v>
      </c>
      <c r="O102">
        <f t="shared" si="62"/>
        <v>45552.959999999999</v>
      </c>
      <c r="P102">
        <f t="shared" si="79"/>
        <v>45552.959999999999</v>
      </c>
      <c r="Q102">
        <f t="shared" si="80"/>
        <v>0</v>
      </c>
      <c r="R102">
        <f t="shared" si="81"/>
        <v>0</v>
      </c>
      <c r="S102">
        <f t="shared" si="82"/>
        <v>0</v>
      </c>
      <c r="T102">
        <f t="shared" si="63"/>
        <v>0</v>
      </c>
      <c r="U102">
        <f t="shared" si="83"/>
        <v>0</v>
      </c>
      <c r="V102">
        <f t="shared" si="84"/>
        <v>0</v>
      </c>
      <c r="W102">
        <f t="shared" si="64"/>
        <v>0</v>
      </c>
      <c r="X102">
        <f t="shared" si="65"/>
        <v>0</v>
      </c>
      <c r="Y102">
        <f t="shared" si="66"/>
        <v>0</v>
      </c>
      <c r="AA102">
        <v>334403114</v>
      </c>
      <c r="AB102">
        <f t="shared" si="67"/>
        <v>127.56</v>
      </c>
      <c r="AC102">
        <f>ROUND((ES102),6)</f>
        <v>127.56</v>
      </c>
      <c r="AD102">
        <f t="shared" si="85"/>
        <v>0</v>
      </c>
      <c r="AE102">
        <f t="shared" si="86"/>
        <v>0</v>
      </c>
      <c r="AF102">
        <f t="shared" si="87"/>
        <v>0</v>
      </c>
      <c r="AG102">
        <f t="shared" si="68"/>
        <v>0</v>
      </c>
      <c r="AH102">
        <f t="shared" si="88"/>
        <v>0</v>
      </c>
      <c r="AI102">
        <f t="shared" si="89"/>
        <v>0</v>
      </c>
      <c r="AJ102">
        <f t="shared" si="69"/>
        <v>0</v>
      </c>
      <c r="AK102">
        <v>127.56</v>
      </c>
      <c r="AL102">
        <v>127.56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1.24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2</v>
      </c>
      <c r="BJ102" t="s">
        <v>251</v>
      </c>
      <c r="BM102">
        <v>500002</v>
      </c>
      <c r="BN102">
        <v>0</v>
      </c>
      <c r="BO102" t="s">
        <v>249</v>
      </c>
      <c r="BP102">
        <v>1</v>
      </c>
      <c r="BQ102">
        <v>12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70"/>
        <v>45552.959999999999</v>
      </c>
      <c r="CQ102">
        <f>ROUND(AL102*BC102,2)</f>
        <v>158.16999999999999</v>
      </c>
      <c r="CR102">
        <f t="shared" si="90"/>
        <v>0</v>
      </c>
      <c r="CS102">
        <f t="shared" si="91"/>
        <v>0</v>
      </c>
      <c r="CT102">
        <f t="shared" si="92"/>
        <v>0</v>
      </c>
      <c r="CU102">
        <f t="shared" si="71"/>
        <v>0</v>
      </c>
      <c r="CV102">
        <f t="shared" si="93"/>
        <v>0</v>
      </c>
      <c r="CW102">
        <f t="shared" si="94"/>
        <v>0</v>
      </c>
      <c r="CX102">
        <f t="shared" si="72"/>
        <v>0</v>
      </c>
      <c r="CY102">
        <f>0</f>
        <v>0</v>
      </c>
      <c r="CZ102">
        <f>0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20</v>
      </c>
      <c r="DW102" t="s">
        <v>20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293259285</v>
      </c>
      <c r="EF102">
        <v>12</v>
      </c>
      <c r="EG102" t="s">
        <v>243</v>
      </c>
      <c r="EH102">
        <v>0</v>
      </c>
      <c r="EI102" t="s">
        <v>3</v>
      </c>
      <c r="EJ102">
        <v>2</v>
      </c>
      <c r="EK102">
        <v>500002</v>
      </c>
      <c r="EL102" t="s">
        <v>244</v>
      </c>
      <c r="EM102" t="s">
        <v>245</v>
      </c>
      <c r="EO102" t="s">
        <v>3</v>
      </c>
      <c r="EQ102">
        <v>131072</v>
      </c>
      <c r="ER102">
        <v>127.56</v>
      </c>
      <c r="ES102">
        <v>127.56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FQ102">
        <v>0</v>
      </c>
      <c r="FR102">
        <f t="shared" si="57"/>
        <v>0</v>
      </c>
      <c r="FS102">
        <v>0</v>
      </c>
      <c r="FX102">
        <v>0</v>
      </c>
      <c r="FY102">
        <v>0</v>
      </c>
      <c r="GA102" t="s">
        <v>3</v>
      </c>
      <c r="GD102">
        <v>1</v>
      </c>
      <c r="GF102">
        <v>-1786456576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 t="shared" si="58"/>
        <v>0</v>
      </c>
      <c r="GM102">
        <f t="shared" si="75"/>
        <v>45552.959999999999</v>
      </c>
      <c r="GN102">
        <f t="shared" si="59"/>
        <v>0</v>
      </c>
      <c r="GO102">
        <f t="shared" si="60"/>
        <v>45552.959999999999</v>
      </c>
      <c r="GP102">
        <f t="shared" si="61"/>
        <v>0</v>
      </c>
      <c r="GR102">
        <v>0</v>
      </c>
      <c r="GS102">
        <v>3</v>
      </c>
      <c r="GT102">
        <v>0</v>
      </c>
      <c r="GU102" t="s">
        <v>3</v>
      </c>
      <c r="GV102">
        <f t="shared" si="76"/>
        <v>0</v>
      </c>
      <c r="GW102">
        <v>1</v>
      </c>
      <c r="GX102">
        <f t="shared" si="77"/>
        <v>0</v>
      </c>
      <c r="HA102">
        <v>0</v>
      </c>
      <c r="HB102">
        <v>0</v>
      </c>
      <c r="HC102">
        <f t="shared" si="78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C103">
        <f>ROW(SmtRes!A123)</f>
        <v>123</v>
      </c>
      <c r="D103">
        <f>ROW(EtalonRes!A149)</f>
        <v>149</v>
      </c>
      <c r="E103" t="s">
        <v>252</v>
      </c>
      <c r="F103" t="s">
        <v>253</v>
      </c>
      <c r="G103" t="s">
        <v>254</v>
      </c>
      <c r="H103" t="s">
        <v>20</v>
      </c>
      <c r="I103">
        <v>2</v>
      </c>
      <c r="J103">
        <v>0</v>
      </c>
      <c r="K103">
        <v>2</v>
      </c>
      <c r="O103">
        <f t="shared" si="62"/>
        <v>9452.34</v>
      </c>
      <c r="P103">
        <f>SUMIF(SmtRes!AQ114:'SmtRes'!AQ123,"=1",SmtRes!DF114:'SmtRes'!DF123)</f>
        <v>349.42</v>
      </c>
      <c r="Q103">
        <f>SUMIF(SmtRes!AQ114:'SmtRes'!AQ123,"=1",SmtRes!DG114:'SmtRes'!DG123)</f>
        <v>3944.5</v>
      </c>
      <c r="R103">
        <f>SUMIF(SmtRes!AQ114:'SmtRes'!AQ123,"=1",SmtRes!DH114:'SmtRes'!DH123)</f>
        <v>1114.45</v>
      </c>
      <c r="S103">
        <f>SUMIF(SmtRes!AQ114:'SmtRes'!AQ123,"=1",SmtRes!DI114:'SmtRes'!DI123)</f>
        <v>4043.97</v>
      </c>
      <c r="T103">
        <f t="shared" si="63"/>
        <v>0</v>
      </c>
      <c r="U103">
        <f>SUMIF(SmtRes!AQ114:'SmtRes'!AQ123,"=1",SmtRes!CV114:'SmtRes'!CV123)</f>
        <v>7.3440000000000003</v>
      </c>
      <c r="V103">
        <f>SUMIF(SmtRes!AQ114:'SmtRes'!AQ123,"=1",SmtRes!CW114:'SmtRes'!CW123)</f>
        <v>2.0880000000000001</v>
      </c>
      <c r="W103">
        <f t="shared" si="64"/>
        <v>0</v>
      </c>
      <c r="X103">
        <f t="shared" si="65"/>
        <v>5313.17</v>
      </c>
      <c r="Y103">
        <f t="shared" si="66"/>
        <v>3095.05</v>
      </c>
      <c r="AA103">
        <v>334403114</v>
      </c>
      <c r="AB103">
        <f t="shared" si="67"/>
        <v>3341.990014</v>
      </c>
      <c r="AC103">
        <f>ROUND((SUM(SmtRes!BQ114:'SmtRes'!BQ123)),6)</f>
        <v>121.76385399999999</v>
      </c>
      <c r="AD103">
        <f>ROUND((((SUM(SmtRes!BR114:'SmtRes'!BR123))-(SUM(SmtRes!BS114:'SmtRes'!BS123)))+AE103),6)</f>
        <v>1602.63672</v>
      </c>
      <c r="AE103">
        <f>ROUND((SUM(SmtRes!BS114:'SmtRes'!BS123)),6)</f>
        <v>557.22456</v>
      </c>
      <c r="AF103">
        <f>ROUND((SUM(SmtRes!BT114:'SmtRes'!BT123)),6)</f>
        <v>1617.58944</v>
      </c>
      <c r="AG103">
        <f t="shared" si="68"/>
        <v>0</v>
      </c>
      <c r="AH103">
        <f>(SUM(SmtRes!BU114:'SmtRes'!BU123))</f>
        <v>3.6719999999999997</v>
      </c>
      <c r="AI103">
        <f>(SUM(SmtRes!BV114:'SmtRes'!BV123))</f>
        <v>1.044</v>
      </c>
      <c r="AJ103">
        <f t="shared" si="69"/>
        <v>0</v>
      </c>
      <c r="AK103">
        <v>3269.6394540000001</v>
      </c>
      <c r="AL103">
        <v>121.76385400000001</v>
      </c>
      <c r="AM103">
        <v>1335.5306</v>
      </c>
      <c r="AN103">
        <v>464.35380000000009</v>
      </c>
      <c r="AO103">
        <v>1347.9911999999999</v>
      </c>
      <c r="AP103">
        <v>0</v>
      </c>
      <c r="AQ103">
        <v>3.06</v>
      </c>
      <c r="AR103">
        <v>0.87000000000000011</v>
      </c>
      <c r="AS103">
        <v>0</v>
      </c>
      <c r="AT103">
        <v>103</v>
      </c>
      <c r="AU103">
        <v>60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255</v>
      </c>
      <c r="BM103">
        <v>33001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103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802</v>
      </c>
      <c r="CO103">
        <v>0</v>
      </c>
      <c r="CP103">
        <f t="shared" si="70"/>
        <v>9452.34</v>
      </c>
      <c r="CQ103">
        <f>SUMIF(SmtRes!AQ114:'SmtRes'!AQ123,"=1",SmtRes!AA114:'SmtRes'!AA123)</f>
        <v>163324.25999999998</v>
      </c>
      <c r="CR103">
        <f>SUMIF(SmtRes!AQ114:'SmtRes'!AQ123,"=1",SmtRes!AB114:'SmtRes'!AB123)</f>
        <v>2809.4800000000005</v>
      </c>
      <c r="CS103">
        <f>SUMIF(SmtRes!AQ114:'SmtRes'!AQ123,"=1",SmtRes!AC114:'SmtRes'!AC123)</f>
        <v>1027.3000000000002</v>
      </c>
      <c r="CT103">
        <f>SUMIF(SmtRes!AQ114:'SmtRes'!AQ123,"=1",SmtRes!AD114:'SmtRes'!AD123)</f>
        <v>550.65</v>
      </c>
      <c r="CU103">
        <f t="shared" si="71"/>
        <v>0</v>
      </c>
      <c r="CV103">
        <f>SUMIF(SmtRes!AQ114:'SmtRes'!AQ123,"=1",SmtRes!BU114:'SmtRes'!BU123)</f>
        <v>3.6719999999999997</v>
      </c>
      <c r="CW103">
        <f>SUMIF(SmtRes!AQ114:'SmtRes'!AQ123,"=1",SmtRes!BV114:'SmtRes'!BV123)</f>
        <v>1.044</v>
      </c>
      <c r="CX103">
        <f t="shared" si="72"/>
        <v>0</v>
      </c>
      <c r="CY103">
        <f>(((S103+R103)*AT103)/100)</f>
        <v>5313.1725999999999</v>
      </c>
      <c r="CZ103">
        <f>(((S103+R103)*AU103)/100)</f>
        <v>3095.0520000000001</v>
      </c>
      <c r="DC103" t="s">
        <v>3</v>
      </c>
      <c r="DD103" t="s">
        <v>3</v>
      </c>
      <c r="DE103" t="s">
        <v>22</v>
      </c>
      <c r="DF103" t="s">
        <v>22</v>
      </c>
      <c r="DG103" t="s">
        <v>22</v>
      </c>
      <c r="DH103" t="s">
        <v>3</v>
      </c>
      <c r="DI103" t="s">
        <v>22</v>
      </c>
      <c r="DJ103" t="s">
        <v>22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20</v>
      </c>
      <c r="DW103" t="s">
        <v>20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293259405</v>
      </c>
      <c r="EF103">
        <v>2</v>
      </c>
      <c r="EG103" t="s">
        <v>23</v>
      </c>
      <c r="EH103">
        <v>27</v>
      </c>
      <c r="EI103" t="s">
        <v>24</v>
      </c>
      <c r="EJ103">
        <v>1</v>
      </c>
      <c r="EK103">
        <v>33001</v>
      </c>
      <c r="EL103" t="s">
        <v>24</v>
      </c>
      <c r="EM103" t="s">
        <v>25</v>
      </c>
      <c r="EO103" t="s">
        <v>26</v>
      </c>
      <c r="EQ103">
        <v>131072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5.98</v>
      </c>
      <c r="EX103">
        <v>2</v>
      </c>
      <c r="EY103">
        <v>0</v>
      </c>
      <c r="FQ103">
        <v>0</v>
      </c>
      <c r="FR103">
        <f t="shared" si="57"/>
        <v>0</v>
      </c>
      <c r="FS103">
        <v>0</v>
      </c>
      <c r="FX103">
        <v>103</v>
      </c>
      <c r="FY103">
        <v>60</v>
      </c>
      <c r="GA103" t="s">
        <v>3</v>
      </c>
      <c r="GD103">
        <v>1</v>
      </c>
      <c r="GF103">
        <v>1552335412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58"/>
        <v>0</v>
      </c>
      <c r="GM103">
        <f t="shared" si="75"/>
        <v>17860.560000000001</v>
      </c>
      <c r="GN103">
        <f t="shared" si="59"/>
        <v>17860.560000000001</v>
      </c>
      <c r="GO103">
        <f t="shared" si="60"/>
        <v>0</v>
      </c>
      <c r="GP103">
        <f t="shared" si="61"/>
        <v>0</v>
      </c>
      <c r="GR103">
        <v>0</v>
      </c>
      <c r="GS103">
        <v>3</v>
      </c>
      <c r="GT103">
        <v>0</v>
      </c>
      <c r="GU103" t="s">
        <v>3</v>
      </c>
      <c r="GV103">
        <f t="shared" si="76"/>
        <v>0</v>
      </c>
      <c r="GW103">
        <v>1</v>
      </c>
      <c r="GX103">
        <f t="shared" si="77"/>
        <v>0</v>
      </c>
      <c r="HA103">
        <v>0</v>
      </c>
      <c r="HB103">
        <v>0</v>
      </c>
      <c r="HC103">
        <f t="shared" si="78"/>
        <v>0</v>
      </c>
      <c r="HE103" t="s">
        <v>3</v>
      </c>
      <c r="HF103" t="s">
        <v>3</v>
      </c>
      <c r="HM103" t="s">
        <v>3</v>
      </c>
      <c r="HN103" t="s">
        <v>27</v>
      </c>
      <c r="HO103" t="s">
        <v>28</v>
      </c>
      <c r="HP103" t="s">
        <v>24</v>
      </c>
      <c r="HQ103" t="s">
        <v>24</v>
      </c>
      <c r="IK103">
        <v>0</v>
      </c>
    </row>
    <row r="104" spans="1:245" x14ac:dyDescent="0.2">
      <c r="A104">
        <v>17</v>
      </c>
      <c r="B104">
        <v>1</v>
      </c>
      <c r="E104" t="s">
        <v>256</v>
      </c>
      <c r="F104" t="s">
        <v>212</v>
      </c>
      <c r="G104" t="s">
        <v>213</v>
      </c>
      <c r="H104" t="s">
        <v>20</v>
      </c>
      <c r="I104">
        <v>4</v>
      </c>
      <c r="J104">
        <v>0</v>
      </c>
      <c r="K104">
        <v>4</v>
      </c>
      <c r="O104">
        <f t="shared" si="62"/>
        <v>56175.6</v>
      </c>
      <c r="P104">
        <f t="shared" ref="P104:P116" si="95">ROUND(CQ104*I104,2)</f>
        <v>56175.6</v>
      </c>
      <c r="Q104">
        <f t="shared" ref="Q104:Q116" si="96">ROUND(CR104*I104,2)</f>
        <v>0</v>
      </c>
      <c r="R104">
        <f t="shared" ref="R104:R116" si="97">ROUND(CS104*I104,2)</f>
        <v>0</v>
      </c>
      <c r="S104">
        <f t="shared" ref="S104:S116" si="98">ROUND(CT104*I104,2)</f>
        <v>0</v>
      </c>
      <c r="T104">
        <f t="shared" si="63"/>
        <v>0</v>
      </c>
      <c r="U104">
        <f t="shared" ref="U104:U116" si="99">ROUND(CV104*I104,7)</f>
        <v>0</v>
      </c>
      <c r="V104">
        <f t="shared" ref="V104:V116" si="100">ROUND(CW104*I104,7)</f>
        <v>0</v>
      </c>
      <c r="W104">
        <f t="shared" si="64"/>
        <v>0</v>
      </c>
      <c r="X104">
        <f t="shared" si="65"/>
        <v>0</v>
      </c>
      <c r="Y104">
        <f t="shared" si="66"/>
        <v>0</v>
      </c>
      <c r="AA104">
        <v>334403114</v>
      </c>
      <c r="AB104">
        <f t="shared" si="67"/>
        <v>14043.900600000001</v>
      </c>
      <c r="AC104">
        <f>ROUND(((ES104*ROUND(1.02,7))),6)</f>
        <v>14043.900600000001</v>
      </c>
      <c r="AD104">
        <f t="shared" ref="AD104:AD116" si="101">ROUND((((ET104)-(EU104))+AE104),6)</f>
        <v>0</v>
      </c>
      <c r="AE104">
        <f t="shared" ref="AE104:AE116" si="102">ROUND((EU104),6)</f>
        <v>0</v>
      </c>
      <c r="AF104">
        <f t="shared" ref="AF104:AF116" si="103">ROUND((EV104),6)</f>
        <v>0</v>
      </c>
      <c r="AG104">
        <f t="shared" si="68"/>
        <v>0</v>
      </c>
      <c r="AH104">
        <f t="shared" ref="AH104:AH116" si="104">(EW104)</f>
        <v>0</v>
      </c>
      <c r="AI104">
        <f t="shared" ref="AI104:AI116" si="105">(EX104)</f>
        <v>0</v>
      </c>
      <c r="AJ104">
        <f t="shared" si="69"/>
        <v>0</v>
      </c>
      <c r="AK104">
        <v>13768.53</v>
      </c>
      <c r="AL104">
        <v>13768.53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3</v>
      </c>
      <c r="BM104">
        <v>1100</v>
      </c>
      <c r="BN104">
        <v>0</v>
      </c>
      <c r="BO104" t="s">
        <v>3</v>
      </c>
      <c r="BP104">
        <v>0</v>
      </c>
      <c r="BQ104">
        <v>8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214</v>
      </c>
      <c r="CO104">
        <v>0</v>
      </c>
      <c r="CP104">
        <f t="shared" si="70"/>
        <v>56175.6</v>
      </c>
      <c r="CQ104">
        <f>(ROUND(AL104*BC104,2)*ROUND(1.02,7))</f>
        <v>14043.900600000001</v>
      </c>
      <c r="CR104">
        <f t="shared" ref="CR104:CR116" si="106">ROUND(AM104*BB104,2)</f>
        <v>0</v>
      </c>
      <c r="CS104">
        <f t="shared" ref="CS104:CS116" si="107">ROUND(AN104*BS104,2)</f>
        <v>0</v>
      </c>
      <c r="CT104">
        <f t="shared" ref="CT104:CT116" si="108">ROUND(AO104*BA104,2)</f>
        <v>0</v>
      </c>
      <c r="CU104">
        <f t="shared" si="71"/>
        <v>0</v>
      </c>
      <c r="CV104">
        <f t="shared" ref="CV104:CV116" si="109">AH104</f>
        <v>0</v>
      </c>
      <c r="CW104">
        <f t="shared" ref="CW104:CW116" si="110">AI104</f>
        <v>0</v>
      </c>
      <c r="CX104">
        <f t="shared" si="72"/>
        <v>0</v>
      </c>
      <c r="CY104">
        <f>(((S104+R104)*AT104)/100)</f>
        <v>0</v>
      </c>
      <c r="CZ104">
        <f>(((S104+R104)*AU104)/100)</f>
        <v>0</v>
      </c>
      <c r="DC104" t="s">
        <v>3</v>
      </c>
      <c r="DD104" t="s">
        <v>215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20</v>
      </c>
      <c r="DW104" t="s">
        <v>20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293259530</v>
      </c>
      <c r="EF104">
        <v>8</v>
      </c>
      <c r="EG104" t="s">
        <v>216</v>
      </c>
      <c r="EH104">
        <v>0</v>
      </c>
      <c r="EI104" t="s">
        <v>3</v>
      </c>
      <c r="EJ104">
        <v>1</v>
      </c>
      <c r="EK104">
        <v>1100</v>
      </c>
      <c r="EL104" t="s">
        <v>217</v>
      </c>
      <c r="EM104" t="s">
        <v>218</v>
      </c>
      <c r="EO104" t="s">
        <v>219</v>
      </c>
      <c r="EQ104">
        <v>131072</v>
      </c>
      <c r="ER104">
        <v>13768.53</v>
      </c>
      <c r="ES104">
        <v>13768.53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FQ104">
        <v>0</v>
      </c>
      <c r="FR104">
        <f t="shared" si="57"/>
        <v>0</v>
      </c>
      <c r="FS104">
        <v>0</v>
      </c>
      <c r="FX104">
        <v>0</v>
      </c>
      <c r="FY104">
        <v>0</v>
      </c>
      <c r="GA104" t="s">
        <v>220</v>
      </c>
      <c r="GD104">
        <v>1</v>
      </c>
      <c r="GF104">
        <v>-291289590</v>
      </c>
      <c r="GG104">
        <v>2</v>
      </c>
      <c r="GH104">
        <v>0</v>
      </c>
      <c r="GI104">
        <v>-2</v>
      </c>
      <c r="GJ104">
        <v>0</v>
      </c>
      <c r="GK104">
        <v>0</v>
      </c>
      <c r="GL104">
        <f t="shared" si="58"/>
        <v>0</v>
      </c>
      <c r="GM104">
        <f t="shared" si="75"/>
        <v>56175.6</v>
      </c>
      <c r="GN104">
        <f t="shared" si="59"/>
        <v>56175.6</v>
      </c>
      <c r="GO104">
        <f t="shared" si="60"/>
        <v>0</v>
      </c>
      <c r="GP104">
        <f t="shared" si="61"/>
        <v>0</v>
      </c>
      <c r="GR104">
        <v>0</v>
      </c>
      <c r="GS104">
        <v>4</v>
      </c>
      <c r="GT104">
        <v>0</v>
      </c>
      <c r="GU104" t="s">
        <v>3</v>
      </c>
      <c r="GV104">
        <f t="shared" si="76"/>
        <v>0</v>
      </c>
      <c r="GW104">
        <v>1</v>
      </c>
      <c r="GX104">
        <f t="shared" si="77"/>
        <v>0</v>
      </c>
      <c r="HA104">
        <v>0</v>
      </c>
      <c r="HB104">
        <v>0</v>
      </c>
      <c r="HC104">
        <f t="shared" si="78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17</v>
      </c>
      <c r="B105">
        <v>1</v>
      </c>
      <c r="E105" t="s">
        <v>257</v>
      </c>
      <c r="F105" t="s">
        <v>212</v>
      </c>
      <c r="G105" t="s">
        <v>258</v>
      </c>
      <c r="H105" t="s">
        <v>20</v>
      </c>
      <c r="I105">
        <v>2</v>
      </c>
      <c r="J105">
        <v>0</v>
      </c>
      <c r="K105">
        <v>2</v>
      </c>
      <c r="O105">
        <f t="shared" si="62"/>
        <v>3641.42</v>
      </c>
      <c r="P105">
        <f t="shared" si="95"/>
        <v>3641.42</v>
      </c>
      <c r="Q105">
        <f t="shared" si="96"/>
        <v>0</v>
      </c>
      <c r="R105">
        <f t="shared" si="97"/>
        <v>0</v>
      </c>
      <c r="S105">
        <f t="shared" si="98"/>
        <v>0</v>
      </c>
      <c r="T105">
        <f t="shared" si="63"/>
        <v>0</v>
      </c>
      <c r="U105">
        <f t="shared" si="99"/>
        <v>0</v>
      </c>
      <c r="V105">
        <f t="shared" si="100"/>
        <v>0</v>
      </c>
      <c r="W105">
        <f t="shared" si="64"/>
        <v>0</v>
      </c>
      <c r="X105">
        <f t="shared" si="65"/>
        <v>0</v>
      </c>
      <c r="Y105">
        <f t="shared" si="66"/>
        <v>0</v>
      </c>
      <c r="AA105">
        <v>334403114</v>
      </c>
      <c r="AB105">
        <f t="shared" si="67"/>
        <v>1820.7102</v>
      </c>
      <c r="AC105">
        <f>ROUND(((ES105*ROUND(1.02,7))),6)</f>
        <v>1820.7102</v>
      </c>
      <c r="AD105">
        <f t="shared" si="101"/>
        <v>0</v>
      </c>
      <c r="AE105">
        <f t="shared" si="102"/>
        <v>0</v>
      </c>
      <c r="AF105">
        <f t="shared" si="103"/>
        <v>0</v>
      </c>
      <c r="AG105">
        <f t="shared" si="68"/>
        <v>0</v>
      </c>
      <c r="AH105">
        <f t="shared" si="104"/>
        <v>0</v>
      </c>
      <c r="AI105">
        <f t="shared" si="105"/>
        <v>0</v>
      </c>
      <c r="AJ105">
        <f t="shared" si="69"/>
        <v>0</v>
      </c>
      <c r="AK105">
        <v>1785.01</v>
      </c>
      <c r="AL105">
        <v>1785.01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3</v>
      </c>
      <c r="BM105">
        <v>1100</v>
      </c>
      <c r="BN105">
        <v>0</v>
      </c>
      <c r="BO105" t="s">
        <v>3</v>
      </c>
      <c r="BP105">
        <v>0</v>
      </c>
      <c r="BQ105">
        <v>8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70"/>
        <v>3641.42</v>
      </c>
      <c r="CQ105">
        <f>(ROUND(AL105*BC105,2)*ROUND(1.02,7))</f>
        <v>1820.7102</v>
      </c>
      <c r="CR105">
        <f t="shared" si="106"/>
        <v>0</v>
      </c>
      <c r="CS105">
        <f t="shared" si="107"/>
        <v>0</v>
      </c>
      <c r="CT105">
        <f t="shared" si="108"/>
        <v>0</v>
      </c>
      <c r="CU105">
        <f t="shared" si="71"/>
        <v>0</v>
      </c>
      <c r="CV105">
        <f t="shared" si="109"/>
        <v>0</v>
      </c>
      <c r="CW105">
        <f t="shared" si="110"/>
        <v>0</v>
      </c>
      <c r="CX105">
        <f t="shared" si="72"/>
        <v>0</v>
      </c>
      <c r="CY105">
        <f>(((S105+R105)*AT105)/100)</f>
        <v>0</v>
      </c>
      <c r="CZ105">
        <f>(((S105+R105)*AU105)/100)</f>
        <v>0</v>
      </c>
      <c r="DC105" t="s">
        <v>3</v>
      </c>
      <c r="DD105" t="s">
        <v>230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20</v>
      </c>
      <c r="DW105" t="s">
        <v>20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293259530</v>
      </c>
      <c r="EF105">
        <v>8</v>
      </c>
      <c r="EG105" t="s">
        <v>216</v>
      </c>
      <c r="EH105">
        <v>0</v>
      </c>
      <c r="EI105" t="s">
        <v>3</v>
      </c>
      <c r="EJ105">
        <v>1</v>
      </c>
      <c r="EK105">
        <v>1100</v>
      </c>
      <c r="EL105" t="s">
        <v>217</v>
      </c>
      <c r="EM105" t="s">
        <v>218</v>
      </c>
      <c r="EO105" t="s">
        <v>3</v>
      </c>
      <c r="EQ105">
        <v>131072</v>
      </c>
      <c r="ER105">
        <v>1785.01</v>
      </c>
      <c r="ES105">
        <v>1785.01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FQ105">
        <v>0</v>
      </c>
      <c r="FR105">
        <f t="shared" si="57"/>
        <v>0</v>
      </c>
      <c r="FS105">
        <v>0</v>
      </c>
      <c r="FX105">
        <v>0</v>
      </c>
      <c r="FY105">
        <v>0</v>
      </c>
      <c r="GA105" t="s">
        <v>220</v>
      </c>
      <c r="GD105">
        <v>1</v>
      </c>
      <c r="GF105">
        <v>-1052389145</v>
      </c>
      <c r="GG105">
        <v>2</v>
      </c>
      <c r="GH105">
        <v>0</v>
      </c>
      <c r="GI105">
        <v>-2</v>
      </c>
      <c r="GJ105">
        <v>0</v>
      </c>
      <c r="GK105">
        <v>0</v>
      </c>
      <c r="GL105">
        <f t="shared" si="58"/>
        <v>0</v>
      </c>
      <c r="GM105">
        <f t="shared" si="75"/>
        <v>3641.42</v>
      </c>
      <c r="GN105">
        <f t="shared" si="59"/>
        <v>3641.42</v>
      </c>
      <c r="GO105">
        <f t="shared" si="60"/>
        <v>0</v>
      </c>
      <c r="GP105">
        <f t="shared" si="61"/>
        <v>0</v>
      </c>
      <c r="GR105">
        <v>0</v>
      </c>
      <c r="GS105">
        <v>4</v>
      </c>
      <c r="GT105">
        <v>0</v>
      </c>
      <c r="GU105" t="s">
        <v>3</v>
      </c>
      <c r="GV105">
        <f t="shared" si="76"/>
        <v>0</v>
      </c>
      <c r="GW105">
        <v>1</v>
      </c>
      <c r="GX105">
        <f t="shared" si="77"/>
        <v>0</v>
      </c>
      <c r="HA105">
        <v>0</v>
      </c>
      <c r="HB105">
        <v>0</v>
      </c>
      <c r="HC105">
        <f t="shared" si="78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17</v>
      </c>
      <c r="B106">
        <v>1</v>
      </c>
      <c r="E106" t="s">
        <v>259</v>
      </c>
      <c r="F106" t="s">
        <v>260</v>
      </c>
      <c r="G106" t="s">
        <v>261</v>
      </c>
      <c r="H106" t="s">
        <v>224</v>
      </c>
      <c r="I106">
        <v>1.5200000000000001E-3</v>
      </c>
      <c r="J106">
        <v>0</v>
      </c>
      <c r="K106">
        <v>1.5200000000000001E-3</v>
      </c>
      <c r="O106">
        <f t="shared" si="62"/>
        <v>152.08000000000001</v>
      </c>
      <c r="P106">
        <f t="shared" si="95"/>
        <v>152.08000000000001</v>
      </c>
      <c r="Q106">
        <f t="shared" si="96"/>
        <v>0</v>
      </c>
      <c r="R106">
        <f t="shared" si="97"/>
        <v>0</v>
      </c>
      <c r="S106">
        <f t="shared" si="98"/>
        <v>0</v>
      </c>
      <c r="T106">
        <f t="shared" si="63"/>
        <v>0</v>
      </c>
      <c r="U106">
        <f t="shared" si="99"/>
        <v>0</v>
      </c>
      <c r="V106">
        <f t="shared" si="100"/>
        <v>0</v>
      </c>
      <c r="W106">
        <f t="shared" si="64"/>
        <v>0</v>
      </c>
      <c r="X106">
        <f t="shared" si="65"/>
        <v>0</v>
      </c>
      <c r="Y106">
        <f t="shared" si="66"/>
        <v>0</v>
      </c>
      <c r="AA106">
        <v>334403114</v>
      </c>
      <c r="AB106">
        <f t="shared" si="67"/>
        <v>89330.06</v>
      </c>
      <c r="AC106">
        <f>ROUND((ES106),6)</f>
        <v>89330.06</v>
      </c>
      <c r="AD106">
        <f t="shared" si="101"/>
        <v>0</v>
      </c>
      <c r="AE106">
        <f t="shared" si="102"/>
        <v>0</v>
      </c>
      <c r="AF106">
        <f t="shared" si="103"/>
        <v>0</v>
      </c>
      <c r="AG106">
        <f t="shared" si="68"/>
        <v>0</v>
      </c>
      <c r="AH106">
        <f t="shared" si="104"/>
        <v>0</v>
      </c>
      <c r="AI106">
        <f t="shared" si="105"/>
        <v>0</v>
      </c>
      <c r="AJ106">
        <f t="shared" si="69"/>
        <v>0</v>
      </c>
      <c r="AK106">
        <v>89330.06</v>
      </c>
      <c r="AL106">
        <v>89330.06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1.1200000000000001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262</v>
      </c>
      <c r="BM106">
        <v>500001</v>
      </c>
      <c r="BN106">
        <v>0</v>
      </c>
      <c r="BO106" t="s">
        <v>260</v>
      </c>
      <c r="BP106">
        <v>1</v>
      </c>
      <c r="BQ106">
        <v>8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70"/>
        <v>152.08000000000001</v>
      </c>
      <c r="CQ106">
        <f>ROUND(AL106*BC106,2)</f>
        <v>100049.67</v>
      </c>
      <c r="CR106">
        <f t="shared" si="106"/>
        <v>0</v>
      </c>
      <c r="CS106">
        <f t="shared" si="107"/>
        <v>0</v>
      </c>
      <c r="CT106">
        <f t="shared" si="108"/>
        <v>0</v>
      </c>
      <c r="CU106">
        <f t="shared" si="71"/>
        <v>0</v>
      </c>
      <c r="CV106">
        <f t="shared" si="109"/>
        <v>0</v>
      </c>
      <c r="CW106">
        <f t="shared" si="110"/>
        <v>0</v>
      </c>
      <c r="CX106">
        <f t="shared" si="72"/>
        <v>0</v>
      </c>
      <c r="CY106">
        <f>0</f>
        <v>0</v>
      </c>
      <c r="CZ106">
        <f>0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1009</v>
      </c>
      <c r="DV106" t="s">
        <v>224</v>
      </c>
      <c r="DW106" t="s">
        <v>224</v>
      </c>
      <c r="DX106">
        <v>1000</v>
      </c>
      <c r="DZ106" t="s">
        <v>3</v>
      </c>
      <c r="EA106" t="s">
        <v>3</v>
      </c>
      <c r="EB106" t="s">
        <v>3</v>
      </c>
      <c r="EC106" t="s">
        <v>3</v>
      </c>
      <c r="EE106">
        <v>293259284</v>
      </c>
      <c r="EF106">
        <v>8</v>
      </c>
      <c r="EG106" t="s">
        <v>216</v>
      </c>
      <c r="EH106">
        <v>0</v>
      </c>
      <c r="EI106" t="s">
        <v>3</v>
      </c>
      <c r="EJ106">
        <v>1</v>
      </c>
      <c r="EK106">
        <v>500001</v>
      </c>
      <c r="EL106" t="s">
        <v>226</v>
      </c>
      <c r="EM106" t="s">
        <v>227</v>
      </c>
      <c r="EO106" t="s">
        <v>3</v>
      </c>
      <c r="EQ106">
        <v>131072</v>
      </c>
      <c r="ER106">
        <v>89330.06</v>
      </c>
      <c r="ES106">
        <v>89330.06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FQ106">
        <v>0</v>
      </c>
      <c r="FR106">
        <f t="shared" si="57"/>
        <v>0</v>
      </c>
      <c r="FS106">
        <v>0</v>
      </c>
      <c r="FX106">
        <v>0</v>
      </c>
      <c r="FY106">
        <v>0</v>
      </c>
      <c r="GA106" t="s">
        <v>3</v>
      </c>
      <c r="GD106">
        <v>1</v>
      </c>
      <c r="GF106">
        <v>-1195737874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58"/>
        <v>0</v>
      </c>
      <c r="GM106">
        <f t="shared" si="75"/>
        <v>152.08000000000001</v>
      </c>
      <c r="GN106">
        <f t="shared" si="59"/>
        <v>152.08000000000001</v>
      </c>
      <c r="GO106">
        <f t="shared" si="60"/>
        <v>0</v>
      </c>
      <c r="GP106">
        <f t="shared" si="61"/>
        <v>0</v>
      </c>
      <c r="GR106">
        <v>0</v>
      </c>
      <c r="GS106">
        <v>3</v>
      </c>
      <c r="GT106">
        <v>0</v>
      </c>
      <c r="GU106" t="s">
        <v>3</v>
      </c>
      <c r="GV106">
        <f t="shared" si="76"/>
        <v>0</v>
      </c>
      <c r="GW106">
        <v>1</v>
      </c>
      <c r="GX106">
        <f t="shared" si="77"/>
        <v>0</v>
      </c>
      <c r="HA106">
        <v>0</v>
      </c>
      <c r="HB106">
        <v>0</v>
      </c>
      <c r="HC106">
        <f t="shared" si="78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17</v>
      </c>
      <c r="B107">
        <v>1</v>
      </c>
      <c r="E107" t="s">
        <v>263</v>
      </c>
      <c r="F107" t="s">
        <v>222</v>
      </c>
      <c r="G107" t="s">
        <v>223</v>
      </c>
      <c r="H107" t="s">
        <v>224</v>
      </c>
      <c r="I107">
        <v>1.5200000000000001E-4</v>
      </c>
      <c r="J107">
        <v>0</v>
      </c>
      <c r="K107">
        <v>1.5200000000000001E-4</v>
      </c>
      <c r="O107">
        <f t="shared" si="62"/>
        <v>20.99</v>
      </c>
      <c r="P107">
        <f t="shared" si="95"/>
        <v>20.99</v>
      </c>
      <c r="Q107">
        <f t="shared" si="96"/>
        <v>0</v>
      </c>
      <c r="R107">
        <f t="shared" si="97"/>
        <v>0</v>
      </c>
      <c r="S107">
        <f t="shared" si="98"/>
        <v>0</v>
      </c>
      <c r="T107">
        <f t="shared" si="63"/>
        <v>0</v>
      </c>
      <c r="U107">
        <f t="shared" si="99"/>
        <v>0</v>
      </c>
      <c r="V107">
        <f t="shared" si="100"/>
        <v>0</v>
      </c>
      <c r="W107">
        <f t="shared" si="64"/>
        <v>0</v>
      </c>
      <c r="X107">
        <f t="shared" si="65"/>
        <v>0</v>
      </c>
      <c r="Y107">
        <f t="shared" si="66"/>
        <v>0</v>
      </c>
      <c r="AA107">
        <v>334403114</v>
      </c>
      <c r="AB107">
        <f t="shared" si="67"/>
        <v>123285.2</v>
      </c>
      <c r="AC107">
        <f>ROUND((ES107),6)</f>
        <v>123285.2</v>
      </c>
      <c r="AD107">
        <f t="shared" si="101"/>
        <v>0</v>
      </c>
      <c r="AE107">
        <f t="shared" si="102"/>
        <v>0</v>
      </c>
      <c r="AF107">
        <f t="shared" si="103"/>
        <v>0</v>
      </c>
      <c r="AG107">
        <f t="shared" si="68"/>
        <v>0</v>
      </c>
      <c r="AH107">
        <f t="shared" si="104"/>
        <v>0</v>
      </c>
      <c r="AI107">
        <f t="shared" si="105"/>
        <v>0</v>
      </c>
      <c r="AJ107">
        <f t="shared" si="69"/>
        <v>0</v>
      </c>
      <c r="AK107">
        <v>123285.2</v>
      </c>
      <c r="AL107">
        <v>123285.2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1.1200000000000001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225</v>
      </c>
      <c r="BM107">
        <v>500001</v>
      </c>
      <c r="BN107">
        <v>0</v>
      </c>
      <c r="BO107" t="s">
        <v>222</v>
      </c>
      <c r="BP107">
        <v>1</v>
      </c>
      <c r="BQ107">
        <v>8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70"/>
        <v>20.99</v>
      </c>
      <c r="CQ107">
        <f>ROUND(AL107*BC107,2)</f>
        <v>138079.42000000001</v>
      </c>
      <c r="CR107">
        <f t="shared" si="106"/>
        <v>0</v>
      </c>
      <c r="CS107">
        <f t="shared" si="107"/>
        <v>0</v>
      </c>
      <c r="CT107">
        <f t="shared" si="108"/>
        <v>0</v>
      </c>
      <c r="CU107">
        <f t="shared" si="71"/>
        <v>0</v>
      </c>
      <c r="CV107">
        <f t="shared" si="109"/>
        <v>0</v>
      </c>
      <c r="CW107">
        <f t="shared" si="110"/>
        <v>0</v>
      </c>
      <c r="CX107">
        <f t="shared" si="72"/>
        <v>0</v>
      </c>
      <c r="CY107">
        <f>0</f>
        <v>0</v>
      </c>
      <c r="CZ107">
        <f>0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1009</v>
      </c>
      <c r="DV107" t="s">
        <v>224</v>
      </c>
      <c r="DW107" t="s">
        <v>224</v>
      </c>
      <c r="DX107">
        <v>1000</v>
      </c>
      <c r="DZ107" t="s">
        <v>3</v>
      </c>
      <c r="EA107" t="s">
        <v>3</v>
      </c>
      <c r="EB107" t="s">
        <v>3</v>
      </c>
      <c r="EC107" t="s">
        <v>3</v>
      </c>
      <c r="EE107">
        <v>293259284</v>
      </c>
      <c r="EF107">
        <v>8</v>
      </c>
      <c r="EG107" t="s">
        <v>216</v>
      </c>
      <c r="EH107">
        <v>0</v>
      </c>
      <c r="EI107" t="s">
        <v>3</v>
      </c>
      <c r="EJ107">
        <v>1</v>
      </c>
      <c r="EK107">
        <v>500001</v>
      </c>
      <c r="EL107" t="s">
        <v>226</v>
      </c>
      <c r="EM107" t="s">
        <v>227</v>
      </c>
      <c r="EO107" t="s">
        <v>3</v>
      </c>
      <c r="EQ107">
        <v>131072</v>
      </c>
      <c r="ER107">
        <v>123285.2</v>
      </c>
      <c r="ES107">
        <v>123285.2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FQ107">
        <v>0</v>
      </c>
      <c r="FR107">
        <f t="shared" si="57"/>
        <v>0</v>
      </c>
      <c r="FS107">
        <v>0</v>
      </c>
      <c r="FX107">
        <v>0</v>
      </c>
      <c r="FY107">
        <v>0</v>
      </c>
      <c r="GA107" t="s">
        <v>3</v>
      </c>
      <c r="GD107">
        <v>1</v>
      </c>
      <c r="GF107">
        <v>-2121436674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58"/>
        <v>0</v>
      </c>
      <c r="GM107">
        <f t="shared" si="75"/>
        <v>20.99</v>
      </c>
      <c r="GN107">
        <f t="shared" si="59"/>
        <v>20.99</v>
      </c>
      <c r="GO107">
        <f t="shared" si="60"/>
        <v>0</v>
      </c>
      <c r="GP107">
        <f t="shared" si="61"/>
        <v>0</v>
      </c>
      <c r="GR107">
        <v>0</v>
      </c>
      <c r="GS107">
        <v>3</v>
      </c>
      <c r="GT107">
        <v>0</v>
      </c>
      <c r="GU107" t="s">
        <v>3</v>
      </c>
      <c r="GV107">
        <f t="shared" si="76"/>
        <v>0</v>
      </c>
      <c r="GW107">
        <v>1</v>
      </c>
      <c r="GX107">
        <f t="shared" si="77"/>
        <v>0</v>
      </c>
      <c r="HA107">
        <v>0</v>
      </c>
      <c r="HB107">
        <v>0</v>
      </c>
      <c r="HC107">
        <f t="shared" si="78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E108" t="s">
        <v>264</v>
      </c>
      <c r="F108" t="s">
        <v>212</v>
      </c>
      <c r="G108" t="s">
        <v>229</v>
      </c>
      <c r="H108" t="s">
        <v>20</v>
      </c>
      <c r="I108">
        <v>6</v>
      </c>
      <c r="J108">
        <v>0</v>
      </c>
      <c r="K108">
        <v>6</v>
      </c>
      <c r="O108">
        <f t="shared" si="62"/>
        <v>480.42</v>
      </c>
      <c r="P108">
        <f t="shared" si="95"/>
        <v>480.42</v>
      </c>
      <c r="Q108">
        <f t="shared" si="96"/>
        <v>0</v>
      </c>
      <c r="R108">
        <f t="shared" si="97"/>
        <v>0</v>
      </c>
      <c r="S108">
        <f t="shared" si="98"/>
        <v>0</v>
      </c>
      <c r="T108">
        <f t="shared" si="63"/>
        <v>0</v>
      </c>
      <c r="U108">
        <f t="shared" si="99"/>
        <v>0</v>
      </c>
      <c r="V108">
        <f t="shared" si="100"/>
        <v>0</v>
      </c>
      <c r="W108">
        <f t="shared" si="64"/>
        <v>0</v>
      </c>
      <c r="X108">
        <f t="shared" si="65"/>
        <v>0</v>
      </c>
      <c r="Y108">
        <f t="shared" si="66"/>
        <v>0</v>
      </c>
      <c r="AA108">
        <v>334403114</v>
      </c>
      <c r="AB108">
        <f t="shared" si="67"/>
        <v>80.069999999999993</v>
      </c>
      <c r="AC108">
        <f t="shared" ref="AC108:AC113" si="111">ROUND(((ES108*ROUND(1.02,7))),6)</f>
        <v>80.069999999999993</v>
      </c>
      <c r="AD108">
        <f t="shared" si="101"/>
        <v>0</v>
      </c>
      <c r="AE108">
        <f t="shared" si="102"/>
        <v>0</v>
      </c>
      <c r="AF108">
        <f t="shared" si="103"/>
        <v>0</v>
      </c>
      <c r="AG108">
        <f t="shared" si="68"/>
        <v>0</v>
      </c>
      <c r="AH108">
        <f t="shared" si="104"/>
        <v>0</v>
      </c>
      <c r="AI108">
        <f t="shared" si="105"/>
        <v>0</v>
      </c>
      <c r="AJ108">
        <f t="shared" si="69"/>
        <v>0</v>
      </c>
      <c r="AK108">
        <v>78.5</v>
      </c>
      <c r="AL108">
        <v>78.5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3</v>
      </c>
      <c r="BM108">
        <v>1100</v>
      </c>
      <c r="BN108">
        <v>0</v>
      </c>
      <c r="BO108" t="s">
        <v>3</v>
      </c>
      <c r="BP108">
        <v>0</v>
      </c>
      <c r="BQ108">
        <v>8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70"/>
        <v>480.42</v>
      </c>
      <c r="CQ108">
        <f t="shared" ref="CQ108:CQ113" si="112">(ROUND(AL108*BC108,2)*ROUND(1.02,7))</f>
        <v>80.070000000000007</v>
      </c>
      <c r="CR108">
        <f t="shared" si="106"/>
        <v>0</v>
      </c>
      <c r="CS108">
        <f t="shared" si="107"/>
        <v>0</v>
      </c>
      <c r="CT108">
        <f t="shared" si="108"/>
        <v>0</v>
      </c>
      <c r="CU108">
        <f t="shared" si="71"/>
        <v>0</v>
      </c>
      <c r="CV108">
        <f t="shared" si="109"/>
        <v>0</v>
      </c>
      <c r="CW108">
        <f t="shared" si="110"/>
        <v>0</v>
      </c>
      <c r="CX108">
        <f t="shared" si="72"/>
        <v>0</v>
      </c>
      <c r="CY108">
        <f t="shared" ref="CY108:CY113" si="113">(((S108+R108)*AT108)/100)</f>
        <v>0</v>
      </c>
      <c r="CZ108">
        <f t="shared" ref="CZ108:CZ113" si="114">(((S108+R108)*AU108)/100)</f>
        <v>0</v>
      </c>
      <c r="DC108" t="s">
        <v>3</v>
      </c>
      <c r="DD108" t="s">
        <v>230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20</v>
      </c>
      <c r="DW108" t="s">
        <v>20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293259530</v>
      </c>
      <c r="EF108">
        <v>8</v>
      </c>
      <c r="EG108" t="s">
        <v>216</v>
      </c>
      <c r="EH108">
        <v>0</v>
      </c>
      <c r="EI108" t="s">
        <v>3</v>
      </c>
      <c r="EJ108">
        <v>1</v>
      </c>
      <c r="EK108">
        <v>1100</v>
      </c>
      <c r="EL108" t="s">
        <v>217</v>
      </c>
      <c r="EM108" t="s">
        <v>218</v>
      </c>
      <c r="EO108" t="s">
        <v>3</v>
      </c>
      <c r="EQ108">
        <v>131072</v>
      </c>
      <c r="ER108">
        <v>78.5</v>
      </c>
      <c r="ES108">
        <v>78.5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FQ108">
        <v>0</v>
      </c>
      <c r="FR108">
        <f t="shared" si="57"/>
        <v>0</v>
      </c>
      <c r="FS108">
        <v>0</v>
      </c>
      <c r="FX108">
        <v>0</v>
      </c>
      <c r="FY108">
        <v>0</v>
      </c>
      <c r="GA108" t="s">
        <v>220</v>
      </c>
      <c r="GD108">
        <v>1</v>
      </c>
      <c r="GF108">
        <v>88803033</v>
      </c>
      <c r="GG108">
        <v>2</v>
      </c>
      <c r="GH108">
        <v>0</v>
      </c>
      <c r="GI108">
        <v>-2</v>
      </c>
      <c r="GJ108">
        <v>0</v>
      </c>
      <c r="GK108">
        <v>0</v>
      </c>
      <c r="GL108">
        <f t="shared" si="58"/>
        <v>0</v>
      </c>
      <c r="GM108">
        <f t="shared" si="75"/>
        <v>480.42</v>
      </c>
      <c r="GN108">
        <f t="shared" si="59"/>
        <v>480.42</v>
      </c>
      <c r="GO108">
        <f t="shared" si="60"/>
        <v>0</v>
      </c>
      <c r="GP108">
        <f t="shared" si="61"/>
        <v>0</v>
      </c>
      <c r="GR108">
        <v>0</v>
      </c>
      <c r="GS108">
        <v>4</v>
      </c>
      <c r="GT108">
        <v>0</v>
      </c>
      <c r="GU108" t="s">
        <v>3</v>
      </c>
      <c r="GV108">
        <f t="shared" si="76"/>
        <v>0</v>
      </c>
      <c r="GW108">
        <v>1</v>
      </c>
      <c r="GX108">
        <f t="shared" si="77"/>
        <v>0</v>
      </c>
      <c r="HA108">
        <v>0</v>
      </c>
      <c r="HB108">
        <v>0</v>
      </c>
      <c r="HC108">
        <f t="shared" si="78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E109" t="s">
        <v>265</v>
      </c>
      <c r="F109" t="s">
        <v>212</v>
      </c>
      <c r="G109" t="s">
        <v>266</v>
      </c>
      <c r="H109" t="s">
        <v>267</v>
      </c>
      <c r="I109">
        <v>4</v>
      </c>
      <c r="J109">
        <v>0</v>
      </c>
      <c r="K109">
        <v>4</v>
      </c>
      <c r="O109">
        <f t="shared" si="62"/>
        <v>1139.95</v>
      </c>
      <c r="P109">
        <f t="shared" si="95"/>
        <v>1139.95</v>
      </c>
      <c r="Q109">
        <f t="shared" si="96"/>
        <v>0</v>
      </c>
      <c r="R109">
        <f t="shared" si="97"/>
        <v>0</v>
      </c>
      <c r="S109">
        <f t="shared" si="98"/>
        <v>0</v>
      </c>
      <c r="T109">
        <f t="shared" si="63"/>
        <v>0</v>
      </c>
      <c r="U109">
        <f t="shared" si="99"/>
        <v>0</v>
      </c>
      <c r="V109">
        <f t="shared" si="100"/>
        <v>0</v>
      </c>
      <c r="W109">
        <f t="shared" si="64"/>
        <v>0</v>
      </c>
      <c r="X109">
        <f t="shared" si="65"/>
        <v>0</v>
      </c>
      <c r="Y109">
        <f t="shared" si="66"/>
        <v>0</v>
      </c>
      <c r="AA109">
        <v>334403114</v>
      </c>
      <c r="AB109">
        <f t="shared" si="67"/>
        <v>284.988</v>
      </c>
      <c r="AC109">
        <f t="shared" si="111"/>
        <v>284.988</v>
      </c>
      <c r="AD109">
        <f t="shared" si="101"/>
        <v>0</v>
      </c>
      <c r="AE109">
        <f t="shared" si="102"/>
        <v>0</v>
      </c>
      <c r="AF109">
        <f t="shared" si="103"/>
        <v>0</v>
      </c>
      <c r="AG109">
        <f t="shared" si="68"/>
        <v>0</v>
      </c>
      <c r="AH109">
        <f t="shared" si="104"/>
        <v>0</v>
      </c>
      <c r="AI109">
        <f t="shared" si="105"/>
        <v>0</v>
      </c>
      <c r="AJ109">
        <f t="shared" si="69"/>
        <v>0</v>
      </c>
      <c r="AK109">
        <v>279.39999999999998</v>
      </c>
      <c r="AL109">
        <v>279.39999999999998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3</v>
      </c>
      <c r="BM109">
        <v>1100</v>
      </c>
      <c r="BN109">
        <v>0</v>
      </c>
      <c r="BO109" t="s">
        <v>3</v>
      </c>
      <c r="BP109">
        <v>0</v>
      </c>
      <c r="BQ109">
        <v>8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70"/>
        <v>1139.95</v>
      </c>
      <c r="CQ109">
        <f t="shared" si="112"/>
        <v>284.988</v>
      </c>
      <c r="CR109">
        <f t="shared" si="106"/>
        <v>0</v>
      </c>
      <c r="CS109">
        <f t="shared" si="107"/>
        <v>0</v>
      </c>
      <c r="CT109">
        <f t="shared" si="108"/>
        <v>0</v>
      </c>
      <c r="CU109">
        <f t="shared" si="71"/>
        <v>0</v>
      </c>
      <c r="CV109">
        <f t="shared" si="109"/>
        <v>0</v>
      </c>
      <c r="CW109">
        <f t="shared" si="110"/>
        <v>0</v>
      </c>
      <c r="CX109">
        <f t="shared" si="72"/>
        <v>0</v>
      </c>
      <c r="CY109">
        <f t="shared" si="113"/>
        <v>0</v>
      </c>
      <c r="CZ109">
        <f t="shared" si="114"/>
        <v>0</v>
      </c>
      <c r="DC109" t="s">
        <v>3</v>
      </c>
      <c r="DD109" t="s">
        <v>230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1003</v>
      </c>
      <c r="DV109" t="s">
        <v>267</v>
      </c>
      <c r="DW109" t="s">
        <v>267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293259530</v>
      </c>
      <c r="EF109">
        <v>8</v>
      </c>
      <c r="EG109" t="s">
        <v>216</v>
      </c>
      <c r="EH109">
        <v>0</v>
      </c>
      <c r="EI109" t="s">
        <v>3</v>
      </c>
      <c r="EJ109">
        <v>1</v>
      </c>
      <c r="EK109">
        <v>1100</v>
      </c>
      <c r="EL109" t="s">
        <v>217</v>
      </c>
      <c r="EM109" t="s">
        <v>218</v>
      </c>
      <c r="EO109" t="s">
        <v>3</v>
      </c>
      <c r="EQ109">
        <v>131072</v>
      </c>
      <c r="ER109">
        <v>279.39999999999998</v>
      </c>
      <c r="ES109">
        <v>279.39999999999998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FQ109">
        <v>0</v>
      </c>
      <c r="FR109">
        <f t="shared" si="57"/>
        <v>0</v>
      </c>
      <c r="FS109">
        <v>0</v>
      </c>
      <c r="FX109">
        <v>0</v>
      </c>
      <c r="FY109">
        <v>0</v>
      </c>
      <c r="GA109" t="s">
        <v>220</v>
      </c>
      <c r="GD109">
        <v>1</v>
      </c>
      <c r="GF109">
        <v>487409565</v>
      </c>
      <c r="GG109">
        <v>2</v>
      </c>
      <c r="GH109">
        <v>0</v>
      </c>
      <c r="GI109">
        <v>-2</v>
      </c>
      <c r="GJ109">
        <v>0</v>
      </c>
      <c r="GK109">
        <v>0</v>
      </c>
      <c r="GL109">
        <f t="shared" si="58"/>
        <v>0</v>
      </c>
      <c r="GM109">
        <f t="shared" si="75"/>
        <v>1139.95</v>
      </c>
      <c r="GN109">
        <f t="shared" si="59"/>
        <v>1139.95</v>
      </c>
      <c r="GO109">
        <f t="shared" si="60"/>
        <v>0</v>
      </c>
      <c r="GP109">
        <f t="shared" si="61"/>
        <v>0</v>
      </c>
      <c r="GR109">
        <v>0</v>
      </c>
      <c r="GS109">
        <v>4</v>
      </c>
      <c r="GT109">
        <v>0</v>
      </c>
      <c r="GU109" t="s">
        <v>3</v>
      </c>
      <c r="GV109">
        <f t="shared" si="76"/>
        <v>0</v>
      </c>
      <c r="GW109">
        <v>1</v>
      </c>
      <c r="GX109">
        <f t="shared" si="77"/>
        <v>0</v>
      </c>
      <c r="HA109">
        <v>0</v>
      </c>
      <c r="HB109">
        <v>0</v>
      </c>
      <c r="HC109">
        <f t="shared" si="78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E110" t="s">
        <v>268</v>
      </c>
      <c r="F110" t="s">
        <v>212</v>
      </c>
      <c r="G110" t="s">
        <v>269</v>
      </c>
      <c r="H110" t="s">
        <v>20</v>
      </c>
      <c r="I110">
        <v>2</v>
      </c>
      <c r="J110">
        <v>0</v>
      </c>
      <c r="K110">
        <v>2</v>
      </c>
      <c r="O110">
        <f t="shared" si="62"/>
        <v>6985.16</v>
      </c>
      <c r="P110">
        <f t="shared" si="95"/>
        <v>6985.16</v>
      </c>
      <c r="Q110">
        <f t="shared" si="96"/>
        <v>0</v>
      </c>
      <c r="R110">
        <f t="shared" si="97"/>
        <v>0</v>
      </c>
      <c r="S110">
        <f t="shared" si="98"/>
        <v>0</v>
      </c>
      <c r="T110">
        <f t="shared" si="63"/>
        <v>0</v>
      </c>
      <c r="U110">
        <f t="shared" si="99"/>
        <v>0</v>
      </c>
      <c r="V110">
        <f t="shared" si="100"/>
        <v>0</v>
      </c>
      <c r="W110">
        <f t="shared" si="64"/>
        <v>0</v>
      </c>
      <c r="X110">
        <f t="shared" si="65"/>
        <v>0</v>
      </c>
      <c r="Y110">
        <f t="shared" si="66"/>
        <v>0</v>
      </c>
      <c r="AA110">
        <v>334403114</v>
      </c>
      <c r="AB110">
        <f t="shared" si="67"/>
        <v>3492.5819999999999</v>
      </c>
      <c r="AC110">
        <f t="shared" si="111"/>
        <v>3492.5819999999999</v>
      </c>
      <c r="AD110">
        <f t="shared" si="101"/>
        <v>0</v>
      </c>
      <c r="AE110">
        <f t="shared" si="102"/>
        <v>0</v>
      </c>
      <c r="AF110">
        <f t="shared" si="103"/>
        <v>0</v>
      </c>
      <c r="AG110">
        <f t="shared" si="68"/>
        <v>0</v>
      </c>
      <c r="AH110">
        <f t="shared" si="104"/>
        <v>0</v>
      </c>
      <c r="AI110">
        <f t="shared" si="105"/>
        <v>0</v>
      </c>
      <c r="AJ110">
        <f t="shared" si="69"/>
        <v>0</v>
      </c>
      <c r="AK110">
        <v>3424.1</v>
      </c>
      <c r="AL110">
        <v>3424.1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3</v>
      </c>
      <c r="BM110">
        <v>1100</v>
      </c>
      <c r="BN110">
        <v>0</v>
      </c>
      <c r="BO110" t="s">
        <v>3</v>
      </c>
      <c r="BP110">
        <v>0</v>
      </c>
      <c r="BQ110">
        <v>8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70"/>
        <v>6985.16</v>
      </c>
      <c r="CQ110">
        <f t="shared" si="112"/>
        <v>3492.5819999999999</v>
      </c>
      <c r="CR110">
        <f t="shared" si="106"/>
        <v>0</v>
      </c>
      <c r="CS110">
        <f t="shared" si="107"/>
        <v>0</v>
      </c>
      <c r="CT110">
        <f t="shared" si="108"/>
        <v>0</v>
      </c>
      <c r="CU110">
        <f t="shared" si="71"/>
        <v>0</v>
      </c>
      <c r="CV110">
        <f t="shared" si="109"/>
        <v>0</v>
      </c>
      <c r="CW110">
        <f t="shared" si="110"/>
        <v>0</v>
      </c>
      <c r="CX110">
        <f t="shared" si="72"/>
        <v>0</v>
      </c>
      <c r="CY110">
        <f t="shared" si="113"/>
        <v>0</v>
      </c>
      <c r="CZ110">
        <f t="shared" si="114"/>
        <v>0</v>
      </c>
      <c r="DC110" t="s">
        <v>3</v>
      </c>
      <c r="DD110" t="s">
        <v>230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20</v>
      </c>
      <c r="DW110" t="s">
        <v>20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293259530</v>
      </c>
      <c r="EF110">
        <v>8</v>
      </c>
      <c r="EG110" t="s">
        <v>216</v>
      </c>
      <c r="EH110">
        <v>0</v>
      </c>
      <c r="EI110" t="s">
        <v>3</v>
      </c>
      <c r="EJ110">
        <v>1</v>
      </c>
      <c r="EK110">
        <v>1100</v>
      </c>
      <c r="EL110" t="s">
        <v>217</v>
      </c>
      <c r="EM110" t="s">
        <v>218</v>
      </c>
      <c r="EO110" t="s">
        <v>3</v>
      </c>
      <c r="EQ110">
        <v>131072</v>
      </c>
      <c r="ER110">
        <v>3424.1</v>
      </c>
      <c r="ES110">
        <v>3424.1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f t="shared" si="57"/>
        <v>0</v>
      </c>
      <c r="FS110">
        <v>0</v>
      </c>
      <c r="FX110">
        <v>0</v>
      </c>
      <c r="FY110">
        <v>0</v>
      </c>
      <c r="GA110" t="s">
        <v>220</v>
      </c>
      <c r="GD110">
        <v>1</v>
      </c>
      <c r="GF110">
        <v>954749420</v>
      </c>
      <c r="GG110">
        <v>2</v>
      </c>
      <c r="GH110">
        <v>0</v>
      </c>
      <c r="GI110">
        <v>-2</v>
      </c>
      <c r="GJ110">
        <v>0</v>
      </c>
      <c r="GK110">
        <v>0</v>
      </c>
      <c r="GL110">
        <f t="shared" si="58"/>
        <v>0</v>
      </c>
      <c r="GM110">
        <f t="shared" si="75"/>
        <v>6985.16</v>
      </c>
      <c r="GN110">
        <f t="shared" si="59"/>
        <v>6985.16</v>
      </c>
      <c r="GO110">
        <f t="shared" si="60"/>
        <v>0</v>
      </c>
      <c r="GP110">
        <f t="shared" si="61"/>
        <v>0</v>
      </c>
      <c r="GR110">
        <v>0</v>
      </c>
      <c r="GS110">
        <v>4</v>
      </c>
      <c r="GT110">
        <v>0</v>
      </c>
      <c r="GU110" t="s">
        <v>3</v>
      </c>
      <c r="GV110">
        <f t="shared" si="76"/>
        <v>0</v>
      </c>
      <c r="GW110">
        <v>1</v>
      </c>
      <c r="GX110">
        <f t="shared" si="77"/>
        <v>0</v>
      </c>
      <c r="HA110">
        <v>0</v>
      </c>
      <c r="HB110">
        <v>0</v>
      </c>
      <c r="HC110">
        <f t="shared" si="78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E111" t="s">
        <v>270</v>
      </c>
      <c r="F111" t="s">
        <v>212</v>
      </c>
      <c r="G111" t="s">
        <v>271</v>
      </c>
      <c r="H111" t="s">
        <v>20</v>
      </c>
      <c r="I111">
        <v>2</v>
      </c>
      <c r="J111">
        <v>0</v>
      </c>
      <c r="K111">
        <v>2</v>
      </c>
      <c r="O111">
        <f t="shared" si="62"/>
        <v>5415.18</v>
      </c>
      <c r="P111">
        <f t="shared" si="95"/>
        <v>5415.18</v>
      </c>
      <c r="Q111">
        <f t="shared" si="96"/>
        <v>0</v>
      </c>
      <c r="R111">
        <f t="shared" si="97"/>
        <v>0</v>
      </c>
      <c r="S111">
        <f t="shared" si="98"/>
        <v>0</v>
      </c>
      <c r="T111">
        <f t="shared" si="63"/>
        <v>0</v>
      </c>
      <c r="U111">
        <f t="shared" si="99"/>
        <v>0</v>
      </c>
      <c r="V111">
        <f t="shared" si="100"/>
        <v>0</v>
      </c>
      <c r="W111">
        <f t="shared" si="64"/>
        <v>0</v>
      </c>
      <c r="X111">
        <f t="shared" si="65"/>
        <v>0</v>
      </c>
      <c r="Y111">
        <f t="shared" si="66"/>
        <v>0</v>
      </c>
      <c r="AA111">
        <v>334403114</v>
      </c>
      <c r="AB111">
        <f t="shared" si="67"/>
        <v>2707.59</v>
      </c>
      <c r="AC111">
        <f t="shared" si="111"/>
        <v>2707.59</v>
      </c>
      <c r="AD111">
        <f t="shared" si="101"/>
        <v>0</v>
      </c>
      <c r="AE111">
        <f t="shared" si="102"/>
        <v>0</v>
      </c>
      <c r="AF111">
        <f t="shared" si="103"/>
        <v>0</v>
      </c>
      <c r="AG111">
        <f t="shared" si="68"/>
        <v>0</v>
      </c>
      <c r="AH111">
        <f t="shared" si="104"/>
        <v>0</v>
      </c>
      <c r="AI111">
        <f t="shared" si="105"/>
        <v>0</v>
      </c>
      <c r="AJ111">
        <f t="shared" si="69"/>
        <v>0</v>
      </c>
      <c r="AK111">
        <v>2654.5</v>
      </c>
      <c r="AL111">
        <v>2654.5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3</v>
      </c>
      <c r="BM111">
        <v>1100</v>
      </c>
      <c r="BN111">
        <v>0</v>
      </c>
      <c r="BO111" t="s">
        <v>3</v>
      </c>
      <c r="BP111">
        <v>0</v>
      </c>
      <c r="BQ111">
        <v>8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70"/>
        <v>5415.18</v>
      </c>
      <c r="CQ111">
        <f t="shared" si="112"/>
        <v>2707.59</v>
      </c>
      <c r="CR111">
        <f t="shared" si="106"/>
        <v>0</v>
      </c>
      <c r="CS111">
        <f t="shared" si="107"/>
        <v>0</v>
      </c>
      <c r="CT111">
        <f t="shared" si="108"/>
        <v>0</v>
      </c>
      <c r="CU111">
        <f t="shared" si="71"/>
        <v>0</v>
      </c>
      <c r="CV111">
        <f t="shared" si="109"/>
        <v>0</v>
      </c>
      <c r="CW111">
        <f t="shared" si="110"/>
        <v>0</v>
      </c>
      <c r="CX111">
        <f t="shared" si="72"/>
        <v>0</v>
      </c>
      <c r="CY111">
        <f t="shared" si="113"/>
        <v>0</v>
      </c>
      <c r="CZ111">
        <f t="shared" si="114"/>
        <v>0</v>
      </c>
      <c r="DC111" t="s">
        <v>3</v>
      </c>
      <c r="DD111" t="s">
        <v>230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20</v>
      </c>
      <c r="DW111" t="s">
        <v>20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293259530</v>
      </c>
      <c r="EF111">
        <v>8</v>
      </c>
      <c r="EG111" t="s">
        <v>216</v>
      </c>
      <c r="EH111">
        <v>0</v>
      </c>
      <c r="EI111" t="s">
        <v>3</v>
      </c>
      <c r="EJ111">
        <v>1</v>
      </c>
      <c r="EK111">
        <v>1100</v>
      </c>
      <c r="EL111" t="s">
        <v>217</v>
      </c>
      <c r="EM111" t="s">
        <v>218</v>
      </c>
      <c r="EO111" t="s">
        <v>3</v>
      </c>
      <c r="EQ111">
        <v>131072</v>
      </c>
      <c r="ER111">
        <v>2654.5</v>
      </c>
      <c r="ES111">
        <v>2654.5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FQ111">
        <v>0</v>
      </c>
      <c r="FR111">
        <f t="shared" si="57"/>
        <v>0</v>
      </c>
      <c r="FS111">
        <v>0</v>
      </c>
      <c r="FX111">
        <v>0</v>
      </c>
      <c r="FY111">
        <v>0</v>
      </c>
      <c r="GA111" t="s">
        <v>220</v>
      </c>
      <c r="GD111">
        <v>1</v>
      </c>
      <c r="GF111">
        <v>1098406181</v>
      </c>
      <c r="GG111">
        <v>2</v>
      </c>
      <c r="GH111">
        <v>0</v>
      </c>
      <c r="GI111">
        <v>-2</v>
      </c>
      <c r="GJ111">
        <v>0</v>
      </c>
      <c r="GK111">
        <v>0</v>
      </c>
      <c r="GL111">
        <f t="shared" si="58"/>
        <v>0</v>
      </c>
      <c r="GM111">
        <f t="shared" si="75"/>
        <v>5415.18</v>
      </c>
      <c r="GN111">
        <f t="shared" si="59"/>
        <v>5415.18</v>
      </c>
      <c r="GO111">
        <f t="shared" si="60"/>
        <v>0</v>
      </c>
      <c r="GP111">
        <f t="shared" si="61"/>
        <v>0</v>
      </c>
      <c r="GR111">
        <v>0</v>
      </c>
      <c r="GS111">
        <v>4</v>
      </c>
      <c r="GT111">
        <v>0</v>
      </c>
      <c r="GU111" t="s">
        <v>3</v>
      </c>
      <c r="GV111">
        <f t="shared" si="76"/>
        <v>0</v>
      </c>
      <c r="GW111">
        <v>1</v>
      </c>
      <c r="GX111">
        <f t="shared" si="77"/>
        <v>0</v>
      </c>
      <c r="HA111">
        <v>0</v>
      </c>
      <c r="HB111">
        <v>0</v>
      </c>
      <c r="HC111">
        <f t="shared" si="78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E112" t="s">
        <v>272</v>
      </c>
      <c r="F112" t="s">
        <v>212</v>
      </c>
      <c r="G112" t="s">
        <v>236</v>
      </c>
      <c r="H112" t="s">
        <v>20</v>
      </c>
      <c r="I112">
        <v>4</v>
      </c>
      <c r="J112">
        <v>0</v>
      </c>
      <c r="K112">
        <v>4</v>
      </c>
      <c r="O112">
        <f t="shared" si="62"/>
        <v>142.80000000000001</v>
      </c>
      <c r="P112">
        <f t="shared" si="95"/>
        <v>142.80000000000001</v>
      </c>
      <c r="Q112">
        <f t="shared" si="96"/>
        <v>0</v>
      </c>
      <c r="R112">
        <f t="shared" si="97"/>
        <v>0</v>
      </c>
      <c r="S112">
        <f t="shared" si="98"/>
        <v>0</v>
      </c>
      <c r="T112">
        <f t="shared" si="63"/>
        <v>0</v>
      </c>
      <c r="U112">
        <f t="shared" si="99"/>
        <v>0</v>
      </c>
      <c r="V112">
        <f t="shared" si="100"/>
        <v>0</v>
      </c>
      <c r="W112">
        <f t="shared" si="64"/>
        <v>0</v>
      </c>
      <c r="X112">
        <f t="shared" si="65"/>
        <v>0</v>
      </c>
      <c r="Y112">
        <f t="shared" si="66"/>
        <v>0</v>
      </c>
      <c r="AA112">
        <v>334403114</v>
      </c>
      <c r="AB112">
        <f t="shared" si="67"/>
        <v>35.700000000000003</v>
      </c>
      <c r="AC112">
        <f t="shared" si="111"/>
        <v>35.700000000000003</v>
      </c>
      <c r="AD112">
        <f t="shared" si="101"/>
        <v>0</v>
      </c>
      <c r="AE112">
        <f t="shared" si="102"/>
        <v>0</v>
      </c>
      <c r="AF112">
        <f t="shared" si="103"/>
        <v>0</v>
      </c>
      <c r="AG112">
        <f t="shared" si="68"/>
        <v>0</v>
      </c>
      <c r="AH112">
        <f t="shared" si="104"/>
        <v>0</v>
      </c>
      <c r="AI112">
        <f t="shared" si="105"/>
        <v>0</v>
      </c>
      <c r="AJ112">
        <f t="shared" si="69"/>
        <v>0</v>
      </c>
      <c r="AK112">
        <v>35</v>
      </c>
      <c r="AL112">
        <v>35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3</v>
      </c>
      <c r="BM112">
        <v>1100</v>
      </c>
      <c r="BN112">
        <v>0</v>
      </c>
      <c r="BO112" t="s">
        <v>3</v>
      </c>
      <c r="BP112">
        <v>0</v>
      </c>
      <c r="BQ112">
        <v>8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70"/>
        <v>142.80000000000001</v>
      </c>
      <c r="CQ112">
        <f t="shared" si="112"/>
        <v>35.700000000000003</v>
      </c>
      <c r="CR112">
        <f t="shared" si="106"/>
        <v>0</v>
      </c>
      <c r="CS112">
        <f t="shared" si="107"/>
        <v>0</v>
      </c>
      <c r="CT112">
        <f t="shared" si="108"/>
        <v>0</v>
      </c>
      <c r="CU112">
        <f t="shared" si="71"/>
        <v>0</v>
      </c>
      <c r="CV112">
        <f t="shared" si="109"/>
        <v>0</v>
      </c>
      <c r="CW112">
        <f t="shared" si="110"/>
        <v>0</v>
      </c>
      <c r="CX112">
        <f t="shared" si="72"/>
        <v>0</v>
      </c>
      <c r="CY112">
        <f t="shared" si="113"/>
        <v>0</v>
      </c>
      <c r="CZ112">
        <f t="shared" si="114"/>
        <v>0</v>
      </c>
      <c r="DC112" t="s">
        <v>3</v>
      </c>
      <c r="DD112" t="s">
        <v>230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20</v>
      </c>
      <c r="DW112" t="s">
        <v>20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293259530</v>
      </c>
      <c r="EF112">
        <v>8</v>
      </c>
      <c r="EG112" t="s">
        <v>216</v>
      </c>
      <c r="EH112">
        <v>0</v>
      </c>
      <c r="EI112" t="s">
        <v>3</v>
      </c>
      <c r="EJ112">
        <v>1</v>
      </c>
      <c r="EK112">
        <v>1100</v>
      </c>
      <c r="EL112" t="s">
        <v>217</v>
      </c>
      <c r="EM112" t="s">
        <v>218</v>
      </c>
      <c r="EO112" t="s">
        <v>3</v>
      </c>
      <c r="EQ112">
        <v>131072</v>
      </c>
      <c r="ER112">
        <v>35</v>
      </c>
      <c r="ES112">
        <v>35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f t="shared" si="57"/>
        <v>0</v>
      </c>
      <c r="FS112">
        <v>0</v>
      </c>
      <c r="FX112">
        <v>0</v>
      </c>
      <c r="FY112">
        <v>0</v>
      </c>
      <c r="GA112" t="s">
        <v>220</v>
      </c>
      <c r="GD112">
        <v>1</v>
      </c>
      <c r="GF112">
        <v>-43936984</v>
      </c>
      <c r="GG112">
        <v>2</v>
      </c>
      <c r="GH112">
        <v>0</v>
      </c>
      <c r="GI112">
        <v>-2</v>
      </c>
      <c r="GJ112">
        <v>0</v>
      </c>
      <c r="GK112">
        <v>0</v>
      </c>
      <c r="GL112">
        <f t="shared" si="58"/>
        <v>0</v>
      </c>
      <c r="GM112">
        <f t="shared" si="75"/>
        <v>142.80000000000001</v>
      </c>
      <c r="GN112">
        <f t="shared" si="59"/>
        <v>142.80000000000001</v>
      </c>
      <c r="GO112">
        <f t="shared" si="60"/>
        <v>0</v>
      </c>
      <c r="GP112">
        <f t="shared" si="61"/>
        <v>0</v>
      </c>
      <c r="GR112">
        <v>0</v>
      </c>
      <c r="GS112">
        <v>4</v>
      </c>
      <c r="GT112">
        <v>0</v>
      </c>
      <c r="GU112" t="s">
        <v>3</v>
      </c>
      <c r="GV112">
        <f t="shared" si="76"/>
        <v>0</v>
      </c>
      <c r="GW112">
        <v>1</v>
      </c>
      <c r="GX112">
        <f t="shared" si="77"/>
        <v>0</v>
      </c>
      <c r="HA112">
        <v>0</v>
      </c>
      <c r="HB112">
        <v>0</v>
      </c>
      <c r="HC112">
        <f t="shared" si="78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E113" t="s">
        <v>273</v>
      </c>
      <c r="F113" t="s">
        <v>212</v>
      </c>
      <c r="G113" t="s">
        <v>238</v>
      </c>
      <c r="H113" t="s">
        <v>20</v>
      </c>
      <c r="I113">
        <v>2</v>
      </c>
      <c r="J113">
        <v>0</v>
      </c>
      <c r="K113">
        <v>2</v>
      </c>
      <c r="O113">
        <f t="shared" si="62"/>
        <v>4258.3</v>
      </c>
      <c r="P113">
        <f t="shared" si="95"/>
        <v>4258.3</v>
      </c>
      <c r="Q113">
        <f t="shared" si="96"/>
        <v>0</v>
      </c>
      <c r="R113">
        <f t="shared" si="97"/>
        <v>0</v>
      </c>
      <c r="S113">
        <f t="shared" si="98"/>
        <v>0</v>
      </c>
      <c r="T113">
        <f t="shared" si="63"/>
        <v>0</v>
      </c>
      <c r="U113">
        <f t="shared" si="99"/>
        <v>0</v>
      </c>
      <c r="V113">
        <f t="shared" si="100"/>
        <v>0</v>
      </c>
      <c r="W113">
        <f t="shared" si="64"/>
        <v>0</v>
      </c>
      <c r="X113">
        <f t="shared" si="65"/>
        <v>0</v>
      </c>
      <c r="Y113">
        <f t="shared" si="66"/>
        <v>0</v>
      </c>
      <c r="AA113">
        <v>334403114</v>
      </c>
      <c r="AB113">
        <f t="shared" si="67"/>
        <v>2129.1480000000001</v>
      </c>
      <c r="AC113">
        <f t="shared" si="111"/>
        <v>2129.1480000000001</v>
      </c>
      <c r="AD113">
        <f t="shared" si="101"/>
        <v>0</v>
      </c>
      <c r="AE113">
        <f t="shared" si="102"/>
        <v>0</v>
      </c>
      <c r="AF113">
        <f t="shared" si="103"/>
        <v>0</v>
      </c>
      <c r="AG113">
        <f t="shared" si="68"/>
        <v>0</v>
      </c>
      <c r="AH113">
        <f t="shared" si="104"/>
        <v>0</v>
      </c>
      <c r="AI113">
        <f t="shared" si="105"/>
        <v>0</v>
      </c>
      <c r="AJ113">
        <f t="shared" si="69"/>
        <v>0</v>
      </c>
      <c r="AK113">
        <v>2087.4</v>
      </c>
      <c r="AL113">
        <v>2087.4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3</v>
      </c>
      <c r="BM113">
        <v>1100</v>
      </c>
      <c r="BN113">
        <v>0</v>
      </c>
      <c r="BO113" t="s">
        <v>3</v>
      </c>
      <c r="BP113">
        <v>0</v>
      </c>
      <c r="BQ113">
        <v>8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70"/>
        <v>4258.3</v>
      </c>
      <c r="CQ113">
        <f t="shared" si="112"/>
        <v>2129.1480000000001</v>
      </c>
      <c r="CR113">
        <f t="shared" si="106"/>
        <v>0</v>
      </c>
      <c r="CS113">
        <f t="shared" si="107"/>
        <v>0</v>
      </c>
      <c r="CT113">
        <f t="shared" si="108"/>
        <v>0</v>
      </c>
      <c r="CU113">
        <f t="shared" si="71"/>
        <v>0</v>
      </c>
      <c r="CV113">
        <f t="shared" si="109"/>
        <v>0</v>
      </c>
      <c r="CW113">
        <f t="shared" si="110"/>
        <v>0</v>
      </c>
      <c r="CX113">
        <f t="shared" si="72"/>
        <v>0</v>
      </c>
      <c r="CY113">
        <f t="shared" si="113"/>
        <v>0</v>
      </c>
      <c r="CZ113">
        <f t="shared" si="114"/>
        <v>0</v>
      </c>
      <c r="DC113" t="s">
        <v>3</v>
      </c>
      <c r="DD113" t="s">
        <v>230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20</v>
      </c>
      <c r="DW113" t="s">
        <v>20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293259530</v>
      </c>
      <c r="EF113">
        <v>8</v>
      </c>
      <c r="EG113" t="s">
        <v>216</v>
      </c>
      <c r="EH113">
        <v>0</v>
      </c>
      <c r="EI113" t="s">
        <v>3</v>
      </c>
      <c r="EJ113">
        <v>1</v>
      </c>
      <c r="EK113">
        <v>1100</v>
      </c>
      <c r="EL113" t="s">
        <v>217</v>
      </c>
      <c r="EM113" t="s">
        <v>218</v>
      </c>
      <c r="EO113" t="s">
        <v>3</v>
      </c>
      <c r="EQ113">
        <v>0</v>
      </c>
      <c r="ER113">
        <v>2087.4</v>
      </c>
      <c r="ES113">
        <v>2087.4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f t="shared" si="57"/>
        <v>0</v>
      </c>
      <c r="FS113">
        <v>0</v>
      </c>
      <c r="FX113">
        <v>0</v>
      </c>
      <c r="FY113">
        <v>0</v>
      </c>
      <c r="GA113" t="s">
        <v>220</v>
      </c>
      <c r="GD113">
        <v>1</v>
      </c>
      <c r="GF113">
        <v>-1361346005</v>
      </c>
      <c r="GG113">
        <v>2</v>
      </c>
      <c r="GH113">
        <v>0</v>
      </c>
      <c r="GI113">
        <v>-2</v>
      </c>
      <c r="GJ113">
        <v>0</v>
      </c>
      <c r="GK113">
        <v>0</v>
      </c>
      <c r="GL113">
        <f t="shared" si="58"/>
        <v>0</v>
      </c>
      <c r="GM113">
        <f t="shared" si="75"/>
        <v>4258.3</v>
      </c>
      <c r="GN113">
        <f t="shared" si="59"/>
        <v>4258.3</v>
      </c>
      <c r="GO113">
        <f t="shared" si="60"/>
        <v>0</v>
      </c>
      <c r="GP113">
        <f t="shared" si="61"/>
        <v>0</v>
      </c>
      <c r="GR113">
        <v>0</v>
      </c>
      <c r="GS113">
        <v>4</v>
      </c>
      <c r="GT113">
        <v>0</v>
      </c>
      <c r="GU113" t="s">
        <v>3</v>
      </c>
      <c r="GV113">
        <f t="shared" si="76"/>
        <v>0</v>
      </c>
      <c r="GW113">
        <v>1</v>
      </c>
      <c r="GX113">
        <f t="shared" si="77"/>
        <v>0</v>
      </c>
      <c r="HA113">
        <v>0</v>
      </c>
      <c r="HB113">
        <v>0</v>
      </c>
      <c r="HC113">
        <f t="shared" si="78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E114" t="s">
        <v>3</v>
      </c>
      <c r="F114" t="s">
        <v>239</v>
      </c>
      <c r="G114" t="s">
        <v>240</v>
      </c>
      <c r="H114" t="s">
        <v>241</v>
      </c>
      <c r="I114">
        <f>ROUND(2/100,7)</f>
        <v>0.02</v>
      </c>
      <c r="J114">
        <v>0</v>
      </c>
      <c r="K114">
        <f>ROUND(2/100,7)</f>
        <v>0.02</v>
      </c>
      <c r="O114">
        <f t="shared" si="62"/>
        <v>809.91</v>
      </c>
      <c r="P114">
        <f t="shared" si="95"/>
        <v>809.91</v>
      </c>
      <c r="Q114">
        <f t="shared" si="96"/>
        <v>0</v>
      </c>
      <c r="R114">
        <f t="shared" si="97"/>
        <v>0</v>
      </c>
      <c r="S114">
        <f t="shared" si="98"/>
        <v>0</v>
      </c>
      <c r="T114">
        <f t="shared" si="63"/>
        <v>0</v>
      </c>
      <c r="U114">
        <f t="shared" si="99"/>
        <v>0</v>
      </c>
      <c r="V114">
        <f t="shared" si="100"/>
        <v>0</v>
      </c>
      <c r="W114">
        <f t="shared" si="64"/>
        <v>0</v>
      </c>
      <c r="X114">
        <f t="shared" si="65"/>
        <v>0</v>
      </c>
      <c r="Y114">
        <f t="shared" si="66"/>
        <v>0</v>
      </c>
      <c r="AA114">
        <v>-1</v>
      </c>
      <c r="AB114">
        <f t="shared" si="67"/>
        <v>43543.49</v>
      </c>
      <c r="AC114">
        <f>ROUND((ES114),6)</f>
        <v>43543.49</v>
      </c>
      <c r="AD114">
        <f t="shared" si="101"/>
        <v>0</v>
      </c>
      <c r="AE114">
        <f t="shared" si="102"/>
        <v>0</v>
      </c>
      <c r="AF114">
        <f t="shared" si="103"/>
        <v>0</v>
      </c>
      <c r="AG114">
        <f t="shared" si="68"/>
        <v>0</v>
      </c>
      <c r="AH114">
        <f t="shared" si="104"/>
        <v>0</v>
      </c>
      <c r="AI114">
        <f t="shared" si="105"/>
        <v>0</v>
      </c>
      <c r="AJ114">
        <f t="shared" si="69"/>
        <v>0</v>
      </c>
      <c r="AK114">
        <v>43543.49</v>
      </c>
      <c r="AL114">
        <v>43543.49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0.93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2</v>
      </c>
      <c r="BJ114" t="s">
        <v>242</v>
      </c>
      <c r="BM114">
        <v>500002</v>
      </c>
      <c r="BN114">
        <v>0</v>
      </c>
      <c r="BO114" t="s">
        <v>239</v>
      </c>
      <c r="BP114">
        <v>1</v>
      </c>
      <c r="BQ114">
        <v>12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70"/>
        <v>809.91</v>
      </c>
      <c r="CQ114">
        <f>ROUND(AL114*BC114,2)</f>
        <v>40495.449999999997</v>
      </c>
      <c r="CR114">
        <f t="shared" si="106"/>
        <v>0</v>
      </c>
      <c r="CS114">
        <f t="shared" si="107"/>
        <v>0</v>
      </c>
      <c r="CT114">
        <f t="shared" si="108"/>
        <v>0</v>
      </c>
      <c r="CU114">
        <f t="shared" si="71"/>
        <v>0</v>
      </c>
      <c r="CV114">
        <f t="shared" si="109"/>
        <v>0</v>
      </c>
      <c r="CW114">
        <f t="shared" si="110"/>
        <v>0</v>
      </c>
      <c r="CX114">
        <f t="shared" si="72"/>
        <v>0</v>
      </c>
      <c r="CY114">
        <f>0</f>
        <v>0</v>
      </c>
      <c r="CZ114">
        <f>0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241</v>
      </c>
      <c r="DW114" t="s">
        <v>241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293259285</v>
      </c>
      <c r="EF114">
        <v>12</v>
      </c>
      <c r="EG114" t="s">
        <v>243</v>
      </c>
      <c r="EH114">
        <v>0</v>
      </c>
      <c r="EI114" t="s">
        <v>3</v>
      </c>
      <c r="EJ114">
        <v>2</v>
      </c>
      <c r="EK114">
        <v>500002</v>
      </c>
      <c r="EL114" t="s">
        <v>244</v>
      </c>
      <c r="EM114" t="s">
        <v>245</v>
      </c>
      <c r="EO114" t="s">
        <v>3</v>
      </c>
      <c r="EQ114">
        <v>132096</v>
      </c>
      <c r="ER114">
        <v>43543.49</v>
      </c>
      <c r="ES114">
        <v>43543.49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FQ114">
        <v>0</v>
      </c>
      <c r="FR114">
        <f t="shared" si="57"/>
        <v>0</v>
      </c>
      <c r="FS114">
        <v>0</v>
      </c>
      <c r="FX114">
        <v>0</v>
      </c>
      <c r="FY114">
        <v>0</v>
      </c>
      <c r="GA114" t="s">
        <v>3</v>
      </c>
      <c r="GD114">
        <v>1</v>
      </c>
      <c r="GF114">
        <v>1383073086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58"/>
        <v>0</v>
      </c>
      <c r="GM114">
        <f t="shared" si="75"/>
        <v>809.91</v>
      </c>
      <c r="GN114">
        <f t="shared" si="59"/>
        <v>0</v>
      </c>
      <c r="GO114">
        <f t="shared" si="60"/>
        <v>809.91</v>
      </c>
      <c r="GP114">
        <f t="shared" si="61"/>
        <v>0</v>
      </c>
      <c r="GR114">
        <v>0</v>
      </c>
      <c r="GS114">
        <v>3</v>
      </c>
      <c r="GT114">
        <v>0</v>
      </c>
      <c r="GU114" t="s">
        <v>3</v>
      </c>
      <c r="GV114">
        <f t="shared" si="76"/>
        <v>0</v>
      </c>
      <c r="GW114">
        <v>1</v>
      </c>
      <c r="GX114">
        <f t="shared" si="77"/>
        <v>0</v>
      </c>
      <c r="HA114">
        <v>0</v>
      </c>
      <c r="HB114">
        <v>0</v>
      </c>
      <c r="HC114">
        <f t="shared" si="78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E115" t="s">
        <v>274</v>
      </c>
      <c r="F115" t="s">
        <v>212</v>
      </c>
      <c r="G115" t="s">
        <v>247</v>
      </c>
      <c r="H115" t="s">
        <v>20</v>
      </c>
      <c r="I115">
        <v>2</v>
      </c>
      <c r="J115">
        <v>0</v>
      </c>
      <c r="K115">
        <v>2</v>
      </c>
      <c r="O115">
        <f t="shared" si="62"/>
        <v>23.46</v>
      </c>
      <c r="P115">
        <f t="shared" si="95"/>
        <v>23.46</v>
      </c>
      <c r="Q115">
        <f t="shared" si="96"/>
        <v>0</v>
      </c>
      <c r="R115">
        <f t="shared" si="97"/>
        <v>0</v>
      </c>
      <c r="S115">
        <f t="shared" si="98"/>
        <v>0</v>
      </c>
      <c r="T115">
        <f t="shared" si="63"/>
        <v>0</v>
      </c>
      <c r="U115">
        <f t="shared" si="99"/>
        <v>0</v>
      </c>
      <c r="V115">
        <f t="shared" si="100"/>
        <v>0</v>
      </c>
      <c r="W115">
        <f t="shared" si="64"/>
        <v>0</v>
      </c>
      <c r="X115">
        <f t="shared" si="65"/>
        <v>0</v>
      </c>
      <c r="Y115">
        <f t="shared" si="66"/>
        <v>0</v>
      </c>
      <c r="AA115">
        <v>334403114</v>
      </c>
      <c r="AB115">
        <f t="shared" si="67"/>
        <v>11.73</v>
      </c>
      <c r="AC115">
        <f>ROUND(((ES115*ROUND(1.02,7))),6)</f>
        <v>11.73</v>
      </c>
      <c r="AD115">
        <f t="shared" si="101"/>
        <v>0</v>
      </c>
      <c r="AE115">
        <f t="shared" si="102"/>
        <v>0</v>
      </c>
      <c r="AF115">
        <f t="shared" si="103"/>
        <v>0</v>
      </c>
      <c r="AG115">
        <f t="shared" si="68"/>
        <v>0</v>
      </c>
      <c r="AH115">
        <f t="shared" si="104"/>
        <v>0</v>
      </c>
      <c r="AI115">
        <f t="shared" si="105"/>
        <v>0</v>
      </c>
      <c r="AJ115">
        <f t="shared" si="69"/>
        <v>0</v>
      </c>
      <c r="AK115">
        <v>11.5</v>
      </c>
      <c r="AL115">
        <v>11.5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3</v>
      </c>
      <c r="BM115">
        <v>1100</v>
      </c>
      <c r="BN115">
        <v>0</v>
      </c>
      <c r="BO115" t="s">
        <v>3</v>
      </c>
      <c r="BP115">
        <v>0</v>
      </c>
      <c r="BQ115">
        <v>8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70"/>
        <v>23.46</v>
      </c>
      <c r="CQ115">
        <f>(ROUND(AL115*BC115,2)*ROUND(1.02,7))</f>
        <v>11.73</v>
      </c>
      <c r="CR115">
        <f t="shared" si="106"/>
        <v>0</v>
      </c>
      <c r="CS115">
        <f t="shared" si="107"/>
        <v>0</v>
      </c>
      <c r="CT115">
        <f t="shared" si="108"/>
        <v>0</v>
      </c>
      <c r="CU115">
        <f t="shared" si="71"/>
        <v>0</v>
      </c>
      <c r="CV115">
        <f t="shared" si="109"/>
        <v>0</v>
      </c>
      <c r="CW115">
        <f t="shared" si="110"/>
        <v>0</v>
      </c>
      <c r="CX115">
        <f t="shared" si="72"/>
        <v>0</v>
      </c>
      <c r="CY115">
        <f>(((S115+R115)*AT115)/100)</f>
        <v>0</v>
      </c>
      <c r="CZ115">
        <f>(((S115+R115)*AU115)/100)</f>
        <v>0</v>
      </c>
      <c r="DC115" t="s">
        <v>3</v>
      </c>
      <c r="DD115" t="s">
        <v>230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20</v>
      </c>
      <c r="DW115" t="s">
        <v>20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293259530</v>
      </c>
      <c r="EF115">
        <v>8</v>
      </c>
      <c r="EG115" t="s">
        <v>216</v>
      </c>
      <c r="EH115">
        <v>0</v>
      </c>
      <c r="EI115" t="s">
        <v>3</v>
      </c>
      <c r="EJ115">
        <v>1</v>
      </c>
      <c r="EK115">
        <v>1100</v>
      </c>
      <c r="EL115" t="s">
        <v>217</v>
      </c>
      <c r="EM115" t="s">
        <v>218</v>
      </c>
      <c r="EO115" t="s">
        <v>3</v>
      </c>
      <c r="EQ115">
        <v>131072</v>
      </c>
      <c r="ER115">
        <v>11.5</v>
      </c>
      <c r="ES115">
        <v>11.5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FQ115">
        <v>0</v>
      </c>
      <c r="FR115">
        <f t="shared" si="57"/>
        <v>0</v>
      </c>
      <c r="FS115">
        <v>0</v>
      </c>
      <c r="FX115">
        <v>0</v>
      </c>
      <c r="FY115">
        <v>0</v>
      </c>
      <c r="GA115" t="s">
        <v>220</v>
      </c>
      <c r="GD115">
        <v>1</v>
      </c>
      <c r="GF115">
        <v>-1000886717</v>
      </c>
      <c r="GG115">
        <v>2</v>
      </c>
      <c r="GH115">
        <v>0</v>
      </c>
      <c r="GI115">
        <v>-2</v>
      </c>
      <c r="GJ115">
        <v>0</v>
      </c>
      <c r="GK115">
        <v>0</v>
      </c>
      <c r="GL115">
        <f t="shared" si="58"/>
        <v>0</v>
      </c>
      <c r="GM115">
        <f t="shared" si="75"/>
        <v>23.46</v>
      </c>
      <c r="GN115">
        <f t="shared" si="59"/>
        <v>23.46</v>
      </c>
      <c r="GO115">
        <f t="shared" si="60"/>
        <v>0</v>
      </c>
      <c r="GP115">
        <f t="shared" si="61"/>
        <v>0</v>
      </c>
      <c r="GR115">
        <v>0</v>
      </c>
      <c r="GS115">
        <v>4</v>
      </c>
      <c r="GT115">
        <v>0</v>
      </c>
      <c r="GU115" t="s">
        <v>3</v>
      </c>
      <c r="GV115">
        <f t="shared" si="76"/>
        <v>0</v>
      </c>
      <c r="GW115">
        <v>1</v>
      </c>
      <c r="GX115">
        <f t="shared" si="77"/>
        <v>0</v>
      </c>
      <c r="HA115">
        <v>0</v>
      </c>
      <c r="HB115">
        <v>0</v>
      </c>
      <c r="HC115">
        <f t="shared" si="78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E116" t="s">
        <v>275</v>
      </c>
      <c r="F116" t="s">
        <v>249</v>
      </c>
      <c r="G116" t="s">
        <v>250</v>
      </c>
      <c r="H116" t="s">
        <v>20</v>
      </c>
      <c r="I116">
        <v>4</v>
      </c>
      <c r="J116">
        <v>0</v>
      </c>
      <c r="K116">
        <v>4</v>
      </c>
      <c r="O116">
        <f t="shared" si="62"/>
        <v>632.67999999999995</v>
      </c>
      <c r="P116">
        <f t="shared" si="95"/>
        <v>632.67999999999995</v>
      </c>
      <c r="Q116">
        <f t="shared" si="96"/>
        <v>0</v>
      </c>
      <c r="R116">
        <f t="shared" si="97"/>
        <v>0</v>
      </c>
      <c r="S116">
        <f t="shared" si="98"/>
        <v>0</v>
      </c>
      <c r="T116">
        <f t="shared" si="63"/>
        <v>0</v>
      </c>
      <c r="U116">
        <f t="shared" si="99"/>
        <v>0</v>
      </c>
      <c r="V116">
        <f t="shared" si="100"/>
        <v>0</v>
      </c>
      <c r="W116">
        <f t="shared" si="64"/>
        <v>0</v>
      </c>
      <c r="X116">
        <f t="shared" si="65"/>
        <v>0</v>
      </c>
      <c r="Y116">
        <f t="shared" si="66"/>
        <v>0</v>
      </c>
      <c r="AA116">
        <v>334403114</v>
      </c>
      <c r="AB116">
        <f t="shared" si="67"/>
        <v>127.56</v>
      </c>
      <c r="AC116">
        <f>ROUND((ES116),6)</f>
        <v>127.56</v>
      </c>
      <c r="AD116">
        <f t="shared" si="101"/>
        <v>0</v>
      </c>
      <c r="AE116">
        <f t="shared" si="102"/>
        <v>0</v>
      </c>
      <c r="AF116">
        <f t="shared" si="103"/>
        <v>0</v>
      </c>
      <c r="AG116">
        <f t="shared" si="68"/>
        <v>0</v>
      </c>
      <c r="AH116">
        <f t="shared" si="104"/>
        <v>0</v>
      </c>
      <c r="AI116">
        <f t="shared" si="105"/>
        <v>0</v>
      </c>
      <c r="AJ116">
        <f t="shared" si="69"/>
        <v>0</v>
      </c>
      <c r="AK116">
        <v>127.56</v>
      </c>
      <c r="AL116">
        <v>127.56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1.24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2</v>
      </c>
      <c r="BJ116" t="s">
        <v>251</v>
      </c>
      <c r="BM116">
        <v>500002</v>
      </c>
      <c r="BN116">
        <v>0</v>
      </c>
      <c r="BO116" t="s">
        <v>249</v>
      </c>
      <c r="BP116">
        <v>1</v>
      </c>
      <c r="BQ116">
        <v>12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70"/>
        <v>632.67999999999995</v>
      </c>
      <c r="CQ116">
        <f>ROUND(AL116*BC116,2)</f>
        <v>158.16999999999999</v>
      </c>
      <c r="CR116">
        <f t="shared" si="106"/>
        <v>0</v>
      </c>
      <c r="CS116">
        <f t="shared" si="107"/>
        <v>0</v>
      </c>
      <c r="CT116">
        <f t="shared" si="108"/>
        <v>0</v>
      </c>
      <c r="CU116">
        <f t="shared" si="71"/>
        <v>0</v>
      </c>
      <c r="CV116">
        <f t="shared" si="109"/>
        <v>0</v>
      </c>
      <c r="CW116">
        <f t="shared" si="110"/>
        <v>0</v>
      </c>
      <c r="CX116">
        <f t="shared" si="72"/>
        <v>0</v>
      </c>
      <c r="CY116">
        <f>0</f>
        <v>0</v>
      </c>
      <c r="CZ116">
        <f>0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20</v>
      </c>
      <c r="DW116" t="s">
        <v>20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293259285</v>
      </c>
      <c r="EF116">
        <v>12</v>
      </c>
      <c r="EG116" t="s">
        <v>243</v>
      </c>
      <c r="EH116">
        <v>0</v>
      </c>
      <c r="EI116" t="s">
        <v>3</v>
      </c>
      <c r="EJ116">
        <v>2</v>
      </c>
      <c r="EK116">
        <v>500002</v>
      </c>
      <c r="EL116" t="s">
        <v>244</v>
      </c>
      <c r="EM116" t="s">
        <v>245</v>
      </c>
      <c r="EO116" t="s">
        <v>3</v>
      </c>
      <c r="EQ116">
        <v>131072</v>
      </c>
      <c r="ER116">
        <v>127.56</v>
      </c>
      <c r="ES116">
        <v>127.56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FQ116">
        <v>0</v>
      </c>
      <c r="FR116">
        <f t="shared" si="57"/>
        <v>0</v>
      </c>
      <c r="FS116">
        <v>0</v>
      </c>
      <c r="FX116">
        <v>0</v>
      </c>
      <c r="FY116">
        <v>0</v>
      </c>
      <c r="GA116" t="s">
        <v>3</v>
      </c>
      <c r="GD116">
        <v>1</v>
      </c>
      <c r="GF116">
        <v>-1786456576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58"/>
        <v>0</v>
      </c>
      <c r="GM116">
        <f t="shared" si="75"/>
        <v>632.67999999999995</v>
      </c>
      <c r="GN116">
        <f t="shared" si="59"/>
        <v>0</v>
      </c>
      <c r="GO116">
        <f t="shared" si="60"/>
        <v>632.67999999999995</v>
      </c>
      <c r="GP116">
        <f t="shared" si="61"/>
        <v>0</v>
      </c>
      <c r="GR116">
        <v>0</v>
      </c>
      <c r="GS116">
        <v>3</v>
      </c>
      <c r="GT116">
        <v>0</v>
      </c>
      <c r="GU116" t="s">
        <v>3</v>
      </c>
      <c r="GV116">
        <f t="shared" si="76"/>
        <v>0</v>
      </c>
      <c r="GW116">
        <v>1</v>
      </c>
      <c r="GX116">
        <f t="shared" si="77"/>
        <v>0</v>
      </c>
      <c r="HA116">
        <v>0</v>
      </c>
      <c r="HB116">
        <v>0</v>
      </c>
      <c r="HC116">
        <f t="shared" si="78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C117">
        <f>ROW(SmtRes!A133)</f>
        <v>133</v>
      </c>
      <c r="D117">
        <f>ROW(EtalonRes!A169)</f>
        <v>169</v>
      </c>
      <c r="E117" t="s">
        <v>276</v>
      </c>
      <c r="F117" t="s">
        <v>277</v>
      </c>
      <c r="G117" t="s">
        <v>278</v>
      </c>
      <c r="H117" t="s">
        <v>20</v>
      </c>
      <c r="I117">
        <v>6</v>
      </c>
      <c r="J117">
        <v>0</v>
      </c>
      <c r="K117">
        <v>6</v>
      </c>
      <c r="O117">
        <f t="shared" si="62"/>
        <v>77237.850000000006</v>
      </c>
      <c r="P117">
        <f>SUMIF(SmtRes!AQ124:'SmtRes'!AQ133,"=1",SmtRes!DF124:'SmtRes'!DF133)</f>
        <v>0</v>
      </c>
      <c r="Q117">
        <f>SUMIF(SmtRes!AQ124:'SmtRes'!AQ133,"=1",SmtRes!DG124:'SmtRes'!DG133)</f>
        <v>36309.589999999997</v>
      </c>
      <c r="R117">
        <f>SUMIF(SmtRes!AQ124:'SmtRes'!AQ133,"=1",SmtRes!DH124:'SmtRes'!DH133)</f>
        <v>12382.560000000001</v>
      </c>
      <c r="S117">
        <f>SUMIF(SmtRes!AQ124:'SmtRes'!AQ133,"=1",SmtRes!DI124:'SmtRes'!DI133)</f>
        <v>28545.7</v>
      </c>
      <c r="T117">
        <f t="shared" si="63"/>
        <v>0</v>
      </c>
      <c r="U117">
        <f>SUMIF(SmtRes!AQ124:'SmtRes'!AQ133,"=1",SmtRes!CV124:'SmtRes'!CV133)</f>
        <v>64.8</v>
      </c>
      <c r="V117">
        <f>SUMIF(SmtRes!AQ124:'SmtRes'!AQ133,"=1",SmtRes!CW124:'SmtRes'!CW133)</f>
        <v>23.111999999999998</v>
      </c>
      <c r="W117">
        <f t="shared" si="64"/>
        <v>0</v>
      </c>
      <c r="X117">
        <f t="shared" si="65"/>
        <v>42156.11</v>
      </c>
      <c r="Y117">
        <f t="shared" si="66"/>
        <v>24556.959999999999</v>
      </c>
      <c r="AA117">
        <v>334403114</v>
      </c>
      <c r="AB117">
        <f t="shared" si="67"/>
        <v>10809.2148</v>
      </c>
      <c r="AC117">
        <f>ROUND((0),6)</f>
        <v>0</v>
      </c>
      <c r="AD117">
        <f>ROUND((((SUM(SmtRes!BR124:'SmtRes'!BR133))-(SUM(SmtRes!BS124:'SmtRes'!BS133)))+AE117),6)</f>
        <v>6051.5987999999998</v>
      </c>
      <c r="AE117">
        <f>ROUND((SUM(SmtRes!BS124:'SmtRes'!BS133)),6)</f>
        <v>2063.7597599999999</v>
      </c>
      <c r="AF117">
        <f>ROUND((SUM(SmtRes!BT124:'SmtRes'!BT133)),6)</f>
        <v>4757.616</v>
      </c>
      <c r="AG117">
        <f t="shared" si="68"/>
        <v>0</v>
      </c>
      <c r="AH117">
        <f>(SUM(SmtRes!BU124:'SmtRes'!BU133))</f>
        <v>10.799999999999999</v>
      </c>
      <c r="AI117">
        <f>(SUM(SmtRes!BV124:'SmtRes'!BV133))</f>
        <v>3.8520000000000003</v>
      </c>
      <c r="AJ117">
        <f t="shared" si="69"/>
        <v>0</v>
      </c>
      <c r="AK117">
        <v>10849.242654</v>
      </c>
      <c r="AL117">
        <v>121.76385400000001</v>
      </c>
      <c r="AM117">
        <v>5042.9989999999998</v>
      </c>
      <c r="AN117">
        <v>1719.7998000000002</v>
      </c>
      <c r="AO117">
        <v>3964.68</v>
      </c>
      <c r="AP117">
        <v>0</v>
      </c>
      <c r="AQ117">
        <v>9</v>
      </c>
      <c r="AR117">
        <v>3.21</v>
      </c>
      <c r="AS117">
        <v>0</v>
      </c>
      <c r="AT117">
        <v>103</v>
      </c>
      <c r="AU117">
        <v>60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279</v>
      </c>
      <c r="BM117">
        <v>33001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60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802</v>
      </c>
      <c r="CO117">
        <v>0</v>
      </c>
      <c r="CP117">
        <f t="shared" si="70"/>
        <v>77237.849999999991</v>
      </c>
      <c r="CQ117">
        <f>SUMIF(SmtRes!AQ124:'SmtRes'!AQ133,"=1",SmtRes!AA124:'SmtRes'!AA133)</f>
        <v>163324.25999999998</v>
      </c>
      <c r="CR117">
        <f>SUMIF(SmtRes!AQ124:'SmtRes'!AQ133,"=1",SmtRes!AB124:'SmtRes'!AB133)</f>
        <v>2356.52</v>
      </c>
      <c r="CS117">
        <f>SUMIF(SmtRes!AQ124:'SmtRes'!AQ133,"=1",SmtRes!AC124:'SmtRes'!AC133)</f>
        <v>1027.3000000000002</v>
      </c>
      <c r="CT117">
        <f>SUMIF(SmtRes!AQ124:'SmtRes'!AQ133,"=1",SmtRes!AD124:'SmtRes'!AD133)</f>
        <v>440.52</v>
      </c>
      <c r="CU117">
        <f t="shared" si="71"/>
        <v>0</v>
      </c>
      <c r="CV117">
        <f>SUMIF(SmtRes!AQ124:'SmtRes'!AQ133,"=1",SmtRes!BU124:'SmtRes'!BU133)</f>
        <v>10.799999999999999</v>
      </c>
      <c r="CW117">
        <f>SUMIF(SmtRes!AQ124:'SmtRes'!AQ133,"=1",SmtRes!BV124:'SmtRes'!BV133)</f>
        <v>3.8520000000000003</v>
      </c>
      <c r="CX117">
        <f t="shared" si="72"/>
        <v>0</v>
      </c>
      <c r="CY117">
        <f>(((S117+R117)*AT117)/100)</f>
        <v>42156.107800000005</v>
      </c>
      <c r="CZ117">
        <f>(((S117+R117)*AU117)/100)</f>
        <v>24556.956000000002</v>
      </c>
      <c r="DC117" t="s">
        <v>3</v>
      </c>
      <c r="DD117" t="s">
        <v>38</v>
      </c>
      <c r="DE117" t="s">
        <v>22</v>
      </c>
      <c r="DF117" t="s">
        <v>22</v>
      </c>
      <c r="DG117" t="s">
        <v>22</v>
      </c>
      <c r="DH117" t="s">
        <v>3</v>
      </c>
      <c r="DI117" t="s">
        <v>22</v>
      </c>
      <c r="DJ117" t="s">
        <v>22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20</v>
      </c>
      <c r="DW117" t="s">
        <v>20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293259405</v>
      </c>
      <c r="EF117">
        <v>2</v>
      </c>
      <c r="EG117" t="s">
        <v>23</v>
      </c>
      <c r="EH117">
        <v>27</v>
      </c>
      <c r="EI117" t="s">
        <v>24</v>
      </c>
      <c r="EJ117">
        <v>1</v>
      </c>
      <c r="EK117">
        <v>33001</v>
      </c>
      <c r="EL117" t="s">
        <v>24</v>
      </c>
      <c r="EM117" t="s">
        <v>25</v>
      </c>
      <c r="EO117" t="s">
        <v>26</v>
      </c>
      <c r="EQ117">
        <v>131072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9</v>
      </c>
      <c r="EX117">
        <v>3.21</v>
      </c>
      <c r="EY117">
        <v>0</v>
      </c>
      <c r="FQ117">
        <v>0</v>
      </c>
      <c r="FR117">
        <f t="shared" si="57"/>
        <v>0</v>
      </c>
      <c r="FS117">
        <v>0</v>
      </c>
      <c r="FX117">
        <v>103</v>
      </c>
      <c r="FY117">
        <v>60</v>
      </c>
      <c r="GA117" t="s">
        <v>3</v>
      </c>
      <c r="GD117">
        <v>1</v>
      </c>
      <c r="GF117">
        <v>136371524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58"/>
        <v>0</v>
      </c>
      <c r="GM117">
        <f t="shared" si="75"/>
        <v>143950.92000000001</v>
      </c>
      <c r="GN117">
        <f t="shared" si="59"/>
        <v>143950.92000000001</v>
      </c>
      <c r="GO117">
        <f t="shared" si="60"/>
        <v>0</v>
      </c>
      <c r="GP117">
        <f t="shared" si="61"/>
        <v>0</v>
      </c>
      <c r="GR117">
        <v>0</v>
      </c>
      <c r="GS117">
        <v>3</v>
      </c>
      <c r="GT117">
        <v>0</v>
      </c>
      <c r="GU117" t="s">
        <v>3</v>
      </c>
      <c r="GV117">
        <f t="shared" si="76"/>
        <v>0</v>
      </c>
      <c r="GW117">
        <v>1</v>
      </c>
      <c r="GX117">
        <f t="shared" si="77"/>
        <v>0</v>
      </c>
      <c r="HA117">
        <v>0</v>
      </c>
      <c r="HB117">
        <v>0</v>
      </c>
      <c r="HC117">
        <f t="shared" si="78"/>
        <v>0</v>
      </c>
      <c r="HE117" t="s">
        <v>3</v>
      </c>
      <c r="HF117" t="s">
        <v>3</v>
      </c>
      <c r="HM117" t="s">
        <v>3</v>
      </c>
      <c r="HN117" t="s">
        <v>27</v>
      </c>
      <c r="HO117" t="s">
        <v>28</v>
      </c>
      <c r="HP117" t="s">
        <v>24</v>
      </c>
      <c r="HQ117" t="s">
        <v>24</v>
      </c>
      <c r="IK117">
        <v>0</v>
      </c>
    </row>
    <row r="118" spans="1:245" x14ac:dyDescent="0.2">
      <c r="A118">
        <v>17</v>
      </c>
      <c r="B118">
        <v>1</v>
      </c>
      <c r="E118" t="s">
        <v>280</v>
      </c>
      <c r="F118" t="s">
        <v>212</v>
      </c>
      <c r="G118" t="s">
        <v>213</v>
      </c>
      <c r="H118" t="s">
        <v>20</v>
      </c>
      <c r="I118">
        <v>18</v>
      </c>
      <c r="J118">
        <v>0</v>
      </c>
      <c r="K118">
        <v>18</v>
      </c>
      <c r="O118">
        <f t="shared" si="62"/>
        <v>252790.21</v>
      </c>
      <c r="P118">
        <f t="shared" ref="P118:P134" si="115">ROUND(CQ118*I118,2)</f>
        <v>252790.21</v>
      </c>
      <c r="Q118">
        <f t="shared" ref="Q118:Q134" si="116">ROUND(CR118*I118,2)</f>
        <v>0</v>
      </c>
      <c r="R118">
        <f t="shared" ref="R118:R134" si="117">ROUND(CS118*I118,2)</f>
        <v>0</v>
      </c>
      <c r="S118">
        <f t="shared" ref="S118:S134" si="118">ROUND(CT118*I118,2)</f>
        <v>0</v>
      </c>
      <c r="T118">
        <f t="shared" si="63"/>
        <v>0</v>
      </c>
      <c r="U118">
        <f t="shared" ref="U118:U134" si="119">ROUND(CV118*I118,7)</f>
        <v>0</v>
      </c>
      <c r="V118">
        <f t="shared" ref="V118:V134" si="120">ROUND(CW118*I118,7)</f>
        <v>0</v>
      </c>
      <c r="W118">
        <f t="shared" si="64"/>
        <v>0</v>
      </c>
      <c r="X118">
        <f t="shared" si="65"/>
        <v>0</v>
      </c>
      <c r="Y118">
        <f t="shared" si="66"/>
        <v>0</v>
      </c>
      <c r="AA118">
        <v>334403114</v>
      </c>
      <c r="AB118">
        <f t="shared" si="67"/>
        <v>14043.900600000001</v>
      </c>
      <c r="AC118">
        <f>ROUND(((ES118*ROUND(1.02,7))),6)</f>
        <v>14043.900600000001</v>
      </c>
      <c r="AD118">
        <f t="shared" ref="AD118:AD134" si="121">ROUND((((ET118)-(EU118))+AE118),6)</f>
        <v>0</v>
      </c>
      <c r="AE118">
        <f t="shared" ref="AE118:AE134" si="122">ROUND((EU118),6)</f>
        <v>0</v>
      </c>
      <c r="AF118">
        <f t="shared" ref="AF118:AF134" si="123">ROUND((EV118),6)</f>
        <v>0</v>
      </c>
      <c r="AG118">
        <f t="shared" si="68"/>
        <v>0</v>
      </c>
      <c r="AH118">
        <f t="shared" ref="AH118:AH134" si="124">(EW118)</f>
        <v>0</v>
      </c>
      <c r="AI118">
        <f t="shared" ref="AI118:AI134" si="125">(EX118)</f>
        <v>0</v>
      </c>
      <c r="AJ118">
        <f t="shared" si="69"/>
        <v>0</v>
      </c>
      <c r="AK118">
        <v>13768.53</v>
      </c>
      <c r="AL118">
        <v>13768.53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1100</v>
      </c>
      <c r="BN118">
        <v>0</v>
      </c>
      <c r="BO118" t="s">
        <v>3</v>
      </c>
      <c r="BP118">
        <v>0</v>
      </c>
      <c r="BQ118">
        <v>8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214</v>
      </c>
      <c r="CO118">
        <v>0</v>
      </c>
      <c r="CP118">
        <f t="shared" si="70"/>
        <v>252790.21</v>
      </c>
      <c r="CQ118">
        <f>(ROUND(AL118*BC118,2)*ROUND(1.02,7))</f>
        <v>14043.900600000001</v>
      </c>
      <c r="CR118">
        <f t="shared" ref="CR118:CR134" si="126">ROUND(AM118*BB118,2)</f>
        <v>0</v>
      </c>
      <c r="CS118">
        <f t="shared" ref="CS118:CS134" si="127">ROUND(AN118*BS118,2)</f>
        <v>0</v>
      </c>
      <c r="CT118">
        <f t="shared" ref="CT118:CT134" si="128">ROUND(AO118*BA118,2)</f>
        <v>0</v>
      </c>
      <c r="CU118">
        <f t="shared" si="71"/>
        <v>0</v>
      </c>
      <c r="CV118">
        <f t="shared" ref="CV118:CV134" si="129">AH118</f>
        <v>0</v>
      </c>
      <c r="CW118">
        <f t="shared" ref="CW118:CW134" si="130">AI118</f>
        <v>0</v>
      </c>
      <c r="CX118">
        <f t="shared" si="72"/>
        <v>0</v>
      </c>
      <c r="CY118">
        <f>(((S118+R118)*AT118)/100)</f>
        <v>0</v>
      </c>
      <c r="CZ118">
        <f>(((S118+R118)*AU118)/100)</f>
        <v>0</v>
      </c>
      <c r="DC118" t="s">
        <v>3</v>
      </c>
      <c r="DD118" t="s">
        <v>215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20</v>
      </c>
      <c r="DW118" t="s">
        <v>20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293259530</v>
      </c>
      <c r="EF118">
        <v>8</v>
      </c>
      <c r="EG118" t="s">
        <v>216</v>
      </c>
      <c r="EH118">
        <v>0</v>
      </c>
      <c r="EI118" t="s">
        <v>3</v>
      </c>
      <c r="EJ118">
        <v>1</v>
      </c>
      <c r="EK118">
        <v>1100</v>
      </c>
      <c r="EL118" t="s">
        <v>217</v>
      </c>
      <c r="EM118" t="s">
        <v>218</v>
      </c>
      <c r="EO118" t="s">
        <v>219</v>
      </c>
      <c r="EQ118">
        <v>131072</v>
      </c>
      <c r="ER118">
        <v>13768.53</v>
      </c>
      <c r="ES118">
        <v>13768.53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FQ118">
        <v>0</v>
      </c>
      <c r="FR118">
        <f t="shared" si="57"/>
        <v>0</v>
      </c>
      <c r="FS118">
        <v>0</v>
      </c>
      <c r="FX118">
        <v>0</v>
      </c>
      <c r="FY118">
        <v>0</v>
      </c>
      <c r="GA118" t="s">
        <v>220</v>
      </c>
      <c r="GD118">
        <v>1</v>
      </c>
      <c r="GF118">
        <v>-291289590</v>
      </c>
      <c r="GG118">
        <v>2</v>
      </c>
      <c r="GH118">
        <v>0</v>
      </c>
      <c r="GI118">
        <v>-2</v>
      </c>
      <c r="GJ118">
        <v>0</v>
      </c>
      <c r="GK118">
        <v>0</v>
      </c>
      <c r="GL118">
        <f t="shared" si="58"/>
        <v>0</v>
      </c>
      <c r="GM118">
        <f t="shared" si="75"/>
        <v>252790.21</v>
      </c>
      <c r="GN118">
        <f t="shared" si="59"/>
        <v>252790.21</v>
      </c>
      <c r="GO118">
        <f t="shared" si="60"/>
        <v>0</v>
      </c>
      <c r="GP118">
        <f t="shared" si="61"/>
        <v>0</v>
      </c>
      <c r="GR118">
        <v>0</v>
      </c>
      <c r="GS118">
        <v>4</v>
      </c>
      <c r="GT118">
        <v>0</v>
      </c>
      <c r="GU118" t="s">
        <v>3</v>
      </c>
      <c r="GV118">
        <f t="shared" si="76"/>
        <v>0</v>
      </c>
      <c r="GW118">
        <v>1</v>
      </c>
      <c r="GX118">
        <f t="shared" si="77"/>
        <v>0</v>
      </c>
      <c r="HA118">
        <v>0</v>
      </c>
      <c r="HB118">
        <v>0</v>
      </c>
      <c r="HC118">
        <f t="shared" si="78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E119" t="s">
        <v>281</v>
      </c>
      <c r="F119" t="s">
        <v>212</v>
      </c>
      <c r="G119" t="s">
        <v>258</v>
      </c>
      <c r="H119" t="s">
        <v>20</v>
      </c>
      <c r="I119">
        <v>12</v>
      </c>
      <c r="J119">
        <v>0</v>
      </c>
      <c r="K119">
        <v>12</v>
      </c>
      <c r="O119">
        <f t="shared" si="62"/>
        <v>21848.52</v>
      </c>
      <c r="P119">
        <f t="shared" si="115"/>
        <v>21848.52</v>
      </c>
      <c r="Q119">
        <f t="shared" si="116"/>
        <v>0</v>
      </c>
      <c r="R119">
        <f t="shared" si="117"/>
        <v>0</v>
      </c>
      <c r="S119">
        <f t="shared" si="118"/>
        <v>0</v>
      </c>
      <c r="T119">
        <f t="shared" si="63"/>
        <v>0</v>
      </c>
      <c r="U119">
        <f t="shared" si="119"/>
        <v>0</v>
      </c>
      <c r="V119">
        <f t="shared" si="120"/>
        <v>0</v>
      </c>
      <c r="W119">
        <f t="shared" si="64"/>
        <v>0</v>
      </c>
      <c r="X119">
        <f t="shared" si="65"/>
        <v>0</v>
      </c>
      <c r="Y119">
        <f t="shared" si="66"/>
        <v>0</v>
      </c>
      <c r="AA119">
        <v>334403114</v>
      </c>
      <c r="AB119">
        <f t="shared" si="67"/>
        <v>1820.7102</v>
      </c>
      <c r="AC119">
        <f>ROUND(((ES119*ROUND(1.02,7))),6)</f>
        <v>1820.7102</v>
      </c>
      <c r="AD119">
        <f t="shared" si="121"/>
        <v>0</v>
      </c>
      <c r="AE119">
        <f t="shared" si="122"/>
        <v>0</v>
      </c>
      <c r="AF119">
        <f t="shared" si="123"/>
        <v>0</v>
      </c>
      <c r="AG119">
        <f t="shared" si="68"/>
        <v>0</v>
      </c>
      <c r="AH119">
        <f t="shared" si="124"/>
        <v>0</v>
      </c>
      <c r="AI119">
        <f t="shared" si="125"/>
        <v>0</v>
      </c>
      <c r="AJ119">
        <f t="shared" si="69"/>
        <v>0</v>
      </c>
      <c r="AK119">
        <v>1785.01</v>
      </c>
      <c r="AL119">
        <v>1785.01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3</v>
      </c>
      <c r="BM119">
        <v>1100</v>
      </c>
      <c r="BN119">
        <v>0</v>
      </c>
      <c r="BO119" t="s">
        <v>3</v>
      </c>
      <c r="BP119">
        <v>0</v>
      </c>
      <c r="BQ119">
        <v>8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70"/>
        <v>21848.52</v>
      </c>
      <c r="CQ119">
        <f>(ROUND(AL119*BC119,2)*ROUND(1.02,7))</f>
        <v>1820.7102</v>
      </c>
      <c r="CR119">
        <f t="shared" si="126"/>
        <v>0</v>
      </c>
      <c r="CS119">
        <f t="shared" si="127"/>
        <v>0</v>
      </c>
      <c r="CT119">
        <f t="shared" si="128"/>
        <v>0</v>
      </c>
      <c r="CU119">
        <f t="shared" si="71"/>
        <v>0</v>
      </c>
      <c r="CV119">
        <f t="shared" si="129"/>
        <v>0</v>
      </c>
      <c r="CW119">
        <f t="shared" si="130"/>
        <v>0</v>
      </c>
      <c r="CX119">
        <f t="shared" si="72"/>
        <v>0</v>
      </c>
      <c r="CY119">
        <f>(((S119+R119)*AT119)/100)</f>
        <v>0</v>
      </c>
      <c r="CZ119">
        <f>(((S119+R119)*AU119)/100)</f>
        <v>0</v>
      </c>
      <c r="DC119" t="s">
        <v>3</v>
      </c>
      <c r="DD119" t="s">
        <v>230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20</v>
      </c>
      <c r="DW119" t="s">
        <v>20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293259530</v>
      </c>
      <c r="EF119">
        <v>8</v>
      </c>
      <c r="EG119" t="s">
        <v>216</v>
      </c>
      <c r="EH119">
        <v>0</v>
      </c>
      <c r="EI119" t="s">
        <v>3</v>
      </c>
      <c r="EJ119">
        <v>1</v>
      </c>
      <c r="EK119">
        <v>1100</v>
      </c>
      <c r="EL119" t="s">
        <v>217</v>
      </c>
      <c r="EM119" t="s">
        <v>218</v>
      </c>
      <c r="EO119" t="s">
        <v>3</v>
      </c>
      <c r="EQ119">
        <v>131072</v>
      </c>
      <c r="ER119">
        <v>1785.01</v>
      </c>
      <c r="ES119">
        <v>1785.01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FQ119">
        <v>0</v>
      </c>
      <c r="FR119">
        <f t="shared" ref="FR119:FR150" si="131">ROUND(IF(BI119=3,GM119,0),2)</f>
        <v>0</v>
      </c>
      <c r="FS119">
        <v>0</v>
      </c>
      <c r="FX119">
        <v>0</v>
      </c>
      <c r="FY119">
        <v>0</v>
      </c>
      <c r="GA119" t="s">
        <v>220</v>
      </c>
      <c r="GD119">
        <v>1</v>
      </c>
      <c r="GF119">
        <v>-1052389145</v>
      </c>
      <c r="GG119">
        <v>2</v>
      </c>
      <c r="GH119">
        <v>0</v>
      </c>
      <c r="GI119">
        <v>-2</v>
      </c>
      <c r="GJ119">
        <v>0</v>
      </c>
      <c r="GK119">
        <v>0</v>
      </c>
      <c r="GL119">
        <f t="shared" ref="GL119:GL150" si="132">ROUND(IF(AND(BH119=3,BI119=3,FS119&lt;&gt;0),P119,0),2)</f>
        <v>0</v>
      </c>
      <c r="GM119">
        <f t="shared" si="75"/>
        <v>21848.52</v>
      </c>
      <c r="GN119">
        <f t="shared" ref="GN119:GN150" si="133">IF(OR(BI119=0,BI119=1),GM119-GX119,0)</f>
        <v>21848.52</v>
      </c>
      <c r="GO119">
        <f t="shared" ref="GO119:GO150" si="134">IF(BI119=2,GM119-GX119,0)</f>
        <v>0</v>
      </c>
      <c r="GP119">
        <f t="shared" ref="GP119:GP150" si="135">IF(BI119=4,GM119-GX119,0)</f>
        <v>0</v>
      </c>
      <c r="GR119">
        <v>0</v>
      </c>
      <c r="GS119">
        <v>4</v>
      </c>
      <c r="GT119">
        <v>0</v>
      </c>
      <c r="GU119" t="s">
        <v>3</v>
      </c>
      <c r="GV119">
        <f t="shared" si="76"/>
        <v>0</v>
      </c>
      <c r="GW119">
        <v>1</v>
      </c>
      <c r="GX119">
        <f t="shared" si="77"/>
        <v>0</v>
      </c>
      <c r="HA119">
        <v>0</v>
      </c>
      <c r="HB119">
        <v>0</v>
      </c>
      <c r="HC119">
        <f t="shared" si="78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17</v>
      </c>
      <c r="B120">
        <v>1</v>
      </c>
      <c r="E120" t="s">
        <v>282</v>
      </c>
      <c r="F120" t="s">
        <v>260</v>
      </c>
      <c r="G120" t="s">
        <v>261</v>
      </c>
      <c r="H120" t="s">
        <v>224</v>
      </c>
      <c r="I120">
        <v>4.5599999999999998E-3</v>
      </c>
      <c r="J120">
        <v>0</v>
      </c>
      <c r="K120">
        <v>4.5599999999999998E-3</v>
      </c>
      <c r="O120">
        <f t="shared" ref="O120:O151" si="136">ROUND(CP120,2)</f>
        <v>456.23</v>
      </c>
      <c r="P120">
        <f t="shared" si="115"/>
        <v>456.23</v>
      </c>
      <c r="Q120">
        <f t="shared" si="116"/>
        <v>0</v>
      </c>
      <c r="R120">
        <f t="shared" si="117"/>
        <v>0</v>
      </c>
      <c r="S120">
        <f t="shared" si="118"/>
        <v>0</v>
      </c>
      <c r="T120">
        <f t="shared" ref="T120:T151" si="137">ROUND(CU120*I120,2)</f>
        <v>0</v>
      </c>
      <c r="U120">
        <f t="shared" si="119"/>
        <v>0</v>
      </c>
      <c r="V120">
        <f t="shared" si="120"/>
        <v>0</v>
      </c>
      <c r="W120">
        <f t="shared" ref="W120:W151" si="138">ROUND(CX120*I120,2)</f>
        <v>0</v>
      </c>
      <c r="X120">
        <f t="shared" ref="X120:X151" si="139">ROUND(CY120,2)</f>
        <v>0</v>
      </c>
      <c r="Y120">
        <f t="shared" ref="Y120:Y151" si="140">ROUND(CZ120,2)</f>
        <v>0</v>
      </c>
      <c r="AA120">
        <v>334403114</v>
      </c>
      <c r="AB120">
        <f t="shared" ref="AB120:AB151" si="141">ROUND((AC120+AD120+AF120),6)</f>
        <v>89330.06</v>
      </c>
      <c r="AC120">
        <f>ROUND((ES120),6)</f>
        <v>89330.06</v>
      </c>
      <c r="AD120">
        <f t="shared" si="121"/>
        <v>0</v>
      </c>
      <c r="AE120">
        <f t="shared" si="122"/>
        <v>0</v>
      </c>
      <c r="AF120">
        <f t="shared" si="123"/>
        <v>0</v>
      </c>
      <c r="AG120">
        <f t="shared" ref="AG120:AG151" si="142">ROUND((AP120),6)</f>
        <v>0</v>
      </c>
      <c r="AH120">
        <f t="shared" si="124"/>
        <v>0</v>
      </c>
      <c r="AI120">
        <f t="shared" si="125"/>
        <v>0</v>
      </c>
      <c r="AJ120">
        <f t="shared" ref="AJ120:AJ151" si="143">(AS120)</f>
        <v>0</v>
      </c>
      <c r="AK120">
        <v>89330.06</v>
      </c>
      <c r="AL120">
        <v>89330.06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1.1200000000000001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262</v>
      </c>
      <c r="BM120">
        <v>500001</v>
      </c>
      <c r="BN120">
        <v>0</v>
      </c>
      <c r="BO120" t="s">
        <v>260</v>
      </c>
      <c r="BP120">
        <v>1</v>
      </c>
      <c r="BQ120">
        <v>8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ref="CP120:CP151" si="144">(P120+Q120+S120+R120)</f>
        <v>456.23</v>
      </c>
      <c r="CQ120">
        <f>ROUND(AL120*BC120,2)</f>
        <v>100049.67</v>
      </c>
      <c r="CR120">
        <f t="shared" si="126"/>
        <v>0</v>
      </c>
      <c r="CS120">
        <f t="shared" si="127"/>
        <v>0</v>
      </c>
      <c r="CT120">
        <f t="shared" si="128"/>
        <v>0</v>
      </c>
      <c r="CU120">
        <f t="shared" ref="CU120:CU151" si="145">AG120</f>
        <v>0</v>
      </c>
      <c r="CV120">
        <f t="shared" si="129"/>
        <v>0</v>
      </c>
      <c r="CW120">
        <f t="shared" si="130"/>
        <v>0</v>
      </c>
      <c r="CX120">
        <f t="shared" ref="CX120:CX151" si="146">AJ120</f>
        <v>0</v>
      </c>
      <c r="CY120">
        <f>0</f>
        <v>0</v>
      </c>
      <c r="CZ120">
        <f>0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1009</v>
      </c>
      <c r="DV120" t="s">
        <v>224</v>
      </c>
      <c r="DW120" t="s">
        <v>224</v>
      </c>
      <c r="DX120">
        <v>1000</v>
      </c>
      <c r="DZ120" t="s">
        <v>3</v>
      </c>
      <c r="EA120" t="s">
        <v>3</v>
      </c>
      <c r="EB120" t="s">
        <v>3</v>
      </c>
      <c r="EC120" t="s">
        <v>3</v>
      </c>
      <c r="EE120">
        <v>293259284</v>
      </c>
      <c r="EF120">
        <v>8</v>
      </c>
      <c r="EG120" t="s">
        <v>216</v>
      </c>
      <c r="EH120">
        <v>0</v>
      </c>
      <c r="EI120" t="s">
        <v>3</v>
      </c>
      <c r="EJ120">
        <v>1</v>
      </c>
      <c r="EK120">
        <v>500001</v>
      </c>
      <c r="EL120" t="s">
        <v>226</v>
      </c>
      <c r="EM120" t="s">
        <v>227</v>
      </c>
      <c r="EO120" t="s">
        <v>3</v>
      </c>
      <c r="EQ120">
        <v>131072</v>
      </c>
      <c r="ER120">
        <v>89330.06</v>
      </c>
      <c r="ES120">
        <v>89330.06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f t="shared" si="131"/>
        <v>0</v>
      </c>
      <c r="FS120">
        <v>0</v>
      </c>
      <c r="FX120">
        <v>0</v>
      </c>
      <c r="FY120">
        <v>0</v>
      </c>
      <c r="GA120" t="s">
        <v>3</v>
      </c>
      <c r="GD120">
        <v>1</v>
      </c>
      <c r="GF120">
        <v>-1195737874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132"/>
        <v>0</v>
      </c>
      <c r="GM120">
        <f t="shared" ref="GM120:GM151" si="147">ROUND(O120+X120+Y120,2)+GX120</f>
        <v>456.23</v>
      </c>
      <c r="GN120">
        <f t="shared" si="133"/>
        <v>456.23</v>
      </c>
      <c r="GO120">
        <f t="shared" si="134"/>
        <v>0</v>
      </c>
      <c r="GP120">
        <f t="shared" si="135"/>
        <v>0</v>
      </c>
      <c r="GR120">
        <v>0</v>
      </c>
      <c r="GS120">
        <v>3</v>
      </c>
      <c r="GT120">
        <v>0</v>
      </c>
      <c r="GU120" t="s">
        <v>3</v>
      </c>
      <c r="GV120">
        <f t="shared" ref="GV120:GV151" si="148">ROUND((GT120),6)</f>
        <v>0</v>
      </c>
      <c r="GW120">
        <v>1</v>
      </c>
      <c r="GX120">
        <f t="shared" ref="GX120:GX151" si="149">ROUND(HC120*I120,2)</f>
        <v>0</v>
      </c>
      <c r="HA120">
        <v>0</v>
      </c>
      <c r="HB120">
        <v>0</v>
      </c>
      <c r="HC120">
        <f t="shared" ref="HC120:HC151" si="150">GV120*GW120</f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45" x14ac:dyDescent="0.2">
      <c r="A121">
        <v>17</v>
      </c>
      <c r="B121">
        <v>1</v>
      </c>
      <c r="E121" t="s">
        <v>283</v>
      </c>
      <c r="F121" t="s">
        <v>222</v>
      </c>
      <c r="G121" t="s">
        <v>223</v>
      </c>
      <c r="H121" t="s">
        <v>224</v>
      </c>
      <c r="I121">
        <v>5.3200000000000003E-4</v>
      </c>
      <c r="J121">
        <v>0</v>
      </c>
      <c r="K121">
        <v>5.3200000000000003E-4</v>
      </c>
      <c r="O121">
        <f t="shared" si="136"/>
        <v>73.459999999999994</v>
      </c>
      <c r="P121">
        <f t="shared" si="115"/>
        <v>73.459999999999994</v>
      </c>
      <c r="Q121">
        <f t="shared" si="116"/>
        <v>0</v>
      </c>
      <c r="R121">
        <f t="shared" si="117"/>
        <v>0</v>
      </c>
      <c r="S121">
        <f t="shared" si="118"/>
        <v>0</v>
      </c>
      <c r="T121">
        <f t="shared" si="137"/>
        <v>0</v>
      </c>
      <c r="U121">
        <f t="shared" si="119"/>
        <v>0</v>
      </c>
      <c r="V121">
        <f t="shared" si="120"/>
        <v>0</v>
      </c>
      <c r="W121">
        <f t="shared" si="138"/>
        <v>0</v>
      </c>
      <c r="X121">
        <f t="shared" si="139"/>
        <v>0</v>
      </c>
      <c r="Y121">
        <f t="shared" si="140"/>
        <v>0</v>
      </c>
      <c r="AA121">
        <v>334403114</v>
      </c>
      <c r="AB121">
        <f t="shared" si="141"/>
        <v>123285.2</v>
      </c>
      <c r="AC121">
        <f>ROUND((ES121),6)</f>
        <v>123285.2</v>
      </c>
      <c r="AD121">
        <f t="shared" si="121"/>
        <v>0</v>
      </c>
      <c r="AE121">
        <f t="shared" si="122"/>
        <v>0</v>
      </c>
      <c r="AF121">
        <f t="shared" si="123"/>
        <v>0</v>
      </c>
      <c r="AG121">
        <f t="shared" si="142"/>
        <v>0</v>
      </c>
      <c r="AH121">
        <f t="shared" si="124"/>
        <v>0</v>
      </c>
      <c r="AI121">
        <f t="shared" si="125"/>
        <v>0</v>
      </c>
      <c r="AJ121">
        <f t="shared" si="143"/>
        <v>0</v>
      </c>
      <c r="AK121">
        <v>123285.2</v>
      </c>
      <c r="AL121">
        <v>123285.2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1.1200000000000001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225</v>
      </c>
      <c r="BM121">
        <v>500001</v>
      </c>
      <c r="BN121">
        <v>0</v>
      </c>
      <c r="BO121" t="s">
        <v>222</v>
      </c>
      <c r="BP121">
        <v>1</v>
      </c>
      <c r="BQ121">
        <v>8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44"/>
        <v>73.459999999999994</v>
      </c>
      <c r="CQ121">
        <f>ROUND(AL121*BC121,2)</f>
        <v>138079.42000000001</v>
      </c>
      <c r="CR121">
        <f t="shared" si="126"/>
        <v>0</v>
      </c>
      <c r="CS121">
        <f t="shared" si="127"/>
        <v>0</v>
      </c>
      <c r="CT121">
        <f t="shared" si="128"/>
        <v>0</v>
      </c>
      <c r="CU121">
        <f t="shared" si="145"/>
        <v>0</v>
      </c>
      <c r="CV121">
        <f t="shared" si="129"/>
        <v>0</v>
      </c>
      <c r="CW121">
        <f t="shared" si="130"/>
        <v>0</v>
      </c>
      <c r="CX121">
        <f t="shared" si="146"/>
        <v>0</v>
      </c>
      <c r="CY121">
        <f>0</f>
        <v>0</v>
      </c>
      <c r="CZ121">
        <f>0</f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1009</v>
      </c>
      <c r="DV121" t="s">
        <v>224</v>
      </c>
      <c r="DW121" t="s">
        <v>224</v>
      </c>
      <c r="DX121">
        <v>1000</v>
      </c>
      <c r="DZ121" t="s">
        <v>3</v>
      </c>
      <c r="EA121" t="s">
        <v>3</v>
      </c>
      <c r="EB121" t="s">
        <v>3</v>
      </c>
      <c r="EC121" t="s">
        <v>3</v>
      </c>
      <c r="EE121">
        <v>293259284</v>
      </c>
      <c r="EF121">
        <v>8</v>
      </c>
      <c r="EG121" t="s">
        <v>216</v>
      </c>
      <c r="EH121">
        <v>0</v>
      </c>
      <c r="EI121" t="s">
        <v>3</v>
      </c>
      <c r="EJ121">
        <v>1</v>
      </c>
      <c r="EK121">
        <v>500001</v>
      </c>
      <c r="EL121" t="s">
        <v>226</v>
      </c>
      <c r="EM121" t="s">
        <v>227</v>
      </c>
      <c r="EO121" t="s">
        <v>3</v>
      </c>
      <c r="EQ121">
        <v>131072</v>
      </c>
      <c r="ER121">
        <v>123285.2</v>
      </c>
      <c r="ES121">
        <v>123285.2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FQ121">
        <v>0</v>
      </c>
      <c r="FR121">
        <f t="shared" si="131"/>
        <v>0</v>
      </c>
      <c r="FS121">
        <v>0</v>
      </c>
      <c r="FX121">
        <v>0</v>
      </c>
      <c r="FY121">
        <v>0</v>
      </c>
      <c r="GA121" t="s">
        <v>3</v>
      </c>
      <c r="GD121">
        <v>1</v>
      </c>
      <c r="GF121">
        <v>-2121436674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 t="shared" si="132"/>
        <v>0</v>
      </c>
      <c r="GM121">
        <f t="shared" si="147"/>
        <v>73.459999999999994</v>
      </c>
      <c r="GN121">
        <f t="shared" si="133"/>
        <v>73.459999999999994</v>
      </c>
      <c r="GO121">
        <f t="shared" si="134"/>
        <v>0</v>
      </c>
      <c r="GP121">
        <f t="shared" si="135"/>
        <v>0</v>
      </c>
      <c r="GR121">
        <v>0</v>
      </c>
      <c r="GS121">
        <v>3</v>
      </c>
      <c r="GT121">
        <v>0</v>
      </c>
      <c r="GU121" t="s">
        <v>3</v>
      </c>
      <c r="GV121">
        <f t="shared" si="148"/>
        <v>0</v>
      </c>
      <c r="GW121">
        <v>1</v>
      </c>
      <c r="GX121">
        <f t="shared" si="149"/>
        <v>0</v>
      </c>
      <c r="HA121">
        <v>0</v>
      </c>
      <c r="HB121">
        <v>0</v>
      </c>
      <c r="HC121">
        <f t="shared" si="150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45" x14ac:dyDescent="0.2">
      <c r="A122">
        <v>17</v>
      </c>
      <c r="B122">
        <v>1</v>
      </c>
      <c r="E122" t="s">
        <v>284</v>
      </c>
      <c r="F122" t="s">
        <v>212</v>
      </c>
      <c r="G122" t="s">
        <v>229</v>
      </c>
      <c r="H122" t="s">
        <v>20</v>
      </c>
      <c r="I122">
        <v>24</v>
      </c>
      <c r="J122">
        <v>0</v>
      </c>
      <c r="K122">
        <v>24</v>
      </c>
      <c r="O122">
        <f t="shared" si="136"/>
        <v>1921.68</v>
      </c>
      <c r="P122">
        <f t="shared" si="115"/>
        <v>1921.68</v>
      </c>
      <c r="Q122">
        <f t="shared" si="116"/>
        <v>0</v>
      </c>
      <c r="R122">
        <f t="shared" si="117"/>
        <v>0</v>
      </c>
      <c r="S122">
        <f t="shared" si="118"/>
        <v>0</v>
      </c>
      <c r="T122">
        <f t="shared" si="137"/>
        <v>0</v>
      </c>
      <c r="U122">
        <f t="shared" si="119"/>
        <v>0</v>
      </c>
      <c r="V122">
        <f t="shared" si="120"/>
        <v>0</v>
      </c>
      <c r="W122">
        <f t="shared" si="138"/>
        <v>0</v>
      </c>
      <c r="X122">
        <f t="shared" si="139"/>
        <v>0</v>
      </c>
      <c r="Y122">
        <f t="shared" si="140"/>
        <v>0</v>
      </c>
      <c r="AA122">
        <v>334403114</v>
      </c>
      <c r="AB122">
        <f t="shared" si="141"/>
        <v>80.069999999999993</v>
      </c>
      <c r="AC122">
        <f t="shared" ref="AC122:AC130" si="151">ROUND(((ES122*ROUND(1.02,7))),6)</f>
        <v>80.069999999999993</v>
      </c>
      <c r="AD122">
        <f t="shared" si="121"/>
        <v>0</v>
      </c>
      <c r="AE122">
        <f t="shared" si="122"/>
        <v>0</v>
      </c>
      <c r="AF122">
        <f t="shared" si="123"/>
        <v>0</v>
      </c>
      <c r="AG122">
        <f t="shared" si="142"/>
        <v>0</v>
      </c>
      <c r="AH122">
        <f t="shared" si="124"/>
        <v>0</v>
      </c>
      <c r="AI122">
        <f t="shared" si="125"/>
        <v>0</v>
      </c>
      <c r="AJ122">
        <f t="shared" si="143"/>
        <v>0</v>
      </c>
      <c r="AK122">
        <v>78.5</v>
      </c>
      <c r="AL122">
        <v>78.5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3</v>
      </c>
      <c r="BM122">
        <v>1100</v>
      </c>
      <c r="BN122">
        <v>0</v>
      </c>
      <c r="BO122" t="s">
        <v>3</v>
      </c>
      <c r="BP122">
        <v>0</v>
      </c>
      <c r="BQ122">
        <v>8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44"/>
        <v>1921.68</v>
      </c>
      <c r="CQ122">
        <f t="shared" ref="CQ122:CQ130" si="152">(ROUND(AL122*BC122,2)*ROUND(1.02,7))</f>
        <v>80.070000000000007</v>
      </c>
      <c r="CR122">
        <f t="shared" si="126"/>
        <v>0</v>
      </c>
      <c r="CS122">
        <f t="shared" si="127"/>
        <v>0</v>
      </c>
      <c r="CT122">
        <f t="shared" si="128"/>
        <v>0</v>
      </c>
      <c r="CU122">
        <f t="shared" si="145"/>
        <v>0</v>
      </c>
      <c r="CV122">
        <f t="shared" si="129"/>
        <v>0</v>
      </c>
      <c r="CW122">
        <f t="shared" si="130"/>
        <v>0</v>
      </c>
      <c r="CX122">
        <f t="shared" si="146"/>
        <v>0</v>
      </c>
      <c r="CY122">
        <f t="shared" ref="CY122:CY130" si="153">(((S122+R122)*AT122)/100)</f>
        <v>0</v>
      </c>
      <c r="CZ122">
        <f t="shared" ref="CZ122:CZ130" si="154">(((S122+R122)*AU122)/100)</f>
        <v>0</v>
      </c>
      <c r="DC122" t="s">
        <v>3</v>
      </c>
      <c r="DD122" t="s">
        <v>230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20</v>
      </c>
      <c r="DW122" t="s">
        <v>20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293259530</v>
      </c>
      <c r="EF122">
        <v>8</v>
      </c>
      <c r="EG122" t="s">
        <v>216</v>
      </c>
      <c r="EH122">
        <v>0</v>
      </c>
      <c r="EI122" t="s">
        <v>3</v>
      </c>
      <c r="EJ122">
        <v>1</v>
      </c>
      <c r="EK122">
        <v>1100</v>
      </c>
      <c r="EL122" t="s">
        <v>217</v>
      </c>
      <c r="EM122" t="s">
        <v>218</v>
      </c>
      <c r="EO122" t="s">
        <v>3</v>
      </c>
      <c r="EQ122">
        <v>131072</v>
      </c>
      <c r="ER122">
        <v>78.5</v>
      </c>
      <c r="ES122">
        <v>78.5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FQ122">
        <v>0</v>
      </c>
      <c r="FR122">
        <f t="shared" si="131"/>
        <v>0</v>
      </c>
      <c r="FS122">
        <v>0</v>
      </c>
      <c r="FX122">
        <v>0</v>
      </c>
      <c r="FY122">
        <v>0</v>
      </c>
      <c r="GA122" t="s">
        <v>220</v>
      </c>
      <c r="GD122">
        <v>1</v>
      </c>
      <c r="GF122">
        <v>88803033</v>
      </c>
      <c r="GG122">
        <v>2</v>
      </c>
      <c r="GH122">
        <v>0</v>
      </c>
      <c r="GI122">
        <v>-2</v>
      </c>
      <c r="GJ122">
        <v>0</v>
      </c>
      <c r="GK122">
        <v>0</v>
      </c>
      <c r="GL122">
        <f t="shared" si="132"/>
        <v>0</v>
      </c>
      <c r="GM122">
        <f t="shared" si="147"/>
        <v>1921.68</v>
      </c>
      <c r="GN122">
        <f t="shared" si="133"/>
        <v>1921.68</v>
      </c>
      <c r="GO122">
        <f t="shared" si="134"/>
        <v>0</v>
      </c>
      <c r="GP122">
        <f t="shared" si="135"/>
        <v>0</v>
      </c>
      <c r="GR122">
        <v>0</v>
      </c>
      <c r="GS122">
        <v>4</v>
      </c>
      <c r="GT122">
        <v>0</v>
      </c>
      <c r="GU122" t="s">
        <v>3</v>
      </c>
      <c r="GV122">
        <f t="shared" si="148"/>
        <v>0</v>
      </c>
      <c r="GW122">
        <v>1</v>
      </c>
      <c r="GX122">
        <f t="shared" si="149"/>
        <v>0</v>
      </c>
      <c r="HA122">
        <v>0</v>
      </c>
      <c r="HB122">
        <v>0</v>
      </c>
      <c r="HC122">
        <f t="shared" si="150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45" x14ac:dyDescent="0.2">
      <c r="A123">
        <v>17</v>
      </c>
      <c r="B123">
        <v>1</v>
      </c>
      <c r="E123" t="s">
        <v>285</v>
      </c>
      <c r="F123" t="s">
        <v>212</v>
      </c>
      <c r="G123" t="s">
        <v>266</v>
      </c>
      <c r="H123" t="s">
        <v>267</v>
      </c>
      <c r="I123">
        <v>18</v>
      </c>
      <c r="J123">
        <v>0</v>
      </c>
      <c r="K123">
        <v>18</v>
      </c>
      <c r="O123">
        <f t="shared" si="136"/>
        <v>5129.78</v>
      </c>
      <c r="P123">
        <f t="shared" si="115"/>
        <v>5129.78</v>
      </c>
      <c r="Q123">
        <f t="shared" si="116"/>
        <v>0</v>
      </c>
      <c r="R123">
        <f t="shared" si="117"/>
        <v>0</v>
      </c>
      <c r="S123">
        <f t="shared" si="118"/>
        <v>0</v>
      </c>
      <c r="T123">
        <f t="shared" si="137"/>
        <v>0</v>
      </c>
      <c r="U123">
        <f t="shared" si="119"/>
        <v>0</v>
      </c>
      <c r="V123">
        <f t="shared" si="120"/>
        <v>0</v>
      </c>
      <c r="W123">
        <f t="shared" si="138"/>
        <v>0</v>
      </c>
      <c r="X123">
        <f t="shared" si="139"/>
        <v>0</v>
      </c>
      <c r="Y123">
        <f t="shared" si="140"/>
        <v>0</v>
      </c>
      <c r="AA123">
        <v>334403114</v>
      </c>
      <c r="AB123">
        <f t="shared" si="141"/>
        <v>284.988</v>
      </c>
      <c r="AC123">
        <f t="shared" si="151"/>
        <v>284.988</v>
      </c>
      <c r="AD123">
        <f t="shared" si="121"/>
        <v>0</v>
      </c>
      <c r="AE123">
        <f t="shared" si="122"/>
        <v>0</v>
      </c>
      <c r="AF123">
        <f t="shared" si="123"/>
        <v>0</v>
      </c>
      <c r="AG123">
        <f t="shared" si="142"/>
        <v>0</v>
      </c>
      <c r="AH123">
        <f t="shared" si="124"/>
        <v>0</v>
      </c>
      <c r="AI123">
        <f t="shared" si="125"/>
        <v>0</v>
      </c>
      <c r="AJ123">
        <f t="shared" si="143"/>
        <v>0</v>
      </c>
      <c r="AK123">
        <v>279.39999999999998</v>
      </c>
      <c r="AL123">
        <v>279.39999999999998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3</v>
      </c>
      <c r="BM123">
        <v>1100</v>
      </c>
      <c r="BN123">
        <v>0</v>
      </c>
      <c r="BO123" t="s">
        <v>3</v>
      </c>
      <c r="BP123">
        <v>0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44"/>
        <v>5129.78</v>
      </c>
      <c r="CQ123">
        <f t="shared" si="152"/>
        <v>284.988</v>
      </c>
      <c r="CR123">
        <f t="shared" si="126"/>
        <v>0</v>
      </c>
      <c r="CS123">
        <f t="shared" si="127"/>
        <v>0</v>
      </c>
      <c r="CT123">
        <f t="shared" si="128"/>
        <v>0</v>
      </c>
      <c r="CU123">
        <f t="shared" si="145"/>
        <v>0</v>
      </c>
      <c r="CV123">
        <f t="shared" si="129"/>
        <v>0</v>
      </c>
      <c r="CW123">
        <f t="shared" si="130"/>
        <v>0</v>
      </c>
      <c r="CX123">
        <f t="shared" si="146"/>
        <v>0</v>
      </c>
      <c r="CY123">
        <f t="shared" si="153"/>
        <v>0</v>
      </c>
      <c r="CZ123">
        <f t="shared" si="154"/>
        <v>0</v>
      </c>
      <c r="DC123" t="s">
        <v>3</v>
      </c>
      <c r="DD123" t="s">
        <v>230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1003</v>
      </c>
      <c r="DV123" t="s">
        <v>267</v>
      </c>
      <c r="DW123" t="s">
        <v>267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293259530</v>
      </c>
      <c r="EF123">
        <v>8</v>
      </c>
      <c r="EG123" t="s">
        <v>216</v>
      </c>
      <c r="EH123">
        <v>0</v>
      </c>
      <c r="EI123" t="s">
        <v>3</v>
      </c>
      <c r="EJ123">
        <v>1</v>
      </c>
      <c r="EK123">
        <v>1100</v>
      </c>
      <c r="EL123" t="s">
        <v>217</v>
      </c>
      <c r="EM123" t="s">
        <v>218</v>
      </c>
      <c r="EO123" t="s">
        <v>3</v>
      </c>
      <c r="EQ123">
        <v>131072</v>
      </c>
      <c r="ER123">
        <v>279.39999999999998</v>
      </c>
      <c r="ES123">
        <v>279.39999999999998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f t="shared" si="131"/>
        <v>0</v>
      </c>
      <c r="FS123">
        <v>0</v>
      </c>
      <c r="FX123">
        <v>0</v>
      </c>
      <c r="FY123">
        <v>0</v>
      </c>
      <c r="GA123" t="s">
        <v>220</v>
      </c>
      <c r="GD123">
        <v>1</v>
      </c>
      <c r="GF123">
        <v>487409565</v>
      </c>
      <c r="GG123">
        <v>2</v>
      </c>
      <c r="GH123">
        <v>0</v>
      </c>
      <c r="GI123">
        <v>-2</v>
      </c>
      <c r="GJ123">
        <v>0</v>
      </c>
      <c r="GK123">
        <v>0</v>
      </c>
      <c r="GL123">
        <f t="shared" si="132"/>
        <v>0</v>
      </c>
      <c r="GM123">
        <f t="shared" si="147"/>
        <v>5129.78</v>
      </c>
      <c r="GN123">
        <f t="shared" si="133"/>
        <v>5129.78</v>
      </c>
      <c r="GO123">
        <f t="shared" si="134"/>
        <v>0</v>
      </c>
      <c r="GP123">
        <f t="shared" si="135"/>
        <v>0</v>
      </c>
      <c r="GR123">
        <v>0</v>
      </c>
      <c r="GS123">
        <v>4</v>
      </c>
      <c r="GT123">
        <v>0</v>
      </c>
      <c r="GU123" t="s">
        <v>3</v>
      </c>
      <c r="GV123">
        <f t="shared" si="148"/>
        <v>0</v>
      </c>
      <c r="GW123">
        <v>1</v>
      </c>
      <c r="GX123">
        <f t="shared" si="149"/>
        <v>0</v>
      </c>
      <c r="HA123">
        <v>0</v>
      </c>
      <c r="HB123">
        <v>0</v>
      </c>
      <c r="HC123">
        <f t="shared" si="150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E124" t="s">
        <v>286</v>
      </c>
      <c r="F124" t="s">
        <v>212</v>
      </c>
      <c r="G124" t="s">
        <v>269</v>
      </c>
      <c r="H124" t="s">
        <v>20</v>
      </c>
      <c r="I124">
        <v>1</v>
      </c>
      <c r="J124">
        <v>0</v>
      </c>
      <c r="K124">
        <v>1</v>
      </c>
      <c r="O124">
        <f t="shared" si="136"/>
        <v>3492.58</v>
      </c>
      <c r="P124">
        <f t="shared" si="115"/>
        <v>3492.58</v>
      </c>
      <c r="Q124">
        <f t="shared" si="116"/>
        <v>0</v>
      </c>
      <c r="R124">
        <f t="shared" si="117"/>
        <v>0</v>
      </c>
      <c r="S124">
        <f t="shared" si="118"/>
        <v>0</v>
      </c>
      <c r="T124">
        <f t="shared" si="137"/>
        <v>0</v>
      </c>
      <c r="U124">
        <f t="shared" si="119"/>
        <v>0</v>
      </c>
      <c r="V124">
        <f t="shared" si="120"/>
        <v>0</v>
      </c>
      <c r="W124">
        <f t="shared" si="138"/>
        <v>0</v>
      </c>
      <c r="X124">
        <f t="shared" si="139"/>
        <v>0</v>
      </c>
      <c r="Y124">
        <f t="shared" si="140"/>
        <v>0</v>
      </c>
      <c r="AA124">
        <v>334403114</v>
      </c>
      <c r="AB124">
        <f t="shared" si="141"/>
        <v>3492.5819999999999</v>
      </c>
      <c r="AC124">
        <f t="shared" si="151"/>
        <v>3492.5819999999999</v>
      </c>
      <c r="AD124">
        <f t="shared" si="121"/>
        <v>0</v>
      </c>
      <c r="AE124">
        <f t="shared" si="122"/>
        <v>0</v>
      </c>
      <c r="AF124">
        <f t="shared" si="123"/>
        <v>0</v>
      </c>
      <c r="AG124">
        <f t="shared" si="142"/>
        <v>0</v>
      </c>
      <c r="AH124">
        <f t="shared" si="124"/>
        <v>0</v>
      </c>
      <c r="AI124">
        <f t="shared" si="125"/>
        <v>0</v>
      </c>
      <c r="AJ124">
        <f t="shared" si="143"/>
        <v>0</v>
      </c>
      <c r="AK124">
        <v>3424.1</v>
      </c>
      <c r="AL124">
        <v>3424.1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1100</v>
      </c>
      <c r="BN124">
        <v>0</v>
      </c>
      <c r="BO124" t="s">
        <v>3</v>
      </c>
      <c r="BP124">
        <v>0</v>
      </c>
      <c r="BQ124">
        <v>8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44"/>
        <v>3492.58</v>
      </c>
      <c r="CQ124">
        <f t="shared" si="152"/>
        <v>3492.5819999999999</v>
      </c>
      <c r="CR124">
        <f t="shared" si="126"/>
        <v>0</v>
      </c>
      <c r="CS124">
        <f t="shared" si="127"/>
        <v>0</v>
      </c>
      <c r="CT124">
        <f t="shared" si="128"/>
        <v>0</v>
      </c>
      <c r="CU124">
        <f t="shared" si="145"/>
        <v>0</v>
      </c>
      <c r="CV124">
        <f t="shared" si="129"/>
        <v>0</v>
      </c>
      <c r="CW124">
        <f t="shared" si="130"/>
        <v>0</v>
      </c>
      <c r="CX124">
        <f t="shared" si="146"/>
        <v>0</v>
      </c>
      <c r="CY124">
        <f t="shared" si="153"/>
        <v>0</v>
      </c>
      <c r="CZ124">
        <f t="shared" si="154"/>
        <v>0</v>
      </c>
      <c r="DC124" t="s">
        <v>3</v>
      </c>
      <c r="DD124" t="s">
        <v>230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20</v>
      </c>
      <c r="DW124" t="s">
        <v>20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293259530</v>
      </c>
      <c r="EF124">
        <v>8</v>
      </c>
      <c r="EG124" t="s">
        <v>216</v>
      </c>
      <c r="EH124">
        <v>0</v>
      </c>
      <c r="EI124" t="s">
        <v>3</v>
      </c>
      <c r="EJ124">
        <v>1</v>
      </c>
      <c r="EK124">
        <v>1100</v>
      </c>
      <c r="EL124" t="s">
        <v>217</v>
      </c>
      <c r="EM124" t="s">
        <v>218</v>
      </c>
      <c r="EO124" t="s">
        <v>3</v>
      </c>
      <c r="EQ124">
        <v>131072</v>
      </c>
      <c r="ER124">
        <v>3424.1</v>
      </c>
      <c r="ES124">
        <v>3424.1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f t="shared" si="131"/>
        <v>0</v>
      </c>
      <c r="FS124">
        <v>0</v>
      </c>
      <c r="FX124">
        <v>0</v>
      </c>
      <c r="FY124">
        <v>0</v>
      </c>
      <c r="GA124" t="s">
        <v>220</v>
      </c>
      <c r="GD124">
        <v>1</v>
      </c>
      <c r="GF124">
        <v>954749420</v>
      </c>
      <c r="GG124">
        <v>2</v>
      </c>
      <c r="GH124">
        <v>0</v>
      </c>
      <c r="GI124">
        <v>-2</v>
      </c>
      <c r="GJ124">
        <v>0</v>
      </c>
      <c r="GK124">
        <v>0</v>
      </c>
      <c r="GL124">
        <f t="shared" si="132"/>
        <v>0</v>
      </c>
      <c r="GM124">
        <f t="shared" si="147"/>
        <v>3492.58</v>
      </c>
      <c r="GN124">
        <f t="shared" si="133"/>
        <v>3492.58</v>
      </c>
      <c r="GO124">
        <f t="shared" si="134"/>
        <v>0</v>
      </c>
      <c r="GP124">
        <f t="shared" si="135"/>
        <v>0</v>
      </c>
      <c r="GR124">
        <v>0</v>
      </c>
      <c r="GS124">
        <v>4</v>
      </c>
      <c r="GT124">
        <v>0</v>
      </c>
      <c r="GU124" t="s">
        <v>3</v>
      </c>
      <c r="GV124">
        <f t="shared" si="148"/>
        <v>0</v>
      </c>
      <c r="GW124">
        <v>1</v>
      </c>
      <c r="GX124">
        <f t="shared" si="149"/>
        <v>0</v>
      </c>
      <c r="HA124">
        <v>0</v>
      </c>
      <c r="HB124">
        <v>0</v>
      </c>
      <c r="HC124">
        <f t="shared" si="150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17</v>
      </c>
      <c r="B125">
        <v>1</v>
      </c>
      <c r="E125" t="s">
        <v>287</v>
      </c>
      <c r="F125" t="s">
        <v>212</v>
      </c>
      <c r="G125" t="s">
        <v>271</v>
      </c>
      <c r="H125" t="s">
        <v>20</v>
      </c>
      <c r="I125">
        <v>1</v>
      </c>
      <c r="J125">
        <v>0</v>
      </c>
      <c r="K125">
        <v>1</v>
      </c>
      <c r="O125">
        <f t="shared" si="136"/>
        <v>2707.59</v>
      </c>
      <c r="P125">
        <f t="shared" si="115"/>
        <v>2707.59</v>
      </c>
      <c r="Q125">
        <f t="shared" si="116"/>
        <v>0</v>
      </c>
      <c r="R125">
        <f t="shared" si="117"/>
        <v>0</v>
      </c>
      <c r="S125">
        <f t="shared" si="118"/>
        <v>0</v>
      </c>
      <c r="T125">
        <f t="shared" si="137"/>
        <v>0</v>
      </c>
      <c r="U125">
        <f t="shared" si="119"/>
        <v>0</v>
      </c>
      <c r="V125">
        <f t="shared" si="120"/>
        <v>0</v>
      </c>
      <c r="W125">
        <f t="shared" si="138"/>
        <v>0</v>
      </c>
      <c r="X125">
        <f t="shared" si="139"/>
        <v>0</v>
      </c>
      <c r="Y125">
        <f t="shared" si="140"/>
        <v>0</v>
      </c>
      <c r="AA125">
        <v>334403114</v>
      </c>
      <c r="AB125">
        <f t="shared" si="141"/>
        <v>2707.59</v>
      </c>
      <c r="AC125">
        <f t="shared" si="151"/>
        <v>2707.59</v>
      </c>
      <c r="AD125">
        <f t="shared" si="121"/>
        <v>0</v>
      </c>
      <c r="AE125">
        <f t="shared" si="122"/>
        <v>0</v>
      </c>
      <c r="AF125">
        <f t="shared" si="123"/>
        <v>0</v>
      </c>
      <c r="AG125">
        <f t="shared" si="142"/>
        <v>0</v>
      </c>
      <c r="AH125">
        <f t="shared" si="124"/>
        <v>0</v>
      </c>
      <c r="AI125">
        <f t="shared" si="125"/>
        <v>0</v>
      </c>
      <c r="AJ125">
        <f t="shared" si="143"/>
        <v>0</v>
      </c>
      <c r="AK125">
        <v>2654.5</v>
      </c>
      <c r="AL125">
        <v>2654.5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1100</v>
      </c>
      <c r="BN125">
        <v>0</v>
      </c>
      <c r="BO125" t="s">
        <v>3</v>
      </c>
      <c r="BP125">
        <v>0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44"/>
        <v>2707.59</v>
      </c>
      <c r="CQ125">
        <f t="shared" si="152"/>
        <v>2707.59</v>
      </c>
      <c r="CR125">
        <f t="shared" si="126"/>
        <v>0</v>
      </c>
      <c r="CS125">
        <f t="shared" si="127"/>
        <v>0</v>
      </c>
      <c r="CT125">
        <f t="shared" si="128"/>
        <v>0</v>
      </c>
      <c r="CU125">
        <f t="shared" si="145"/>
        <v>0</v>
      </c>
      <c r="CV125">
        <f t="shared" si="129"/>
        <v>0</v>
      </c>
      <c r="CW125">
        <f t="shared" si="130"/>
        <v>0</v>
      </c>
      <c r="CX125">
        <f t="shared" si="146"/>
        <v>0</v>
      </c>
      <c r="CY125">
        <f t="shared" si="153"/>
        <v>0</v>
      </c>
      <c r="CZ125">
        <f t="shared" si="154"/>
        <v>0</v>
      </c>
      <c r="DC125" t="s">
        <v>3</v>
      </c>
      <c r="DD125" t="s">
        <v>230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20</v>
      </c>
      <c r="DW125" t="s">
        <v>20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293259530</v>
      </c>
      <c r="EF125">
        <v>8</v>
      </c>
      <c r="EG125" t="s">
        <v>216</v>
      </c>
      <c r="EH125">
        <v>0</v>
      </c>
      <c r="EI125" t="s">
        <v>3</v>
      </c>
      <c r="EJ125">
        <v>1</v>
      </c>
      <c r="EK125">
        <v>1100</v>
      </c>
      <c r="EL125" t="s">
        <v>217</v>
      </c>
      <c r="EM125" t="s">
        <v>218</v>
      </c>
      <c r="EO125" t="s">
        <v>3</v>
      </c>
      <c r="EQ125">
        <v>131072</v>
      </c>
      <c r="ER125">
        <v>2654.5</v>
      </c>
      <c r="ES125">
        <v>2654.5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f t="shared" si="131"/>
        <v>0</v>
      </c>
      <c r="FS125">
        <v>0</v>
      </c>
      <c r="FX125">
        <v>0</v>
      </c>
      <c r="FY125">
        <v>0</v>
      </c>
      <c r="GA125" t="s">
        <v>220</v>
      </c>
      <c r="GD125">
        <v>1</v>
      </c>
      <c r="GF125">
        <v>1098406181</v>
      </c>
      <c r="GG125">
        <v>2</v>
      </c>
      <c r="GH125">
        <v>0</v>
      </c>
      <c r="GI125">
        <v>-2</v>
      </c>
      <c r="GJ125">
        <v>0</v>
      </c>
      <c r="GK125">
        <v>0</v>
      </c>
      <c r="GL125">
        <f t="shared" si="132"/>
        <v>0</v>
      </c>
      <c r="GM125">
        <f t="shared" si="147"/>
        <v>2707.59</v>
      </c>
      <c r="GN125">
        <f t="shared" si="133"/>
        <v>2707.59</v>
      </c>
      <c r="GO125">
        <f t="shared" si="134"/>
        <v>0</v>
      </c>
      <c r="GP125">
        <f t="shared" si="135"/>
        <v>0</v>
      </c>
      <c r="GR125">
        <v>0</v>
      </c>
      <c r="GS125">
        <v>4</v>
      </c>
      <c r="GT125">
        <v>0</v>
      </c>
      <c r="GU125" t="s">
        <v>3</v>
      </c>
      <c r="GV125">
        <f t="shared" si="148"/>
        <v>0</v>
      </c>
      <c r="GW125">
        <v>1</v>
      </c>
      <c r="GX125">
        <f t="shared" si="149"/>
        <v>0</v>
      </c>
      <c r="HA125">
        <v>0</v>
      </c>
      <c r="HB125">
        <v>0</v>
      </c>
      <c r="HC125">
        <f t="shared" si="150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1</v>
      </c>
      <c r="E126" t="s">
        <v>288</v>
      </c>
      <c r="F126" t="s">
        <v>212</v>
      </c>
      <c r="G126" t="s">
        <v>289</v>
      </c>
      <c r="H126" t="s">
        <v>20</v>
      </c>
      <c r="I126">
        <v>5</v>
      </c>
      <c r="J126">
        <v>0</v>
      </c>
      <c r="K126">
        <v>5</v>
      </c>
      <c r="O126">
        <f t="shared" si="136"/>
        <v>29260.33</v>
      </c>
      <c r="P126">
        <f t="shared" si="115"/>
        <v>29260.33</v>
      </c>
      <c r="Q126">
        <f t="shared" si="116"/>
        <v>0</v>
      </c>
      <c r="R126">
        <f t="shared" si="117"/>
        <v>0</v>
      </c>
      <c r="S126">
        <f t="shared" si="118"/>
        <v>0</v>
      </c>
      <c r="T126">
        <f t="shared" si="137"/>
        <v>0</v>
      </c>
      <c r="U126">
        <f t="shared" si="119"/>
        <v>0</v>
      </c>
      <c r="V126">
        <f t="shared" si="120"/>
        <v>0</v>
      </c>
      <c r="W126">
        <f t="shared" si="138"/>
        <v>0</v>
      </c>
      <c r="X126">
        <f t="shared" si="139"/>
        <v>0</v>
      </c>
      <c r="Y126">
        <f t="shared" si="140"/>
        <v>0</v>
      </c>
      <c r="AA126">
        <v>334403114</v>
      </c>
      <c r="AB126">
        <f t="shared" si="141"/>
        <v>5852.0663999999997</v>
      </c>
      <c r="AC126">
        <f t="shared" si="151"/>
        <v>5852.0663999999997</v>
      </c>
      <c r="AD126">
        <f t="shared" si="121"/>
        <v>0</v>
      </c>
      <c r="AE126">
        <f t="shared" si="122"/>
        <v>0</v>
      </c>
      <c r="AF126">
        <f t="shared" si="123"/>
        <v>0</v>
      </c>
      <c r="AG126">
        <f t="shared" si="142"/>
        <v>0</v>
      </c>
      <c r="AH126">
        <f t="shared" si="124"/>
        <v>0</v>
      </c>
      <c r="AI126">
        <f t="shared" si="125"/>
        <v>0</v>
      </c>
      <c r="AJ126">
        <f t="shared" si="143"/>
        <v>0</v>
      </c>
      <c r="AK126">
        <v>5737.32</v>
      </c>
      <c r="AL126">
        <v>5737.32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1100</v>
      </c>
      <c r="BN126">
        <v>0</v>
      </c>
      <c r="BO126" t="s">
        <v>3</v>
      </c>
      <c r="BP126">
        <v>0</v>
      </c>
      <c r="BQ126">
        <v>8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44"/>
        <v>29260.33</v>
      </c>
      <c r="CQ126">
        <f t="shared" si="152"/>
        <v>5852.0663999999997</v>
      </c>
      <c r="CR126">
        <f t="shared" si="126"/>
        <v>0</v>
      </c>
      <c r="CS126">
        <f t="shared" si="127"/>
        <v>0</v>
      </c>
      <c r="CT126">
        <f t="shared" si="128"/>
        <v>0</v>
      </c>
      <c r="CU126">
        <f t="shared" si="145"/>
        <v>0</v>
      </c>
      <c r="CV126">
        <f t="shared" si="129"/>
        <v>0</v>
      </c>
      <c r="CW126">
        <f t="shared" si="130"/>
        <v>0</v>
      </c>
      <c r="CX126">
        <f t="shared" si="146"/>
        <v>0</v>
      </c>
      <c r="CY126">
        <f t="shared" si="153"/>
        <v>0</v>
      </c>
      <c r="CZ126">
        <f t="shared" si="154"/>
        <v>0</v>
      </c>
      <c r="DC126" t="s">
        <v>3</v>
      </c>
      <c r="DD126" t="s">
        <v>230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20</v>
      </c>
      <c r="DW126" t="s">
        <v>20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293259530</v>
      </c>
      <c r="EF126">
        <v>8</v>
      </c>
      <c r="EG126" t="s">
        <v>216</v>
      </c>
      <c r="EH126">
        <v>0</v>
      </c>
      <c r="EI126" t="s">
        <v>3</v>
      </c>
      <c r="EJ126">
        <v>1</v>
      </c>
      <c r="EK126">
        <v>1100</v>
      </c>
      <c r="EL126" t="s">
        <v>217</v>
      </c>
      <c r="EM126" t="s">
        <v>218</v>
      </c>
      <c r="EO126" t="s">
        <v>3</v>
      </c>
      <c r="EQ126">
        <v>131072</v>
      </c>
      <c r="ER126">
        <v>5737.32</v>
      </c>
      <c r="ES126">
        <v>5737.32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f t="shared" si="131"/>
        <v>0</v>
      </c>
      <c r="FS126">
        <v>0</v>
      </c>
      <c r="FX126">
        <v>0</v>
      </c>
      <c r="FY126">
        <v>0</v>
      </c>
      <c r="GA126" t="s">
        <v>220</v>
      </c>
      <c r="GD126">
        <v>1</v>
      </c>
      <c r="GF126">
        <v>579712854</v>
      </c>
      <c r="GG126">
        <v>2</v>
      </c>
      <c r="GH126">
        <v>0</v>
      </c>
      <c r="GI126">
        <v>-2</v>
      </c>
      <c r="GJ126">
        <v>0</v>
      </c>
      <c r="GK126">
        <v>0</v>
      </c>
      <c r="GL126">
        <f t="shared" si="132"/>
        <v>0</v>
      </c>
      <c r="GM126">
        <f t="shared" si="147"/>
        <v>29260.33</v>
      </c>
      <c r="GN126">
        <f t="shared" si="133"/>
        <v>29260.33</v>
      </c>
      <c r="GO126">
        <f t="shared" si="134"/>
        <v>0</v>
      </c>
      <c r="GP126">
        <f t="shared" si="135"/>
        <v>0</v>
      </c>
      <c r="GR126">
        <v>0</v>
      </c>
      <c r="GS126">
        <v>4</v>
      </c>
      <c r="GT126">
        <v>0</v>
      </c>
      <c r="GU126" t="s">
        <v>3</v>
      </c>
      <c r="GV126">
        <f t="shared" si="148"/>
        <v>0</v>
      </c>
      <c r="GW126">
        <v>1</v>
      </c>
      <c r="GX126">
        <f t="shared" si="149"/>
        <v>0</v>
      </c>
      <c r="HA126">
        <v>0</v>
      </c>
      <c r="HB126">
        <v>0</v>
      </c>
      <c r="HC126">
        <f t="shared" si="150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1</v>
      </c>
      <c r="E127" t="s">
        <v>290</v>
      </c>
      <c r="F127" t="s">
        <v>212</v>
      </c>
      <c r="G127" t="s">
        <v>291</v>
      </c>
      <c r="H127" t="s">
        <v>20</v>
      </c>
      <c r="I127">
        <v>5</v>
      </c>
      <c r="J127">
        <v>0</v>
      </c>
      <c r="K127">
        <v>5</v>
      </c>
      <c r="O127">
        <f t="shared" si="136"/>
        <v>4941.8999999999996</v>
      </c>
      <c r="P127">
        <f t="shared" si="115"/>
        <v>4941.8999999999996</v>
      </c>
      <c r="Q127">
        <f t="shared" si="116"/>
        <v>0</v>
      </c>
      <c r="R127">
        <f t="shared" si="117"/>
        <v>0</v>
      </c>
      <c r="S127">
        <f t="shared" si="118"/>
        <v>0</v>
      </c>
      <c r="T127">
        <f t="shared" si="137"/>
        <v>0</v>
      </c>
      <c r="U127">
        <f t="shared" si="119"/>
        <v>0</v>
      </c>
      <c r="V127">
        <f t="shared" si="120"/>
        <v>0</v>
      </c>
      <c r="W127">
        <f t="shared" si="138"/>
        <v>0</v>
      </c>
      <c r="X127">
        <f t="shared" si="139"/>
        <v>0</v>
      </c>
      <c r="Y127">
        <f t="shared" si="140"/>
        <v>0</v>
      </c>
      <c r="AA127">
        <v>334403114</v>
      </c>
      <c r="AB127">
        <f t="shared" si="141"/>
        <v>988.38</v>
      </c>
      <c r="AC127">
        <f t="shared" si="151"/>
        <v>988.38</v>
      </c>
      <c r="AD127">
        <f t="shared" si="121"/>
        <v>0</v>
      </c>
      <c r="AE127">
        <f t="shared" si="122"/>
        <v>0</v>
      </c>
      <c r="AF127">
        <f t="shared" si="123"/>
        <v>0</v>
      </c>
      <c r="AG127">
        <f t="shared" si="142"/>
        <v>0</v>
      </c>
      <c r="AH127">
        <f t="shared" si="124"/>
        <v>0</v>
      </c>
      <c r="AI127">
        <f t="shared" si="125"/>
        <v>0</v>
      </c>
      <c r="AJ127">
        <f t="shared" si="143"/>
        <v>0</v>
      </c>
      <c r="AK127">
        <v>969</v>
      </c>
      <c r="AL127">
        <v>969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1100</v>
      </c>
      <c r="BN127">
        <v>0</v>
      </c>
      <c r="BO127" t="s">
        <v>3</v>
      </c>
      <c r="BP127">
        <v>0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44"/>
        <v>4941.8999999999996</v>
      </c>
      <c r="CQ127">
        <f t="shared" si="152"/>
        <v>988.38</v>
      </c>
      <c r="CR127">
        <f t="shared" si="126"/>
        <v>0</v>
      </c>
      <c r="CS127">
        <f t="shared" si="127"/>
        <v>0</v>
      </c>
      <c r="CT127">
        <f t="shared" si="128"/>
        <v>0</v>
      </c>
      <c r="CU127">
        <f t="shared" si="145"/>
        <v>0</v>
      </c>
      <c r="CV127">
        <f t="shared" si="129"/>
        <v>0</v>
      </c>
      <c r="CW127">
        <f t="shared" si="130"/>
        <v>0</v>
      </c>
      <c r="CX127">
        <f t="shared" si="146"/>
        <v>0</v>
      </c>
      <c r="CY127">
        <f t="shared" si="153"/>
        <v>0</v>
      </c>
      <c r="CZ127">
        <f t="shared" si="154"/>
        <v>0</v>
      </c>
      <c r="DC127" t="s">
        <v>3</v>
      </c>
      <c r="DD127" t="s">
        <v>230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20</v>
      </c>
      <c r="DW127" t="s">
        <v>20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293259530</v>
      </c>
      <c r="EF127">
        <v>8</v>
      </c>
      <c r="EG127" t="s">
        <v>216</v>
      </c>
      <c r="EH127">
        <v>0</v>
      </c>
      <c r="EI127" t="s">
        <v>3</v>
      </c>
      <c r="EJ127">
        <v>1</v>
      </c>
      <c r="EK127">
        <v>1100</v>
      </c>
      <c r="EL127" t="s">
        <v>217</v>
      </c>
      <c r="EM127" t="s">
        <v>218</v>
      </c>
      <c r="EO127" t="s">
        <v>3</v>
      </c>
      <c r="EQ127">
        <v>131072</v>
      </c>
      <c r="ER127">
        <v>969</v>
      </c>
      <c r="ES127">
        <v>969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f t="shared" si="131"/>
        <v>0</v>
      </c>
      <c r="FS127">
        <v>0</v>
      </c>
      <c r="FX127">
        <v>0</v>
      </c>
      <c r="FY127">
        <v>0</v>
      </c>
      <c r="GA127" t="s">
        <v>220</v>
      </c>
      <c r="GD127">
        <v>1</v>
      </c>
      <c r="GF127">
        <v>-314672733</v>
      </c>
      <c r="GG127">
        <v>2</v>
      </c>
      <c r="GH127">
        <v>0</v>
      </c>
      <c r="GI127">
        <v>-2</v>
      </c>
      <c r="GJ127">
        <v>0</v>
      </c>
      <c r="GK127">
        <v>0</v>
      </c>
      <c r="GL127">
        <f t="shared" si="132"/>
        <v>0</v>
      </c>
      <c r="GM127">
        <f t="shared" si="147"/>
        <v>4941.8999999999996</v>
      </c>
      <c r="GN127">
        <f t="shared" si="133"/>
        <v>4941.8999999999996</v>
      </c>
      <c r="GO127">
        <f t="shared" si="134"/>
        <v>0</v>
      </c>
      <c r="GP127">
        <f t="shared" si="135"/>
        <v>0</v>
      </c>
      <c r="GR127">
        <v>0</v>
      </c>
      <c r="GS127">
        <v>4</v>
      </c>
      <c r="GT127">
        <v>0</v>
      </c>
      <c r="GU127" t="s">
        <v>3</v>
      </c>
      <c r="GV127">
        <f t="shared" si="148"/>
        <v>0</v>
      </c>
      <c r="GW127">
        <v>1</v>
      </c>
      <c r="GX127">
        <f t="shared" si="149"/>
        <v>0</v>
      </c>
      <c r="HA127">
        <v>0</v>
      </c>
      <c r="HB127">
        <v>0</v>
      </c>
      <c r="HC127">
        <f t="shared" si="150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45" x14ac:dyDescent="0.2">
      <c r="A128">
        <v>17</v>
      </c>
      <c r="B128">
        <v>1</v>
      </c>
      <c r="E128" t="s">
        <v>292</v>
      </c>
      <c r="F128" t="s">
        <v>212</v>
      </c>
      <c r="G128" t="s">
        <v>232</v>
      </c>
      <c r="H128" t="s">
        <v>20</v>
      </c>
      <c r="I128">
        <v>1</v>
      </c>
      <c r="J128">
        <v>0</v>
      </c>
      <c r="K128">
        <v>1</v>
      </c>
      <c r="O128">
        <f t="shared" si="136"/>
        <v>3935.16</v>
      </c>
      <c r="P128">
        <f t="shared" si="115"/>
        <v>3935.16</v>
      </c>
      <c r="Q128">
        <f t="shared" si="116"/>
        <v>0</v>
      </c>
      <c r="R128">
        <f t="shared" si="117"/>
        <v>0</v>
      </c>
      <c r="S128">
        <f t="shared" si="118"/>
        <v>0</v>
      </c>
      <c r="T128">
        <f t="shared" si="137"/>
        <v>0</v>
      </c>
      <c r="U128">
        <f t="shared" si="119"/>
        <v>0</v>
      </c>
      <c r="V128">
        <f t="shared" si="120"/>
        <v>0</v>
      </c>
      <c r="W128">
        <f t="shared" si="138"/>
        <v>0</v>
      </c>
      <c r="X128">
        <f t="shared" si="139"/>
        <v>0</v>
      </c>
      <c r="Y128">
        <f t="shared" si="140"/>
        <v>0</v>
      </c>
      <c r="AA128">
        <v>334403114</v>
      </c>
      <c r="AB128">
        <f t="shared" si="141"/>
        <v>3935.16</v>
      </c>
      <c r="AC128">
        <f t="shared" si="151"/>
        <v>3935.16</v>
      </c>
      <c r="AD128">
        <f t="shared" si="121"/>
        <v>0</v>
      </c>
      <c r="AE128">
        <f t="shared" si="122"/>
        <v>0</v>
      </c>
      <c r="AF128">
        <f t="shared" si="123"/>
        <v>0</v>
      </c>
      <c r="AG128">
        <f t="shared" si="142"/>
        <v>0</v>
      </c>
      <c r="AH128">
        <f t="shared" si="124"/>
        <v>0</v>
      </c>
      <c r="AI128">
        <f t="shared" si="125"/>
        <v>0</v>
      </c>
      <c r="AJ128">
        <f t="shared" si="143"/>
        <v>0</v>
      </c>
      <c r="AK128">
        <v>3858</v>
      </c>
      <c r="AL128">
        <v>3858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1100</v>
      </c>
      <c r="BN128">
        <v>0</v>
      </c>
      <c r="BO128" t="s">
        <v>3</v>
      </c>
      <c r="BP128">
        <v>0</v>
      </c>
      <c r="BQ128">
        <v>8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44"/>
        <v>3935.16</v>
      </c>
      <c r="CQ128">
        <f t="shared" si="152"/>
        <v>3935.16</v>
      </c>
      <c r="CR128">
        <f t="shared" si="126"/>
        <v>0</v>
      </c>
      <c r="CS128">
        <f t="shared" si="127"/>
        <v>0</v>
      </c>
      <c r="CT128">
        <f t="shared" si="128"/>
        <v>0</v>
      </c>
      <c r="CU128">
        <f t="shared" si="145"/>
        <v>0</v>
      </c>
      <c r="CV128">
        <f t="shared" si="129"/>
        <v>0</v>
      </c>
      <c r="CW128">
        <f t="shared" si="130"/>
        <v>0</v>
      </c>
      <c r="CX128">
        <f t="shared" si="146"/>
        <v>0</v>
      </c>
      <c r="CY128">
        <f t="shared" si="153"/>
        <v>0</v>
      </c>
      <c r="CZ128">
        <f t="shared" si="154"/>
        <v>0</v>
      </c>
      <c r="DC128" t="s">
        <v>3</v>
      </c>
      <c r="DD128" t="s">
        <v>230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20</v>
      </c>
      <c r="DW128" t="s">
        <v>20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293259530</v>
      </c>
      <c r="EF128">
        <v>8</v>
      </c>
      <c r="EG128" t="s">
        <v>216</v>
      </c>
      <c r="EH128">
        <v>0</v>
      </c>
      <c r="EI128" t="s">
        <v>3</v>
      </c>
      <c r="EJ128">
        <v>1</v>
      </c>
      <c r="EK128">
        <v>1100</v>
      </c>
      <c r="EL128" t="s">
        <v>217</v>
      </c>
      <c r="EM128" t="s">
        <v>218</v>
      </c>
      <c r="EO128" t="s">
        <v>3</v>
      </c>
      <c r="EQ128">
        <v>131072</v>
      </c>
      <c r="ER128">
        <v>3858</v>
      </c>
      <c r="ES128">
        <v>3858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f t="shared" si="131"/>
        <v>0</v>
      </c>
      <c r="FS128">
        <v>0</v>
      </c>
      <c r="FX128">
        <v>0</v>
      </c>
      <c r="FY128">
        <v>0</v>
      </c>
      <c r="GA128" t="s">
        <v>220</v>
      </c>
      <c r="GD128">
        <v>1</v>
      </c>
      <c r="GF128">
        <v>-786767952</v>
      </c>
      <c r="GG128">
        <v>2</v>
      </c>
      <c r="GH128">
        <v>0</v>
      </c>
      <c r="GI128">
        <v>-2</v>
      </c>
      <c r="GJ128">
        <v>0</v>
      </c>
      <c r="GK128">
        <v>0</v>
      </c>
      <c r="GL128">
        <f t="shared" si="132"/>
        <v>0</v>
      </c>
      <c r="GM128">
        <f t="shared" si="147"/>
        <v>3935.16</v>
      </c>
      <c r="GN128">
        <f t="shared" si="133"/>
        <v>3935.16</v>
      </c>
      <c r="GO128">
        <f t="shared" si="134"/>
        <v>0</v>
      </c>
      <c r="GP128">
        <f t="shared" si="135"/>
        <v>0</v>
      </c>
      <c r="GR128">
        <v>0</v>
      </c>
      <c r="GS128">
        <v>4</v>
      </c>
      <c r="GT128">
        <v>0</v>
      </c>
      <c r="GU128" t="s">
        <v>3</v>
      </c>
      <c r="GV128">
        <f t="shared" si="148"/>
        <v>0</v>
      </c>
      <c r="GW128">
        <v>1</v>
      </c>
      <c r="GX128">
        <f t="shared" si="149"/>
        <v>0</v>
      </c>
      <c r="HA128">
        <v>0</v>
      </c>
      <c r="HB128">
        <v>0</v>
      </c>
      <c r="HC128">
        <f t="shared" si="150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17</v>
      </c>
      <c r="B129">
        <v>1</v>
      </c>
      <c r="E129" t="s">
        <v>293</v>
      </c>
      <c r="F129" t="s">
        <v>212</v>
      </c>
      <c r="G129" t="s">
        <v>234</v>
      </c>
      <c r="H129" t="s">
        <v>20</v>
      </c>
      <c r="I129">
        <v>1</v>
      </c>
      <c r="J129">
        <v>0</v>
      </c>
      <c r="K129">
        <v>1</v>
      </c>
      <c r="O129">
        <f t="shared" si="136"/>
        <v>378.11</v>
      </c>
      <c r="P129">
        <f t="shared" si="115"/>
        <v>378.11</v>
      </c>
      <c r="Q129">
        <f t="shared" si="116"/>
        <v>0</v>
      </c>
      <c r="R129">
        <f t="shared" si="117"/>
        <v>0</v>
      </c>
      <c r="S129">
        <f t="shared" si="118"/>
        <v>0</v>
      </c>
      <c r="T129">
        <f t="shared" si="137"/>
        <v>0</v>
      </c>
      <c r="U129">
        <f t="shared" si="119"/>
        <v>0</v>
      </c>
      <c r="V129">
        <f t="shared" si="120"/>
        <v>0</v>
      </c>
      <c r="W129">
        <f t="shared" si="138"/>
        <v>0</v>
      </c>
      <c r="X129">
        <f t="shared" si="139"/>
        <v>0</v>
      </c>
      <c r="Y129">
        <f t="shared" si="140"/>
        <v>0</v>
      </c>
      <c r="AA129">
        <v>334403114</v>
      </c>
      <c r="AB129">
        <f t="shared" si="141"/>
        <v>378.11399999999998</v>
      </c>
      <c r="AC129">
        <f t="shared" si="151"/>
        <v>378.11399999999998</v>
      </c>
      <c r="AD129">
        <f t="shared" si="121"/>
        <v>0</v>
      </c>
      <c r="AE129">
        <f t="shared" si="122"/>
        <v>0</v>
      </c>
      <c r="AF129">
        <f t="shared" si="123"/>
        <v>0</v>
      </c>
      <c r="AG129">
        <f t="shared" si="142"/>
        <v>0</v>
      </c>
      <c r="AH129">
        <f t="shared" si="124"/>
        <v>0</v>
      </c>
      <c r="AI129">
        <f t="shared" si="125"/>
        <v>0</v>
      </c>
      <c r="AJ129">
        <f t="shared" si="143"/>
        <v>0</v>
      </c>
      <c r="AK129">
        <v>370.7</v>
      </c>
      <c r="AL129">
        <v>370.7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1100</v>
      </c>
      <c r="BN129">
        <v>0</v>
      </c>
      <c r="BO129" t="s">
        <v>3</v>
      </c>
      <c r="BP129">
        <v>0</v>
      </c>
      <c r="BQ129">
        <v>8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44"/>
        <v>378.11</v>
      </c>
      <c r="CQ129">
        <f t="shared" si="152"/>
        <v>378.11399999999998</v>
      </c>
      <c r="CR129">
        <f t="shared" si="126"/>
        <v>0</v>
      </c>
      <c r="CS129">
        <f t="shared" si="127"/>
        <v>0</v>
      </c>
      <c r="CT129">
        <f t="shared" si="128"/>
        <v>0</v>
      </c>
      <c r="CU129">
        <f t="shared" si="145"/>
        <v>0</v>
      </c>
      <c r="CV129">
        <f t="shared" si="129"/>
        <v>0</v>
      </c>
      <c r="CW129">
        <f t="shared" si="130"/>
        <v>0</v>
      </c>
      <c r="CX129">
        <f t="shared" si="146"/>
        <v>0</v>
      </c>
      <c r="CY129">
        <f t="shared" si="153"/>
        <v>0</v>
      </c>
      <c r="CZ129">
        <f t="shared" si="154"/>
        <v>0</v>
      </c>
      <c r="DC129" t="s">
        <v>3</v>
      </c>
      <c r="DD129" t="s">
        <v>230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20</v>
      </c>
      <c r="DW129" t="s">
        <v>20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293259530</v>
      </c>
      <c r="EF129">
        <v>8</v>
      </c>
      <c r="EG129" t="s">
        <v>216</v>
      </c>
      <c r="EH129">
        <v>0</v>
      </c>
      <c r="EI129" t="s">
        <v>3</v>
      </c>
      <c r="EJ129">
        <v>1</v>
      </c>
      <c r="EK129">
        <v>1100</v>
      </c>
      <c r="EL129" t="s">
        <v>217</v>
      </c>
      <c r="EM129" t="s">
        <v>218</v>
      </c>
      <c r="EO129" t="s">
        <v>3</v>
      </c>
      <c r="EQ129">
        <v>131072</v>
      </c>
      <c r="ER129">
        <v>370.7</v>
      </c>
      <c r="ES129">
        <v>370.7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f t="shared" si="131"/>
        <v>0</v>
      </c>
      <c r="FS129">
        <v>0</v>
      </c>
      <c r="FX129">
        <v>0</v>
      </c>
      <c r="FY129">
        <v>0</v>
      </c>
      <c r="GA129" t="s">
        <v>220</v>
      </c>
      <c r="GD129">
        <v>1</v>
      </c>
      <c r="GF129">
        <v>1580735775</v>
      </c>
      <c r="GG129">
        <v>2</v>
      </c>
      <c r="GH129">
        <v>0</v>
      </c>
      <c r="GI129">
        <v>-2</v>
      </c>
      <c r="GJ129">
        <v>0</v>
      </c>
      <c r="GK129">
        <v>0</v>
      </c>
      <c r="GL129">
        <f t="shared" si="132"/>
        <v>0</v>
      </c>
      <c r="GM129">
        <f t="shared" si="147"/>
        <v>378.11</v>
      </c>
      <c r="GN129">
        <f t="shared" si="133"/>
        <v>378.11</v>
      </c>
      <c r="GO129">
        <f t="shared" si="134"/>
        <v>0</v>
      </c>
      <c r="GP129">
        <f t="shared" si="135"/>
        <v>0</v>
      </c>
      <c r="GR129">
        <v>0</v>
      </c>
      <c r="GS129">
        <v>4</v>
      </c>
      <c r="GT129">
        <v>0</v>
      </c>
      <c r="GU129" t="s">
        <v>3</v>
      </c>
      <c r="GV129">
        <f t="shared" si="148"/>
        <v>0</v>
      </c>
      <c r="GW129">
        <v>1</v>
      </c>
      <c r="GX129">
        <f t="shared" si="149"/>
        <v>0</v>
      </c>
      <c r="HA129">
        <v>0</v>
      </c>
      <c r="HB129">
        <v>0</v>
      </c>
      <c r="HC129">
        <f t="shared" si="150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17</v>
      </c>
      <c r="B130">
        <v>1</v>
      </c>
      <c r="E130" t="s">
        <v>294</v>
      </c>
      <c r="F130" t="s">
        <v>212</v>
      </c>
      <c r="G130" t="s">
        <v>238</v>
      </c>
      <c r="H130" t="s">
        <v>20</v>
      </c>
      <c r="I130">
        <v>19</v>
      </c>
      <c r="J130">
        <v>0</v>
      </c>
      <c r="K130">
        <v>19</v>
      </c>
      <c r="O130">
        <f t="shared" si="136"/>
        <v>40453.81</v>
      </c>
      <c r="P130">
        <f t="shared" si="115"/>
        <v>40453.81</v>
      </c>
      <c r="Q130">
        <f t="shared" si="116"/>
        <v>0</v>
      </c>
      <c r="R130">
        <f t="shared" si="117"/>
        <v>0</v>
      </c>
      <c r="S130">
        <f t="shared" si="118"/>
        <v>0</v>
      </c>
      <c r="T130">
        <f t="shared" si="137"/>
        <v>0</v>
      </c>
      <c r="U130">
        <f t="shared" si="119"/>
        <v>0</v>
      </c>
      <c r="V130">
        <f t="shared" si="120"/>
        <v>0</v>
      </c>
      <c r="W130">
        <f t="shared" si="138"/>
        <v>0</v>
      </c>
      <c r="X130">
        <f t="shared" si="139"/>
        <v>0</v>
      </c>
      <c r="Y130">
        <f t="shared" si="140"/>
        <v>0</v>
      </c>
      <c r="AA130">
        <v>334403114</v>
      </c>
      <c r="AB130">
        <f t="shared" si="141"/>
        <v>2129.1480000000001</v>
      </c>
      <c r="AC130">
        <f t="shared" si="151"/>
        <v>2129.1480000000001</v>
      </c>
      <c r="AD130">
        <f t="shared" si="121"/>
        <v>0</v>
      </c>
      <c r="AE130">
        <f t="shared" si="122"/>
        <v>0</v>
      </c>
      <c r="AF130">
        <f t="shared" si="123"/>
        <v>0</v>
      </c>
      <c r="AG130">
        <f t="shared" si="142"/>
        <v>0</v>
      </c>
      <c r="AH130">
        <f t="shared" si="124"/>
        <v>0</v>
      </c>
      <c r="AI130">
        <f t="shared" si="125"/>
        <v>0</v>
      </c>
      <c r="AJ130">
        <f t="shared" si="143"/>
        <v>0</v>
      </c>
      <c r="AK130">
        <v>2087.4</v>
      </c>
      <c r="AL130">
        <v>2087.4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1100</v>
      </c>
      <c r="BN130">
        <v>0</v>
      </c>
      <c r="BO130" t="s">
        <v>3</v>
      </c>
      <c r="BP130">
        <v>0</v>
      </c>
      <c r="BQ130">
        <v>8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44"/>
        <v>40453.81</v>
      </c>
      <c r="CQ130">
        <f t="shared" si="152"/>
        <v>2129.1480000000001</v>
      </c>
      <c r="CR130">
        <f t="shared" si="126"/>
        <v>0</v>
      </c>
      <c r="CS130">
        <f t="shared" si="127"/>
        <v>0</v>
      </c>
      <c r="CT130">
        <f t="shared" si="128"/>
        <v>0</v>
      </c>
      <c r="CU130">
        <f t="shared" si="145"/>
        <v>0</v>
      </c>
      <c r="CV130">
        <f t="shared" si="129"/>
        <v>0</v>
      </c>
      <c r="CW130">
        <f t="shared" si="130"/>
        <v>0</v>
      </c>
      <c r="CX130">
        <f t="shared" si="146"/>
        <v>0</v>
      </c>
      <c r="CY130">
        <f t="shared" si="153"/>
        <v>0</v>
      </c>
      <c r="CZ130">
        <f t="shared" si="154"/>
        <v>0</v>
      </c>
      <c r="DC130" t="s">
        <v>3</v>
      </c>
      <c r="DD130" t="s">
        <v>230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20</v>
      </c>
      <c r="DW130" t="s">
        <v>20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293259530</v>
      </c>
      <c r="EF130">
        <v>8</v>
      </c>
      <c r="EG130" t="s">
        <v>216</v>
      </c>
      <c r="EH130">
        <v>0</v>
      </c>
      <c r="EI130" t="s">
        <v>3</v>
      </c>
      <c r="EJ130">
        <v>1</v>
      </c>
      <c r="EK130">
        <v>1100</v>
      </c>
      <c r="EL130" t="s">
        <v>217</v>
      </c>
      <c r="EM130" t="s">
        <v>218</v>
      </c>
      <c r="EO130" t="s">
        <v>3</v>
      </c>
      <c r="EQ130">
        <v>0</v>
      </c>
      <c r="ER130">
        <v>2087.4</v>
      </c>
      <c r="ES130">
        <v>2087.4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f t="shared" si="131"/>
        <v>0</v>
      </c>
      <c r="FS130">
        <v>0</v>
      </c>
      <c r="FX130">
        <v>0</v>
      </c>
      <c r="FY130">
        <v>0</v>
      </c>
      <c r="GA130" t="s">
        <v>220</v>
      </c>
      <c r="GD130">
        <v>1</v>
      </c>
      <c r="GF130">
        <v>-1361346005</v>
      </c>
      <c r="GG130">
        <v>2</v>
      </c>
      <c r="GH130">
        <v>0</v>
      </c>
      <c r="GI130">
        <v>-2</v>
      </c>
      <c r="GJ130">
        <v>0</v>
      </c>
      <c r="GK130">
        <v>0</v>
      </c>
      <c r="GL130">
        <f t="shared" si="132"/>
        <v>0</v>
      </c>
      <c r="GM130">
        <f t="shared" si="147"/>
        <v>40453.81</v>
      </c>
      <c r="GN130">
        <f t="shared" si="133"/>
        <v>40453.81</v>
      </c>
      <c r="GO130">
        <f t="shared" si="134"/>
        <v>0</v>
      </c>
      <c r="GP130">
        <f t="shared" si="135"/>
        <v>0</v>
      </c>
      <c r="GR130">
        <v>0</v>
      </c>
      <c r="GS130">
        <v>4</v>
      </c>
      <c r="GT130">
        <v>0</v>
      </c>
      <c r="GU130" t="s">
        <v>3</v>
      </c>
      <c r="GV130">
        <f t="shared" si="148"/>
        <v>0</v>
      </c>
      <c r="GW130">
        <v>1</v>
      </c>
      <c r="GX130">
        <f t="shared" si="149"/>
        <v>0</v>
      </c>
      <c r="HA130">
        <v>0</v>
      </c>
      <c r="HB130">
        <v>0</v>
      </c>
      <c r="HC130">
        <f t="shared" si="150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E131" t="s">
        <v>3</v>
      </c>
      <c r="F131" t="s">
        <v>239</v>
      </c>
      <c r="G131" t="s">
        <v>240</v>
      </c>
      <c r="H131" t="s">
        <v>241</v>
      </c>
      <c r="I131">
        <f>ROUND(19/100,7)</f>
        <v>0.19</v>
      </c>
      <c r="J131">
        <v>0</v>
      </c>
      <c r="K131">
        <f>ROUND(19/100,7)</f>
        <v>0.19</v>
      </c>
      <c r="O131">
        <f t="shared" si="136"/>
        <v>7694.14</v>
      </c>
      <c r="P131">
        <f t="shared" si="115"/>
        <v>7694.14</v>
      </c>
      <c r="Q131">
        <f t="shared" si="116"/>
        <v>0</v>
      </c>
      <c r="R131">
        <f t="shared" si="117"/>
        <v>0</v>
      </c>
      <c r="S131">
        <f t="shared" si="118"/>
        <v>0</v>
      </c>
      <c r="T131">
        <f t="shared" si="137"/>
        <v>0</v>
      </c>
      <c r="U131">
        <f t="shared" si="119"/>
        <v>0</v>
      </c>
      <c r="V131">
        <f t="shared" si="120"/>
        <v>0</v>
      </c>
      <c r="W131">
        <f t="shared" si="138"/>
        <v>0</v>
      </c>
      <c r="X131">
        <f t="shared" si="139"/>
        <v>0</v>
      </c>
      <c r="Y131">
        <f t="shared" si="140"/>
        <v>0</v>
      </c>
      <c r="AA131">
        <v>-1</v>
      </c>
      <c r="AB131">
        <f t="shared" si="141"/>
        <v>43543.49</v>
      </c>
      <c r="AC131">
        <f>ROUND((ES131),6)</f>
        <v>43543.49</v>
      </c>
      <c r="AD131">
        <f t="shared" si="121"/>
        <v>0</v>
      </c>
      <c r="AE131">
        <f t="shared" si="122"/>
        <v>0</v>
      </c>
      <c r="AF131">
        <f t="shared" si="123"/>
        <v>0</v>
      </c>
      <c r="AG131">
        <f t="shared" si="142"/>
        <v>0</v>
      </c>
      <c r="AH131">
        <f t="shared" si="124"/>
        <v>0</v>
      </c>
      <c r="AI131">
        <f t="shared" si="125"/>
        <v>0</v>
      </c>
      <c r="AJ131">
        <f t="shared" si="143"/>
        <v>0</v>
      </c>
      <c r="AK131">
        <v>43543.49</v>
      </c>
      <c r="AL131">
        <v>43543.49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0.93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2</v>
      </c>
      <c r="BJ131" t="s">
        <v>242</v>
      </c>
      <c r="BM131">
        <v>500002</v>
      </c>
      <c r="BN131">
        <v>0</v>
      </c>
      <c r="BO131" t="s">
        <v>239</v>
      </c>
      <c r="BP131">
        <v>1</v>
      </c>
      <c r="BQ131">
        <v>12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44"/>
        <v>7694.14</v>
      </c>
      <c r="CQ131">
        <f>ROUND(AL131*BC131,2)</f>
        <v>40495.449999999997</v>
      </c>
      <c r="CR131">
        <f t="shared" si="126"/>
        <v>0</v>
      </c>
      <c r="CS131">
        <f t="shared" si="127"/>
        <v>0</v>
      </c>
      <c r="CT131">
        <f t="shared" si="128"/>
        <v>0</v>
      </c>
      <c r="CU131">
        <f t="shared" si="145"/>
        <v>0</v>
      </c>
      <c r="CV131">
        <f t="shared" si="129"/>
        <v>0</v>
      </c>
      <c r="CW131">
        <f t="shared" si="130"/>
        <v>0</v>
      </c>
      <c r="CX131">
        <f t="shared" si="146"/>
        <v>0</v>
      </c>
      <c r="CY131">
        <f>0</f>
        <v>0</v>
      </c>
      <c r="CZ131">
        <f>0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241</v>
      </c>
      <c r="DW131" t="s">
        <v>241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293259285</v>
      </c>
      <c r="EF131">
        <v>12</v>
      </c>
      <c r="EG131" t="s">
        <v>243</v>
      </c>
      <c r="EH131">
        <v>0</v>
      </c>
      <c r="EI131" t="s">
        <v>3</v>
      </c>
      <c r="EJ131">
        <v>2</v>
      </c>
      <c r="EK131">
        <v>500002</v>
      </c>
      <c r="EL131" t="s">
        <v>244</v>
      </c>
      <c r="EM131" t="s">
        <v>245</v>
      </c>
      <c r="EO131" t="s">
        <v>3</v>
      </c>
      <c r="EQ131">
        <v>132096</v>
      </c>
      <c r="ER131">
        <v>43543.49</v>
      </c>
      <c r="ES131">
        <v>43543.49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f t="shared" si="131"/>
        <v>0</v>
      </c>
      <c r="FS131">
        <v>0</v>
      </c>
      <c r="FX131">
        <v>0</v>
      </c>
      <c r="FY131">
        <v>0</v>
      </c>
      <c r="GA131" t="s">
        <v>3</v>
      </c>
      <c r="GD131">
        <v>1</v>
      </c>
      <c r="GF131">
        <v>1383073086</v>
      </c>
      <c r="GG131">
        <v>2</v>
      </c>
      <c r="GH131">
        <v>1</v>
      </c>
      <c r="GI131">
        <v>2</v>
      </c>
      <c r="GJ131">
        <v>0</v>
      </c>
      <c r="GK131">
        <v>0</v>
      </c>
      <c r="GL131">
        <f t="shared" si="132"/>
        <v>0</v>
      </c>
      <c r="GM131">
        <f t="shared" si="147"/>
        <v>7694.14</v>
      </c>
      <c r="GN131">
        <f t="shared" si="133"/>
        <v>0</v>
      </c>
      <c r="GO131">
        <f t="shared" si="134"/>
        <v>7694.14</v>
      </c>
      <c r="GP131">
        <f t="shared" si="135"/>
        <v>0</v>
      </c>
      <c r="GR131">
        <v>0</v>
      </c>
      <c r="GS131">
        <v>3</v>
      </c>
      <c r="GT131">
        <v>0</v>
      </c>
      <c r="GU131" t="s">
        <v>3</v>
      </c>
      <c r="GV131">
        <f t="shared" si="148"/>
        <v>0</v>
      </c>
      <c r="GW131">
        <v>1</v>
      </c>
      <c r="GX131">
        <f t="shared" si="149"/>
        <v>0</v>
      </c>
      <c r="HA131">
        <v>0</v>
      </c>
      <c r="HB131">
        <v>0</v>
      </c>
      <c r="HC131">
        <f t="shared" si="150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E132" t="s">
        <v>295</v>
      </c>
      <c r="F132" t="s">
        <v>212</v>
      </c>
      <c r="G132" t="s">
        <v>247</v>
      </c>
      <c r="H132" t="s">
        <v>20</v>
      </c>
      <c r="I132">
        <v>19</v>
      </c>
      <c r="J132">
        <v>0</v>
      </c>
      <c r="K132">
        <v>19</v>
      </c>
      <c r="O132">
        <f t="shared" si="136"/>
        <v>222.87</v>
      </c>
      <c r="P132">
        <f t="shared" si="115"/>
        <v>222.87</v>
      </c>
      <c r="Q132">
        <f t="shared" si="116"/>
        <v>0</v>
      </c>
      <c r="R132">
        <f t="shared" si="117"/>
        <v>0</v>
      </c>
      <c r="S132">
        <f t="shared" si="118"/>
        <v>0</v>
      </c>
      <c r="T132">
        <f t="shared" si="137"/>
        <v>0</v>
      </c>
      <c r="U132">
        <f t="shared" si="119"/>
        <v>0</v>
      </c>
      <c r="V132">
        <f t="shared" si="120"/>
        <v>0</v>
      </c>
      <c r="W132">
        <f t="shared" si="138"/>
        <v>0</v>
      </c>
      <c r="X132">
        <f t="shared" si="139"/>
        <v>0</v>
      </c>
      <c r="Y132">
        <f t="shared" si="140"/>
        <v>0</v>
      </c>
      <c r="AA132">
        <v>334403114</v>
      </c>
      <c r="AB132">
        <f t="shared" si="141"/>
        <v>11.73</v>
      </c>
      <c r="AC132">
        <f>ROUND(((ES132*ROUND(1.02,7))),6)</f>
        <v>11.73</v>
      </c>
      <c r="AD132">
        <f t="shared" si="121"/>
        <v>0</v>
      </c>
      <c r="AE132">
        <f t="shared" si="122"/>
        <v>0</v>
      </c>
      <c r="AF132">
        <f t="shared" si="123"/>
        <v>0</v>
      </c>
      <c r="AG132">
        <f t="shared" si="142"/>
        <v>0</v>
      </c>
      <c r="AH132">
        <f t="shared" si="124"/>
        <v>0</v>
      </c>
      <c r="AI132">
        <f t="shared" si="125"/>
        <v>0</v>
      </c>
      <c r="AJ132">
        <f t="shared" si="143"/>
        <v>0</v>
      </c>
      <c r="AK132">
        <v>11.5</v>
      </c>
      <c r="AL132">
        <v>11.5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3</v>
      </c>
      <c r="BM132">
        <v>1100</v>
      </c>
      <c r="BN132">
        <v>0</v>
      </c>
      <c r="BO132" t="s">
        <v>3</v>
      </c>
      <c r="BP132">
        <v>0</v>
      </c>
      <c r="BQ132">
        <v>8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44"/>
        <v>222.87</v>
      </c>
      <c r="CQ132">
        <f>(ROUND(AL132*BC132,2)*ROUND(1.02,7))</f>
        <v>11.73</v>
      </c>
      <c r="CR132">
        <f t="shared" si="126"/>
        <v>0</v>
      </c>
      <c r="CS132">
        <f t="shared" si="127"/>
        <v>0</v>
      </c>
      <c r="CT132">
        <f t="shared" si="128"/>
        <v>0</v>
      </c>
      <c r="CU132">
        <f t="shared" si="145"/>
        <v>0</v>
      </c>
      <c r="CV132">
        <f t="shared" si="129"/>
        <v>0</v>
      </c>
      <c r="CW132">
        <f t="shared" si="130"/>
        <v>0</v>
      </c>
      <c r="CX132">
        <f t="shared" si="146"/>
        <v>0</v>
      </c>
      <c r="CY132">
        <f>(((S132+R132)*AT132)/100)</f>
        <v>0</v>
      </c>
      <c r="CZ132">
        <f>(((S132+R132)*AU132)/100)</f>
        <v>0</v>
      </c>
      <c r="DC132" t="s">
        <v>3</v>
      </c>
      <c r="DD132" t="s">
        <v>230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20</v>
      </c>
      <c r="DW132" t="s">
        <v>20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293259530</v>
      </c>
      <c r="EF132">
        <v>8</v>
      </c>
      <c r="EG132" t="s">
        <v>216</v>
      </c>
      <c r="EH132">
        <v>0</v>
      </c>
      <c r="EI132" t="s">
        <v>3</v>
      </c>
      <c r="EJ132">
        <v>1</v>
      </c>
      <c r="EK132">
        <v>1100</v>
      </c>
      <c r="EL132" t="s">
        <v>217</v>
      </c>
      <c r="EM132" t="s">
        <v>218</v>
      </c>
      <c r="EO132" t="s">
        <v>3</v>
      </c>
      <c r="EQ132">
        <v>131072</v>
      </c>
      <c r="ER132">
        <v>11.5</v>
      </c>
      <c r="ES132">
        <v>11.5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f t="shared" si="131"/>
        <v>0</v>
      </c>
      <c r="FS132">
        <v>0</v>
      </c>
      <c r="FX132">
        <v>0</v>
      </c>
      <c r="FY132">
        <v>0</v>
      </c>
      <c r="GA132" t="s">
        <v>220</v>
      </c>
      <c r="GD132">
        <v>1</v>
      </c>
      <c r="GF132">
        <v>-1000886717</v>
      </c>
      <c r="GG132">
        <v>2</v>
      </c>
      <c r="GH132">
        <v>0</v>
      </c>
      <c r="GI132">
        <v>-2</v>
      </c>
      <c r="GJ132">
        <v>0</v>
      </c>
      <c r="GK132">
        <v>0</v>
      </c>
      <c r="GL132">
        <f t="shared" si="132"/>
        <v>0</v>
      </c>
      <c r="GM132">
        <f t="shared" si="147"/>
        <v>222.87</v>
      </c>
      <c r="GN132">
        <f t="shared" si="133"/>
        <v>222.87</v>
      </c>
      <c r="GO132">
        <f t="shared" si="134"/>
        <v>0</v>
      </c>
      <c r="GP132">
        <f t="shared" si="135"/>
        <v>0</v>
      </c>
      <c r="GR132">
        <v>0</v>
      </c>
      <c r="GS132">
        <v>4</v>
      </c>
      <c r="GT132">
        <v>0</v>
      </c>
      <c r="GU132" t="s">
        <v>3</v>
      </c>
      <c r="GV132">
        <f t="shared" si="148"/>
        <v>0</v>
      </c>
      <c r="GW132">
        <v>1</v>
      </c>
      <c r="GX132">
        <f t="shared" si="149"/>
        <v>0</v>
      </c>
      <c r="HA132">
        <v>0</v>
      </c>
      <c r="HB132">
        <v>0</v>
      </c>
      <c r="HC132">
        <f t="shared" si="150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">
      <c r="A133">
        <v>17</v>
      </c>
      <c r="B133">
        <v>1</v>
      </c>
      <c r="E133" t="s">
        <v>296</v>
      </c>
      <c r="F133" t="s">
        <v>249</v>
      </c>
      <c r="G133" t="s">
        <v>250</v>
      </c>
      <c r="H133" t="s">
        <v>20</v>
      </c>
      <c r="I133">
        <v>38</v>
      </c>
      <c r="J133">
        <v>0</v>
      </c>
      <c r="K133">
        <v>38</v>
      </c>
      <c r="O133">
        <f t="shared" si="136"/>
        <v>6010.46</v>
      </c>
      <c r="P133">
        <f t="shared" si="115"/>
        <v>6010.46</v>
      </c>
      <c r="Q133">
        <f t="shared" si="116"/>
        <v>0</v>
      </c>
      <c r="R133">
        <f t="shared" si="117"/>
        <v>0</v>
      </c>
      <c r="S133">
        <f t="shared" si="118"/>
        <v>0</v>
      </c>
      <c r="T133">
        <f t="shared" si="137"/>
        <v>0</v>
      </c>
      <c r="U133">
        <f t="shared" si="119"/>
        <v>0</v>
      </c>
      <c r="V133">
        <f t="shared" si="120"/>
        <v>0</v>
      </c>
      <c r="W133">
        <f t="shared" si="138"/>
        <v>0</v>
      </c>
      <c r="X133">
        <f t="shared" si="139"/>
        <v>0</v>
      </c>
      <c r="Y133">
        <f t="shared" si="140"/>
        <v>0</v>
      </c>
      <c r="AA133">
        <v>334403114</v>
      </c>
      <c r="AB133">
        <f t="shared" si="141"/>
        <v>127.56</v>
      </c>
      <c r="AC133">
        <f>ROUND((ES133),6)</f>
        <v>127.56</v>
      </c>
      <c r="AD133">
        <f t="shared" si="121"/>
        <v>0</v>
      </c>
      <c r="AE133">
        <f t="shared" si="122"/>
        <v>0</v>
      </c>
      <c r="AF133">
        <f t="shared" si="123"/>
        <v>0</v>
      </c>
      <c r="AG133">
        <f t="shared" si="142"/>
        <v>0</v>
      </c>
      <c r="AH133">
        <f t="shared" si="124"/>
        <v>0</v>
      </c>
      <c r="AI133">
        <f t="shared" si="125"/>
        <v>0</v>
      </c>
      <c r="AJ133">
        <f t="shared" si="143"/>
        <v>0</v>
      </c>
      <c r="AK133">
        <v>127.56</v>
      </c>
      <c r="AL133">
        <v>127.56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1.24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2</v>
      </c>
      <c r="BJ133" t="s">
        <v>251</v>
      </c>
      <c r="BM133">
        <v>500002</v>
      </c>
      <c r="BN133">
        <v>0</v>
      </c>
      <c r="BO133" t="s">
        <v>249</v>
      </c>
      <c r="BP133">
        <v>1</v>
      </c>
      <c r="BQ133">
        <v>12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0</v>
      </c>
      <c r="CA133">
        <v>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44"/>
        <v>6010.46</v>
      </c>
      <c r="CQ133">
        <f>ROUND(AL133*BC133,2)</f>
        <v>158.16999999999999</v>
      </c>
      <c r="CR133">
        <f t="shared" si="126"/>
        <v>0</v>
      </c>
      <c r="CS133">
        <f t="shared" si="127"/>
        <v>0</v>
      </c>
      <c r="CT133">
        <f t="shared" si="128"/>
        <v>0</v>
      </c>
      <c r="CU133">
        <f t="shared" si="145"/>
        <v>0</v>
      </c>
      <c r="CV133">
        <f t="shared" si="129"/>
        <v>0</v>
      </c>
      <c r="CW133">
        <f t="shared" si="130"/>
        <v>0</v>
      </c>
      <c r="CX133">
        <f t="shared" si="146"/>
        <v>0</v>
      </c>
      <c r="CY133">
        <f>0</f>
        <v>0</v>
      </c>
      <c r="CZ133">
        <f>0</f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20</v>
      </c>
      <c r="DW133" t="s">
        <v>20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293259285</v>
      </c>
      <c r="EF133">
        <v>12</v>
      </c>
      <c r="EG133" t="s">
        <v>243</v>
      </c>
      <c r="EH133">
        <v>0</v>
      </c>
      <c r="EI133" t="s">
        <v>3</v>
      </c>
      <c r="EJ133">
        <v>2</v>
      </c>
      <c r="EK133">
        <v>500002</v>
      </c>
      <c r="EL133" t="s">
        <v>244</v>
      </c>
      <c r="EM133" t="s">
        <v>245</v>
      </c>
      <c r="EO133" t="s">
        <v>3</v>
      </c>
      <c r="EQ133">
        <v>131072</v>
      </c>
      <c r="ER133">
        <v>127.56</v>
      </c>
      <c r="ES133">
        <v>127.56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FQ133">
        <v>0</v>
      </c>
      <c r="FR133">
        <f t="shared" si="131"/>
        <v>0</v>
      </c>
      <c r="FS133">
        <v>0</v>
      </c>
      <c r="FX133">
        <v>0</v>
      </c>
      <c r="FY133">
        <v>0</v>
      </c>
      <c r="GA133" t="s">
        <v>3</v>
      </c>
      <c r="GD133">
        <v>1</v>
      </c>
      <c r="GF133">
        <v>-1786456576</v>
      </c>
      <c r="GG133">
        <v>2</v>
      </c>
      <c r="GH133">
        <v>1</v>
      </c>
      <c r="GI133">
        <v>2</v>
      </c>
      <c r="GJ133">
        <v>0</v>
      </c>
      <c r="GK133">
        <v>0</v>
      </c>
      <c r="GL133">
        <f t="shared" si="132"/>
        <v>0</v>
      </c>
      <c r="GM133">
        <f t="shared" si="147"/>
        <v>6010.46</v>
      </c>
      <c r="GN133">
        <f t="shared" si="133"/>
        <v>0</v>
      </c>
      <c r="GO133">
        <f t="shared" si="134"/>
        <v>6010.46</v>
      </c>
      <c r="GP133">
        <f t="shared" si="135"/>
        <v>0</v>
      </c>
      <c r="GR133">
        <v>0</v>
      </c>
      <c r="GS133">
        <v>3</v>
      </c>
      <c r="GT133">
        <v>0</v>
      </c>
      <c r="GU133" t="s">
        <v>3</v>
      </c>
      <c r="GV133">
        <f t="shared" si="148"/>
        <v>0</v>
      </c>
      <c r="GW133">
        <v>1</v>
      </c>
      <c r="GX133">
        <f t="shared" si="149"/>
        <v>0</v>
      </c>
      <c r="HA133">
        <v>0</v>
      </c>
      <c r="HB133">
        <v>0</v>
      </c>
      <c r="HC133">
        <f t="shared" si="150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E134" t="s">
        <v>297</v>
      </c>
      <c r="F134" t="s">
        <v>212</v>
      </c>
      <c r="G134" t="s">
        <v>236</v>
      </c>
      <c r="H134" t="s">
        <v>20</v>
      </c>
      <c r="I134">
        <v>14</v>
      </c>
      <c r="J134">
        <v>0</v>
      </c>
      <c r="K134">
        <v>14</v>
      </c>
      <c r="O134">
        <f t="shared" si="136"/>
        <v>499.8</v>
      </c>
      <c r="P134">
        <f t="shared" si="115"/>
        <v>499.8</v>
      </c>
      <c r="Q134">
        <f t="shared" si="116"/>
        <v>0</v>
      </c>
      <c r="R134">
        <f t="shared" si="117"/>
        <v>0</v>
      </c>
      <c r="S134">
        <f t="shared" si="118"/>
        <v>0</v>
      </c>
      <c r="T134">
        <f t="shared" si="137"/>
        <v>0</v>
      </c>
      <c r="U134">
        <f t="shared" si="119"/>
        <v>0</v>
      </c>
      <c r="V134">
        <f t="shared" si="120"/>
        <v>0</v>
      </c>
      <c r="W134">
        <f t="shared" si="138"/>
        <v>0</v>
      </c>
      <c r="X134">
        <f t="shared" si="139"/>
        <v>0</v>
      </c>
      <c r="Y134">
        <f t="shared" si="140"/>
        <v>0</v>
      </c>
      <c r="AA134">
        <v>334403114</v>
      </c>
      <c r="AB134">
        <f t="shared" si="141"/>
        <v>35.700000000000003</v>
      </c>
      <c r="AC134">
        <f>ROUND(((ES134*ROUND(1.02,7))),6)</f>
        <v>35.700000000000003</v>
      </c>
      <c r="AD134">
        <f t="shared" si="121"/>
        <v>0</v>
      </c>
      <c r="AE134">
        <f t="shared" si="122"/>
        <v>0</v>
      </c>
      <c r="AF134">
        <f t="shared" si="123"/>
        <v>0</v>
      </c>
      <c r="AG134">
        <f t="shared" si="142"/>
        <v>0</v>
      </c>
      <c r="AH134">
        <f t="shared" si="124"/>
        <v>0</v>
      </c>
      <c r="AI134">
        <f t="shared" si="125"/>
        <v>0</v>
      </c>
      <c r="AJ134">
        <f t="shared" si="143"/>
        <v>0</v>
      </c>
      <c r="AK134">
        <v>35</v>
      </c>
      <c r="AL134">
        <v>35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3</v>
      </c>
      <c r="BM134">
        <v>1100</v>
      </c>
      <c r="BN134">
        <v>0</v>
      </c>
      <c r="BO134" t="s">
        <v>3</v>
      </c>
      <c r="BP134">
        <v>0</v>
      </c>
      <c r="BQ134">
        <v>8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44"/>
        <v>499.8</v>
      </c>
      <c r="CQ134">
        <f>(ROUND(AL134*BC134,2)*ROUND(1.02,7))</f>
        <v>35.700000000000003</v>
      </c>
      <c r="CR134">
        <f t="shared" si="126"/>
        <v>0</v>
      </c>
      <c r="CS134">
        <f t="shared" si="127"/>
        <v>0</v>
      </c>
      <c r="CT134">
        <f t="shared" si="128"/>
        <v>0</v>
      </c>
      <c r="CU134">
        <f t="shared" si="145"/>
        <v>0</v>
      </c>
      <c r="CV134">
        <f t="shared" si="129"/>
        <v>0</v>
      </c>
      <c r="CW134">
        <f t="shared" si="130"/>
        <v>0</v>
      </c>
      <c r="CX134">
        <f t="shared" si="146"/>
        <v>0</v>
      </c>
      <c r="CY134">
        <f>(((S134+R134)*AT134)/100)</f>
        <v>0</v>
      </c>
      <c r="CZ134">
        <f>(((S134+R134)*AU134)/100)</f>
        <v>0</v>
      </c>
      <c r="DC134" t="s">
        <v>3</v>
      </c>
      <c r="DD134" t="s">
        <v>230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20</v>
      </c>
      <c r="DW134" t="s">
        <v>20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293259530</v>
      </c>
      <c r="EF134">
        <v>8</v>
      </c>
      <c r="EG134" t="s">
        <v>216</v>
      </c>
      <c r="EH134">
        <v>0</v>
      </c>
      <c r="EI134" t="s">
        <v>3</v>
      </c>
      <c r="EJ134">
        <v>1</v>
      </c>
      <c r="EK134">
        <v>1100</v>
      </c>
      <c r="EL134" t="s">
        <v>217</v>
      </c>
      <c r="EM134" t="s">
        <v>218</v>
      </c>
      <c r="EO134" t="s">
        <v>3</v>
      </c>
      <c r="EQ134">
        <v>131072</v>
      </c>
      <c r="ER134">
        <v>35</v>
      </c>
      <c r="ES134">
        <v>35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FQ134">
        <v>0</v>
      </c>
      <c r="FR134">
        <f t="shared" si="131"/>
        <v>0</v>
      </c>
      <c r="FS134">
        <v>0</v>
      </c>
      <c r="FX134">
        <v>0</v>
      </c>
      <c r="FY134">
        <v>0</v>
      </c>
      <c r="GA134" t="s">
        <v>220</v>
      </c>
      <c r="GD134">
        <v>1</v>
      </c>
      <c r="GF134">
        <v>-43936984</v>
      </c>
      <c r="GG134">
        <v>2</v>
      </c>
      <c r="GH134">
        <v>0</v>
      </c>
      <c r="GI134">
        <v>-2</v>
      </c>
      <c r="GJ134">
        <v>0</v>
      </c>
      <c r="GK134">
        <v>0</v>
      </c>
      <c r="GL134">
        <f t="shared" si="132"/>
        <v>0</v>
      </c>
      <c r="GM134">
        <f t="shared" si="147"/>
        <v>499.8</v>
      </c>
      <c r="GN134">
        <f t="shared" si="133"/>
        <v>499.8</v>
      </c>
      <c r="GO134">
        <f t="shared" si="134"/>
        <v>0</v>
      </c>
      <c r="GP134">
        <f t="shared" si="135"/>
        <v>0</v>
      </c>
      <c r="GR134">
        <v>0</v>
      </c>
      <c r="GS134">
        <v>4</v>
      </c>
      <c r="GT134">
        <v>0</v>
      </c>
      <c r="GU134" t="s">
        <v>3</v>
      </c>
      <c r="GV134">
        <f t="shared" si="148"/>
        <v>0</v>
      </c>
      <c r="GW134">
        <v>1</v>
      </c>
      <c r="GX134">
        <f t="shared" si="149"/>
        <v>0</v>
      </c>
      <c r="HA134">
        <v>0</v>
      </c>
      <c r="HB134">
        <v>0</v>
      </c>
      <c r="HC134">
        <f t="shared" si="150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">
      <c r="A135">
        <v>17</v>
      </c>
      <c r="B135">
        <v>1</v>
      </c>
      <c r="C135">
        <f>ROW(SmtRes!A143)</f>
        <v>143</v>
      </c>
      <c r="D135">
        <f>ROW(EtalonRes!A188)</f>
        <v>188</v>
      </c>
      <c r="E135" t="s">
        <v>298</v>
      </c>
      <c r="F135" t="s">
        <v>299</v>
      </c>
      <c r="G135" t="s">
        <v>300</v>
      </c>
      <c r="H135" t="s">
        <v>20</v>
      </c>
      <c r="I135">
        <v>1</v>
      </c>
      <c r="J135">
        <v>0</v>
      </c>
      <c r="K135">
        <v>1</v>
      </c>
      <c r="O135">
        <f t="shared" si="136"/>
        <v>7023.95</v>
      </c>
      <c r="P135">
        <f>SUMIF(SmtRes!AQ134:'SmtRes'!AQ143,"=1",SmtRes!DF134:'SmtRes'!DF143)</f>
        <v>0</v>
      </c>
      <c r="Q135">
        <f>SUMIF(SmtRes!AQ134:'SmtRes'!AQ143,"=1",SmtRes!DG134:'SmtRes'!DG143)</f>
        <v>2248.63</v>
      </c>
      <c r="R135">
        <f>SUMIF(SmtRes!AQ134:'SmtRes'!AQ143,"=1",SmtRes!DH134:'SmtRes'!DH143)</f>
        <v>824.41000000000008</v>
      </c>
      <c r="S135">
        <f>SUMIF(SmtRes!AQ134:'SmtRes'!AQ143,"=1",SmtRes!DI134:'SmtRes'!DI143)</f>
        <v>3950.91</v>
      </c>
      <c r="T135">
        <f t="shared" si="137"/>
        <v>0</v>
      </c>
      <c r="U135">
        <f>SUMIF(SmtRes!AQ134:'SmtRes'!AQ143,"=1",SmtRes!CV134:'SmtRes'!CV143)</f>
        <v>9.1920000000000002</v>
      </c>
      <c r="V135">
        <f>SUMIF(SmtRes!AQ134:'SmtRes'!AQ143,"=1",SmtRes!CW134:'SmtRes'!CW143)</f>
        <v>1.56</v>
      </c>
      <c r="W135">
        <f t="shared" si="138"/>
        <v>0</v>
      </c>
      <c r="X135">
        <f t="shared" si="139"/>
        <v>4918.58</v>
      </c>
      <c r="Y135">
        <f t="shared" si="140"/>
        <v>2865.19</v>
      </c>
      <c r="AA135">
        <v>334403114</v>
      </c>
      <c r="AB135">
        <f t="shared" si="141"/>
        <v>6199.5379199999998</v>
      </c>
      <c r="AC135">
        <f>ROUND((0),6)</f>
        <v>0</v>
      </c>
      <c r="AD135">
        <f>ROUND((((SUM(SmtRes!BR134:'SmtRes'!BR143))-(SUM(SmtRes!BS134:'SmtRes'!BS143)))+AE135),6)</f>
        <v>2248.6324800000002</v>
      </c>
      <c r="AE135">
        <f>ROUND((SUM(SmtRes!BS134:'SmtRes'!BS143)),6)</f>
        <v>824.40815999999995</v>
      </c>
      <c r="AF135">
        <f>ROUND((SUM(SmtRes!BT134:'SmtRes'!BT143)),6)</f>
        <v>3950.90544</v>
      </c>
      <c r="AG135">
        <f t="shared" si="142"/>
        <v>0</v>
      </c>
      <c r="AH135">
        <f>(SUM(SmtRes!BU134:'SmtRes'!BU143))</f>
        <v>9.1920000000000002</v>
      </c>
      <c r="AI135">
        <f>(SUM(SmtRes!BV134:'SmtRes'!BV143))</f>
        <v>1.56</v>
      </c>
      <c r="AJ135">
        <f t="shared" si="143"/>
        <v>0</v>
      </c>
      <c r="AK135">
        <v>5975.0522540000002</v>
      </c>
      <c r="AL135">
        <v>121.76385400000001</v>
      </c>
      <c r="AM135">
        <v>1873.8604</v>
      </c>
      <c r="AN135">
        <v>687.00680000000011</v>
      </c>
      <c r="AO135">
        <v>3292.4212000000002</v>
      </c>
      <c r="AP135">
        <v>0</v>
      </c>
      <c r="AQ135">
        <v>7.66</v>
      </c>
      <c r="AR135">
        <v>1.3</v>
      </c>
      <c r="AS135">
        <v>0</v>
      </c>
      <c r="AT135">
        <v>103</v>
      </c>
      <c r="AU135">
        <v>60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1</v>
      </c>
      <c r="BJ135" t="s">
        <v>301</v>
      </c>
      <c r="BM135">
        <v>33001</v>
      </c>
      <c r="BN135">
        <v>0</v>
      </c>
      <c r="BO135" t="s">
        <v>3</v>
      </c>
      <c r="BP135">
        <v>0</v>
      </c>
      <c r="BQ135">
        <v>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103</v>
      </c>
      <c r="CA135">
        <v>60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802</v>
      </c>
      <c r="CO135">
        <v>0</v>
      </c>
      <c r="CP135">
        <f t="shared" si="144"/>
        <v>7023.95</v>
      </c>
      <c r="CQ135">
        <f>SUMIF(SmtRes!AQ134:'SmtRes'!AQ143,"=1",SmtRes!AA134:'SmtRes'!AA143)</f>
        <v>163324.25999999998</v>
      </c>
      <c r="CR135">
        <f>SUMIF(SmtRes!AQ134:'SmtRes'!AQ143,"=1",SmtRes!AB134:'SmtRes'!AB143)</f>
        <v>2356.52</v>
      </c>
      <c r="CS135">
        <f>SUMIF(SmtRes!AQ134:'SmtRes'!AQ143,"=1",SmtRes!AC134:'SmtRes'!AC143)</f>
        <v>1027.3000000000002</v>
      </c>
      <c r="CT135">
        <f>SUMIF(SmtRes!AQ134:'SmtRes'!AQ143,"=1",SmtRes!AD134:'SmtRes'!AD143)</f>
        <v>429.82</v>
      </c>
      <c r="CU135">
        <f t="shared" si="145"/>
        <v>0</v>
      </c>
      <c r="CV135">
        <f>SUMIF(SmtRes!AQ134:'SmtRes'!AQ143,"=1",SmtRes!BU134:'SmtRes'!BU143)</f>
        <v>9.1920000000000002</v>
      </c>
      <c r="CW135">
        <f>SUMIF(SmtRes!AQ134:'SmtRes'!AQ143,"=1",SmtRes!BV134:'SmtRes'!BV143)</f>
        <v>1.56</v>
      </c>
      <c r="CX135">
        <f t="shared" si="146"/>
        <v>0</v>
      </c>
      <c r="CY135">
        <f>(((S135+R135)*AT135)/100)</f>
        <v>4918.5796</v>
      </c>
      <c r="CZ135">
        <f>(((S135+R135)*AU135)/100)</f>
        <v>2865.1919999999996</v>
      </c>
      <c r="DC135" t="s">
        <v>3</v>
      </c>
      <c r="DD135" t="s">
        <v>38</v>
      </c>
      <c r="DE135" t="s">
        <v>22</v>
      </c>
      <c r="DF135" t="s">
        <v>22</v>
      </c>
      <c r="DG135" t="s">
        <v>22</v>
      </c>
      <c r="DH135" t="s">
        <v>3</v>
      </c>
      <c r="DI135" t="s">
        <v>22</v>
      </c>
      <c r="DJ135" t="s">
        <v>22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20</v>
      </c>
      <c r="DW135" t="s">
        <v>20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293259405</v>
      </c>
      <c r="EF135">
        <v>2</v>
      </c>
      <c r="EG135" t="s">
        <v>23</v>
      </c>
      <c r="EH135">
        <v>27</v>
      </c>
      <c r="EI135" t="s">
        <v>24</v>
      </c>
      <c r="EJ135">
        <v>1</v>
      </c>
      <c r="EK135">
        <v>33001</v>
      </c>
      <c r="EL135" t="s">
        <v>24</v>
      </c>
      <c r="EM135" t="s">
        <v>25</v>
      </c>
      <c r="EO135" t="s">
        <v>26</v>
      </c>
      <c r="EQ135">
        <v>131072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7.66</v>
      </c>
      <c r="EX135">
        <v>1.3</v>
      </c>
      <c r="EY135">
        <v>0</v>
      </c>
      <c r="FQ135">
        <v>0</v>
      </c>
      <c r="FR135">
        <f t="shared" si="131"/>
        <v>0</v>
      </c>
      <c r="FS135">
        <v>0</v>
      </c>
      <c r="FX135">
        <v>103</v>
      </c>
      <c r="FY135">
        <v>60</v>
      </c>
      <c r="GA135" t="s">
        <v>3</v>
      </c>
      <c r="GD135">
        <v>1</v>
      </c>
      <c r="GF135">
        <v>-1444512442</v>
      </c>
      <c r="GG135">
        <v>2</v>
      </c>
      <c r="GH135">
        <v>1</v>
      </c>
      <c r="GI135">
        <v>-2</v>
      </c>
      <c r="GJ135">
        <v>0</v>
      </c>
      <c r="GK135">
        <v>0</v>
      </c>
      <c r="GL135">
        <f t="shared" si="132"/>
        <v>0</v>
      </c>
      <c r="GM135">
        <f t="shared" si="147"/>
        <v>14807.72</v>
      </c>
      <c r="GN135">
        <f t="shared" si="133"/>
        <v>14807.72</v>
      </c>
      <c r="GO135">
        <f t="shared" si="134"/>
        <v>0</v>
      </c>
      <c r="GP135">
        <f t="shared" si="135"/>
        <v>0</v>
      </c>
      <c r="GR135">
        <v>0</v>
      </c>
      <c r="GS135">
        <v>3</v>
      </c>
      <c r="GT135">
        <v>0</v>
      </c>
      <c r="GU135" t="s">
        <v>3</v>
      </c>
      <c r="GV135">
        <f t="shared" si="148"/>
        <v>0</v>
      </c>
      <c r="GW135">
        <v>1</v>
      </c>
      <c r="GX135">
        <f t="shared" si="149"/>
        <v>0</v>
      </c>
      <c r="HA135">
        <v>0</v>
      </c>
      <c r="HB135">
        <v>0</v>
      </c>
      <c r="HC135">
        <f t="shared" si="150"/>
        <v>0</v>
      </c>
      <c r="HE135" t="s">
        <v>3</v>
      </c>
      <c r="HF135" t="s">
        <v>3</v>
      </c>
      <c r="HM135" t="s">
        <v>3</v>
      </c>
      <c r="HN135" t="s">
        <v>27</v>
      </c>
      <c r="HO135" t="s">
        <v>28</v>
      </c>
      <c r="HP135" t="s">
        <v>24</v>
      </c>
      <c r="HQ135" t="s">
        <v>24</v>
      </c>
      <c r="IK135">
        <v>0</v>
      </c>
    </row>
    <row r="136" spans="1:245" x14ac:dyDescent="0.2">
      <c r="A136">
        <v>17</v>
      </c>
      <c r="B136">
        <v>1</v>
      </c>
      <c r="E136" t="s">
        <v>302</v>
      </c>
      <c r="F136" t="s">
        <v>212</v>
      </c>
      <c r="G136" t="s">
        <v>213</v>
      </c>
      <c r="H136" t="s">
        <v>20</v>
      </c>
      <c r="I136">
        <v>1</v>
      </c>
      <c r="J136">
        <v>0</v>
      </c>
      <c r="K136">
        <v>1</v>
      </c>
      <c r="O136">
        <f t="shared" si="136"/>
        <v>14043.9</v>
      </c>
      <c r="P136">
        <f t="shared" ref="P136:P147" si="155">ROUND(CQ136*I136,2)</f>
        <v>14043.9</v>
      </c>
      <c r="Q136">
        <f t="shared" ref="Q136:Q147" si="156">ROUND(CR136*I136,2)</f>
        <v>0</v>
      </c>
      <c r="R136">
        <f t="shared" ref="R136:R147" si="157">ROUND(CS136*I136,2)</f>
        <v>0</v>
      </c>
      <c r="S136">
        <f t="shared" ref="S136:S147" si="158">ROUND(CT136*I136,2)</f>
        <v>0</v>
      </c>
      <c r="T136">
        <f t="shared" si="137"/>
        <v>0</v>
      </c>
      <c r="U136">
        <f t="shared" ref="U136:U147" si="159">ROUND(CV136*I136,7)</f>
        <v>0</v>
      </c>
      <c r="V136">
        <f t="shared" ref="V136:V147" si="160">ROUND(CW136*I136,7)</f>
        <v>0</v>
      </c>
      <c r="W136">
        <f t="shared" si="138"/>
        <v>0</v>
      </c>
      <c r="X136">
        <f t="shared" si="139"/>
        <v>0</v>
      </c>
      <c r="Y136">
        <f t="shared" si="140"/>
        <v>0</v>
      </c>
      <c r="AA136">
        <v>334403114</v>
      </c>
      <c r="AB136">
        <f t="shared" si="141"/>
        <v>14043.900600000001</v>
      </c>
      <c r="AC136">
        <f>ROUND(((ES136*ROUND(1.02,7))),6)</f>
        <v>14043.900600000001</v>
      </c>
      <c r="AD136">
        <f t="shared" ref="AD136:AD147" si="161">ROUND((((ET136)-(EU136))+AE136),6)</f>
        <v>0</v>
      </c>
      <c r="AE136">
        <f t="shared" ref="AE136:AE147" si="162">ROUND((EU136),6)</f>
        <v>0</v>
      </c>
      <c r="AF136">
        <f t="shared" ref="AF136:AF147" si="163">ROUND((EV136),6)</f>
        <v>0</v>
      </c>
      <c r="AG136">
        <f t="shared" si="142"/>
        <v>0</v>
      </c>
      <c r="AH136">
        <f t="shared" ref="AH136:AH147" si="164">(EW136)</f>
        <v>0</v>
      </c>
      <c r="AI136">
        <f t="shared" ref="AI136:AI147" si="165">(EX136)</f>
        <v>0</v>
      </c>
      <c r="AJ136">
        <f t="shared" si="143"/>
        <v>0</v>
      </c>
      <c r="AK136">
        <v>13768.53</v>
      </c>
      <c r="AL136">
        <v>13768.53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1100</v>
      </c>
      <c r="BN136">
        <v>0</v>
      </c>
      <c r="BO136" t="s">
        <v>3</v>
      </c>
      <c r="BP136">
        <v>0</v>
      </c>
      <c r="BQ136">
        <v>8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214</v>
      </c>
      <c r="CO136">
        <v>0</v>
      </c>
      <c r="CP136">
        <f t="shared" si="144"/>
        <v>14043.9</v>
      </c>
      <c r="CQ136">
        <f>(ROUND(AL136*BC136,2)*ROUND(1.02,7))</f>
        <v>14043.900600000001</v>
      </c>
      <c r="CR136">
        <f t="shared" ref="CR136:CR147" si="166">ROUND(AM136*BB136,2)</f>
        <v>0</v>
      </c>
      <c r="CS136">
        <f t="shared" ref="CS136:CS147" si="167">ROUND(AN136*BS136,2)</f>
        <v>0</v>
      </c>
      <c r="CT136">
        <f t="shared" ref="CT136:CT147" si="168">ROUND(AO136*BA136,2)</f>
        <v>0</v>
      </c>
      <c r="CU136">
        <f t="shared" si="145"/>
        <v>0</v>
      </c>
      <c r="CV136">
        <f t="shared" ref="CV136:CV147" si="169">AH136</f>
        <v>0</v>
      </c>
      <c r="CW136">
        <f t="shared" ref="CW136:CW147" si="170">AI136</f>
        <v>0</v>
      </c>
      <c r="CX136">
        <f t="shared" si="146"/>
        <v>0</v>
      </c>
      <c r="CY136">
        <f>(((S136+R136)*AT136)/100)</f>
        <v>0</v>
      </c>
      <c r="CZ136">
        <f>(((S136+R136)*AU136)/100)</f>
        <v>0</v>
      </c>
      <c r="DC136" t="s">
        <v>3</v>
      </c>
      <c r="DD136" t="s">
        <v>215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20</v>
      </c>
      <c r="DW136" t="s">
        <v>20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293259530</v>
      </c>
      <c r="EF136">
        <v>8</v>
      </c>
      <c r="EG136" t="s">
        <v>216</v>
      </c>
      <c r="EH136">
        <v>0</v>
      </c>
      <c r="EI136" t="s">
        <v>3</v>
      </c>
      <c r="EJ136">
        <v>1</v>
      </c>
      <c r="EK136">
        <v>1100</v>
      </c>
      <c r="EL136" t="s">
        <v>217</v>
      </c>
      <c r="EM136" t="s">
        <v>218</v>
      </c>
      <c r="EO136" t="s">
        <v>219</v>
      </c>
      <c r="EQ136">
        <v>131072</v>
      </c>
      <c r="ER136">
        <v>13768.53</v>
      </c>
      <c r="ES136">
        <v>13768.53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f t="shared" si="131"/>
        <v>0</v>
      </c>
      <c r="FS136">
        <v>0</v>
      </c>
      <c r="FX136">
        <v>0</v>
      </c>
      <c r="FY136">
        <v>0</v>
      </c>
      <c r="GA136" t="s">
        <v>220</v>
      </c>
      <c r="GD136">
        <v>1</v>
      </c>
      <c r="GF136">
        <v>-291289590</v>
      </c>
      <c r="GG136">
        <v>2</v>
      </c>
      <c r="GH136">
        <v>0</v>
      </c>
      <c r="GI136">
        <v>-2</v>
      </c>
      <c r="GJ136">
        <v>0</v>
      </c>
      <c r="GK136">
        <v>0</v>
      </c>
      <c r="GL136">
        <f t="shared" si="132"/>
        <v>0</v>
      </c>
      <c r="GM136">
        <f t="shared" si="147"/>
        <v>14043.9</v>
      </c>
      <c r="GN136">
        <f t="shared" si="133"/>
        <v>14043.9</v>
      </c>
      <c r="GO136">
        <f t="shared" si="134"/>
        <v>0</v>
      </c>
      <c r="GP136">
        <f t="shared" si="135"/>
        <v>0</v>
      </c>
      <c r="GR136">
        <v>0</v>
      </c>
      <c r="GS136">
        <v>4</v>
      </c>
      <c r="GT136">
        <v>0</v>
      </c>
      <c r="GU136" t="s">
        <v>3</v>
      </c>
      <c r="GV136">
        <f t="shared" si="148"/>
        <v>0</v>
      </c>
      <c r="GW136">
        <v>1</v>
      </c>
      <c r="GX136">
        <f t="shared" si="149"/>
        <v>0</v>
      </c>
      <c r="HA136">
        <v>0</v>
      </c>
      <c r="HB136">
        <v>0</v>
      </c>
      <c r="HC136">
        <f t="shared" si="150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45" x14ac:dyDescent="0.2">
      <c r="A137">
        <v>17</v>
      </c>
      <c r="B137">
        <v>1</v>
      </c>
      <c r="E137" t="s">
        <v>303</v>
      </c>
      <c r="F137" t="s">
        <v>212</v>
      </c>
      <c r="G137" t="s">
        <v>304</v>
      </c>
      <c r="H137" t="s">
        <v>20</v>
      </c>
      <c r="I137">
        <v>2</v>
      </c>
      <c r="J137">
        <v>0</v>
      </c>
      <c r="K137">
        <v>2</v>
      </c>
      <c r="O137">
        <f t="shared" si="136"/>
        <v>22446.66</v>
      </c>
      <c r="P137">
        <f t="shared" si="155"/>
        <v>22446.66</v>
      </c>
      <c r="Q137">
        <f t="shared" si="156"/>
        <v>0</v>
      </c>
      <c r="R137">
        <f t="shared" si="157"/>
        <v>0</v>
      </c>
      <c r="S137">
        <f t="shared" si="158"/>
        <v>0</v>
      </c>
      <c r="T137">
        <f t="shared" si="137"/>
        <v>0</v>
      </c>
      <c r="U137">
        <f t="shared" si="159"/>
        <v>0</v>
      </c>
      <c r="V137">
        <f t="shared" si="160"/>
        <v>0</v>
      </c>
      <c r="W137">
        <f t="shared" si="138"/>
        <v>0</v>
      </c>
      <c r="X137">
        <f t="shared" si="139"/>
        <v>0</v>
      </c>
      <c r="Y137">
        <f t="shared" si="140"/>
        <v>0</v>
      </c>
      <c r="AA137">
        <v>334403114</v>
      </c>
      <c r="AB137">
        <f t="shared" si="141"/>
        <v>11223.33</v>
      </c>
      <c r="AC137">
        <f>ROUND((ES137),6)</f>
        <v>11223.33</v>
      </c>
      <c r="AD137">
        <f t="shared" si="161"/>
        <v>0</v>
      </c>
      <c r="AE137">
        <f t="shared" si="162"/>
        <v>0</v>
      </c>
      <c r="AF137">
        <f t="shared" si="163"/>
        <v>0</v>
      </c>
      <c r="AG137">
        <f t="shared" si="142"/>
        <v>0</v>
      </c>
      <c r="AH137">
        <f t="shared" si="164"/>
        <v>0</v>
      </c>
      <c r="AI137">
        <f t="shared" si="165"/>
        <v>0</v>
      </c>
      <c r="AJ137">
        <f t="shared" si="143"/>
        <v>0</v>
      </c>
      <c r="AK137">
        <v>11223.33</v>
      </c>
      <c r="AL137">
        <v>11223.33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1100</v>
      </c>
      <c r="BN137">
        <v>0</v>
      </c>
      <c r="BO137" t="s">
        <v>3</v>
      </c>
      <c r="BP137">
        <v>0</v>
      </c>
      <c r="BQ137">
        <v>8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44"/>
        <v>22446.66</v>
      </c>
      <c r="CQ137">
        <f>ROUND(AL137*BC137,2)</f>
        <v>11223.33</v>
      </c>
      <c r="CR137">
        <f t="shared" si="166"/>
        <v>0</v>
      </c>
      <c r="CS137">
        <f t="shared" si="167"/>
        <v>0</v>
      </c>
      <c r="CT137">
        <f t="shared" si="168"/>
        <v>0</v>
      </c>
      <c r="CU137">
        <f t="shared" si="145"/>
        <v>0</v>
      </c>
      <c r="CV137">
        <f t="shared" si="169"/>
        <v>0</v>
      </c>
      <c r="CW137">
        <f t="shared" si="170"/>
        <v>0</v>
      </c>
      <c r="CX137">
        <f t="shared" si="146"/>
        <v>0</v>
      </c>
      <c r="CY137">
        <f>(((S137+R137)*AT137)/100)</f>
        <v>0</v>
      </c>
      <c r="CZ137">
        <f>(((S137+R137)*AU137)/100)</f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20</v>
      </c>
      <c r="DW137" t="s">
        <v>20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293259530</v>
      </c>
      <c r="EF137">
        <v>8</v>
      </c>
      <c r="EG137" t="s">
        <v>216</v>
      </c>
      <c r="EH137">
        <v>0</v>
      </c>
      <c r="EI137" t="s">
        <v>3</v>
      </c>
      <c r="EJ137">
        <v>1</v>
      </c>
      <c r="EK137">
        <v>1100</v>
      </c>
      <c r="EL137" t="s">
        <v>217</v>
      </c>
      <c r="EM137" t="s">
        <v>218</v>
      </c>
      <c r="EO137" t="s">
        <v>3</v>
      </c>
      <c r="EQ137">
        <v>131072</v>
      </c>
      <c r="ER137">
        <v>11223.33</v>
      </c>
      <c r="ES137">
        <v>11223.33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FQ137">
        <v>0</v>
      </c>
      <c r="FR137">
        <f t="shared" si="131"/>
        <v>0</v>
      </c>
      <c r="FS137">
        <v>0</v>
      </c>
      <c r="FX137">
        <v>0</v>
      </c>
      <c r="FY137">
        <v>0</v>
      </c>
      <c r="GA137" t="s">
        <v>220</v>
      </c>
      <c r="GD137">
        <v>1</v>
      </c>
      <c r="GF137">
        <v>-769142141</v>
      </c>
      <c r="GG137">
        <v>2</v>
      </c>
      <c r="GH137">
        <v>0</v>
      </c>
      <c r="GI137">
        <v>-2</v>
      </c>
      <c r="GJ137">
        <v>0</v>
      </c>
      <c r="GK137">
        <v>0</v>
      </c>
      <c r="GL137">
        <f t="shared" si="132"/>
        <v>0</v>
      </c>
      <c r="GM137">
        <f t="shared" si="147"/>
        <v>22446.66</v>
      </c>
      <c r="GN137">
        <f t="shared" si="133"/>
        <v>22446.66</v>
      </c>
      <c r="GO137">
        <f t="shared" si="134"/>
        <v>0</v>
      </c>
      <c r="GP137">
        <f t="shared" si="135"/>
        <v>0</v>
      </c>
      <c r="GR137">
        <v>0</v>
      </c>
      <c r="GS137">
        <v>4</v>
      </c>
      <c r="GT137">
        <v>0</v>
      </c>
      <c r="GU137" t="s">
        <v>3</v>
      </c>
      <c r="GV137">
        <f t="shared" si="148"/>
        <v>0</v>
      </c>
      <c r="GW137">
        <v>1</v>
      </c>
      <c r="GX137">
        <f t="shared" si="149"/>
        <v>0</v>
      </c>
      <c r="HA137">
        <v>0</v>
      </c>
      <c r="HB137">
        <v>0</v>
      </c>
      <c r="HC137">
        <f t="shared" si="150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IK137">
        <v>0</v>
      </c>
    </row>
    <row r="138" spans="1:245" x14ac:dyDescent="0.2">
      <c r="A138">
        <v>17</v>
      </c>
      <c r="B138">
        <v>1</v>
      </c>
      <c r="E138" t="s">
        <v>305</v>
      </c>
      <c r="F138" t="s">
        <v>212</v>
      </c>
      <c r="G138" t="s">
        <v>306</v>
      </c>
      <c r="H138" t="s">
        <v>20</v>
      </c>
      <c r="I138">
        <v>4</v>
      </c>
      <c r="J138">
        <v>0</v>
      </c>
      <c r="K138">
        <v>4</v>
      </c>
      <c r="O138">
        <f t="shared" si="136"/>
        <v>3335</v>
      </c>
      <c r="P138">
        <f t="shared" si="155"/>
        <v>3335</v>
      </c>
      <c r="Q138">
        <f t="shared" si="156"/>
        <v>0</v>
      </c>
      <c r="R138">
        <f t="shared" si="157"/>
        <v>0</v>
      </c>
      <c r="S138">
        <f t="shared" si="158"/>
        <v>0</v>
      </c>
      <c r="T138">
        <f t="shared" si="137"/>
        <v>0</v>
      </c>
      <c r="U138">
        <f t="shared" si="159"/>
        <v>0</v>
      </c>
      <c r="V138">
        <f t="shared" si="160"/>
        <v>0</v>
      </c>
      <c r="W138">
        <f t="shared" si="138"/>
        <v>0</v>
      </c>
      <c r="X138">
        <f t="shared" si="139"/>
        <v>0</v>
      </c>
      <c r="Y138">
        <f t="shared" si="140"/>
        <v>0</v>
      </c>
      <c r="AA138">
        <v>334403114</v>
      </c>
      <c r="AB138">
        <f t="shared" si="141"/>
        <v>833.75</v>
      </c>
      <c r="AC138">
        <f>ROUND((ES138),6)</f>
        <v>833.75</v>
      </c>
      <c r="AD138">
        <f t="shared" si="161"/>
        <v>0</v>
      </c>
      <c r="AE138">
        <f t="shared" si="162"/>
        <v>0</v>
      </c>
      <c r="AF138">
        <f t="shared" si="163"/>
        <v>0</v>
      </c>
      <c r="AG138">
        <f t="shared" si="142"/>
        <v>0</v>
      </c>
      <c r="AH138">
        <f t="shared" si="164"/>
        <v>0</v>
      </c>
      <c r="AI138">
        <f t="shared" si="165"/>
        <v>0</v>
      </c>
      <c r="AJ138">
        <f t="shared" si="143"/>
        <v>0</v>
      </c>
      <c r="AK138">
        <v>833.75</v>
      </c>
      <c r="AL138">
        <v>833.75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3</v>
      </c>
      <c r="BM138">
        <v>1100</v>
      </c>
      <c r="BN138">
        <v>0</v>
      </c>
      <c r="BO138" t="s">
        <v>3</v>
      </c>
      <c r="BP138">
        <v>0</v>
      </c>
      <c r="BQ138">
        <v>8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44"/>
        <v>3335</v>
      </c>
      <c r="CQ138">
        <f>ROUND(AL138*BC138,2)</f>
        <v>833.75</v>
      </c>
      <c r="CR138">
        <f t="shared" si="166"/>
        <v>0</v>
      </c>
      <c r="CS138">
        <f t="shared" si="167"/>
        <v>0</v>
      </c>
      <c r="CT138">
        <f t="shared" si="168"/>
        <v>0</v>
      </c>
      <c r="CU138">
        <f t="shared" si="145"/>
        <v>0</v>
      </c>
      <c r="CV138">
        <f t="shared" si="169"/>
        <v>0</v>
      </c>
      <c r="CW138">
        <f t="shared" si="170"/>
        <v>0</v>
      </c>
      <c r="CX138">
        <f t="shared" si="146"/>
        <v>0</v>
      </c>
      <c r="CY138">
        <f>(((S138+R138)*AT138)/100)</f>
        <v>0</v>
      </c>
      <c r="CZ138">
        <f>(((S138+R138)*AU138)/100)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20</v>
      </c>
      <c r="DW138" t="s">
        <v>20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293259530</v>
      </c>
      <c r="EF138">
        <v>8</v>
      </c>
      <c r="EG138" t="s">
        <v>216</v>
      </c>
      <c r="EH138">
        <v>0</v>
      </c>
      <c r="EI138" t="s">
        <v>3</v>
      </c>
      <c r="EJ138">
        <v>1</v>
      </c>
      <c r="EK138">
        <v>1100</v>
      </c>
      <c r="EL138" t="s">
        <v>217</v>
      </c>
      <c r="EM138" t="s">
        <v>218</v>
      </c>
      <c r="EO138" t="s">
        <v>3</v>
      </c>
      <c r="EQ138">
        <v>131072</v>
      </c>
      <c r="ER138">
        <v>833.75</v>
      </c>
      <c r="ES138">
        <v>833.75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f t="shared" si="131"/>
        <v>0</v>
      </c>
      <c r="FS138">
        <v>0</v>
      </c>
      <c r="FX138">
        <v>0</v>
      </c>
      <c r="FY138">
        <v>0</v>
      </c>
      <c r="GA138" t="s">
        <v>220</v>
      </c>
      <c r="GD138">
        <v>1</v>
      </c>
      <c r="GF138">
        <v>1530074974</v>
      </c>
      <c r="GG138">
        <v>2</v>
      </c>
      <c r="GH138">
        <v>0</v>
      </c>
      <c r="GI138">
        <v>-2</v>
      </c>
      <c r="GJ138">
        <v>0</v>
      </c>
      <c r="GK138">
        <v>0</v>
      </c>
      <c r="GL138">
        <f t="shared" si="132"/>
        <v>0</v>
      </c>
      <c r="GM138">
        <f t="shared" si="147"/>
        <v>3335</v>
      </c>
      <c r="GN138">
        <f t="shared" si="133"/>
        <v>3335</v>
      </c>
      <c r="GO138">
        <f t="shared" si="134"/>
        <v>0</v>
      </c>
      <c r="GP138">
        <f t="shared" si="135"/>
        <v>0</v>
      </c>
      <c r="GR138">
        <v>0</v>
      </c>
      <c r="GS138">
        <v>4</v>
      </c>
      <c r="GT138">
        <v>0</v>
      </c>
      <c r="GU138" t="s">
        <v>3</v>
      </c>
      <c r="GV138">
        <f t="shared" si="148"/>
        <v>0</v>
      </c>
      <c r="GW138">
        <v>1</v>
      </c>
      <c r="GX138">
        <f t="shared" si="149"/>
        <v>0</v>
      </c>
      <c r="HA138">
        <v>0</v>
      </c>
      <c r="HB138">
        <v>0</v>
      </c>
      <c r="HC138">
        <f t="shared" si="150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39" spans="1:245" x14ac:dyDescent="0.2">
      <c r="A139">
        <v>17</v>
      </c>
      <c r="B139">
        <v>1</v>
      </c>
      <c r="E139" t="s">
        <v>307</v>
      </c>
      <c r="F139" t="s">
        <v>222</v>
      </c>
      <c r="G139" t="s">
        <v>223</v>
      </c>
      <c r="H139" t="s">
        <v>224</v>
      </c>
      <c r="I139">
        <v>7.6000000000000004E-5</v>
      </c>
      <c r="J139">
        <v>0</v>
      </c>
      <c r="K139">
        <v>7.6000000000000004E-5</v>
      </c>
      <c r="O139">
        <f t="shared" si="136"/>
        <v>10.49</v>
      </c>
      <c r="P139">
        <f t="shared" si="155"/>
        <v>10.49</v>
      </c>
      <c r="Q139">
        <f t="shared" si="156"/>
        <v>0</v>
      </c>
      <c r="R139">
        <f t="shared" si="157"/>
        <v>0</v>
      </c>
      <c r="S139">
        <f t="shared" si="158"/>
        <v>0</v>
      </c>
      <c r="T139">
        <f t="shared" si="137"/>
        <v>0</v>
      </c>
      <c r="U139">
        <f t="shared" si="159"/>
        <v>0</v>
      </c>
      <c r="V139">
        <f t="shared" si="160"/>
        <v>0</v>
      </c>
      <c r="W139">
        <f t="shared" si="138"/>
        <v>0</v>
      </c>
      <c r="X139">
        <f t="shared" si="139"/>
        <v>0</v>
      </c>
      <c r="Y139">
        <f t="shared" si="140"/>
        <v>0</v>
      </c>
      <c r="AA139">
        <v>334403114</v>
      </c>
      <c r="AB139">
        <f t="shared" si="141"/>
        <v>123285.2</v>
      </c>
      <c r="AC139">
        <f>ROUND((ES139),6)</f>
        <v>123285.2</v>
      </c>
      <c r="AD139">
        <f t="shared" si="161"/>
        <v>0</v>
      </c>
      <c r="AE139">
        <f t="shared" si="162"/>
        <v>0</v>
      </c>
      <c r="AF139">
        <f t="shared" si="163"/>
        <v>0</v>
      </c>
      <c r="AG139">
        <f t="shared" si="142"/>
        <v>0</v>
      </c>
      <c r="AH139">
        <f t="shared" si="164"/>
        <v>0</v>
      </c>
      <c r="AI139">
        <f t="shared" si="165"/>
        <v>0</v>
      </c>
      <c r="AJ139">
        <f t="shared" si="143"/>
        <v>0</v>
      </c>
      <c r="AK139">
        <v>123285.2</v>
      </c>
      <c r="AL139">
        <v>123285.2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1.1200000000000001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225</v>
      </c>
      <c r="BM139">
        <v>500001</v>
      </c>
      <c r="BN139">
        <v>0</v>
      </c>
      <c r="BO139" t="s">
        <v>222</v>
      </c>
      <c r="BP139">
        <v>1</v>
      </c>
      <c r="BQ139">
        <v>8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44"/>
        <v>10.49</v>
      </c>
      <c r="CQ139">
        <f>ROUND(AL139*BC139,2)</f>
        <v>138079.42000000001</v>
      </c>
      <c r="CR139">
        <f t="shared" si="166"/>
        <v>0</v>
      </c>
      <c r="CS139">
        <f t="shared" si="167"/>
        <v>0</v>
      </c>
      <c r="CT139">
        <f t="shared" si="168"/>
        <v>0</v>
      </c>
      <c r="CU139">
        <f t="shared" si="145"/>
        <v>0</v>
      </c>
      <c r="CV139">
        <f t="shared" si="169"/>
        <v>0</v>
      </c>
      <c r="CW139">
        <f t="shared" si="170"/>
        <v>0</v>
      </c>
      <c r="CX139">
        <f t="shared" si="146"/>
        <v>0</v>
      </c>
      <c r="CY139">
        <f>0</f>
        <v>0</v>
      </c>
      <c r="CZ139">
        <f>0</f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1009</v>
      </c>
      <c r="DV139" t="s">
        <v>224</v>
      </c>
      <c r="DW139" t="s">
        <v>224</v>
      </c>
      <c r="DX139">
        <v>1000</v>
      </c>
      <c r="DZ139" t="s">
        <v>3</v>
      </c>
      <c r="EA139" t="s">
        <v>3</v>
      </c>
      <c r="EB139" t="s">
        <v>3</v>
      </c>
      <c r="EC139" t="s">
        <v>3</v>
      </c>
      <c r="EE139">
        <v>293259284</v>
      </c>
      <c r="EF139">
        <v>8</v>
      </c>
      <c r="EG139" t="s">
        <v>216</v>
      </c>
      <c r="EH139">
        <v>0</v>
      </c>
      <c r="EI139" t="s">
        <v>3</v>
      </c>
      <c r="EJ139">
        <v>1</v>
      </c>
      <c r="EK139">
        <v>500001</v>
      </c>
      <c r="EL139" t="s">
        <v>226</v>
      </c>
      <c r="EM139" t="s">
        <v>227</v>
      </c>
      <c r="EO139" t="s">
        <v>3</v>
      </c>
      <c r="EQ139">
        <v>131072</v>
      </c>
      <c r="ER139">
        <v>123285.2</v>
      </c>
      <c r="ES139">
        <v>123285.2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FQ139">
        <v>0</v>
      </c>
      <c r="FR139">
        <f t="shared" si="131"/>
        <v>0</v>
      </c>
      <c r="FS139">
        <v>0</v>
      </c>
      <c r="FX139">
        <v>0</v>
      </c>
      <c r="FY139">
        <v>0</v>
      </c>
      <c r="GA139" t="s">
        <v>3</v>
      </c>
      <c r="GD139">
        <v>1</v>
      </c>
      <c r="GF139">
        <v>-2121436674</v>
      </c>
      <c r="GG139">
        <v>2</v>
      </c>
      <c r="GH139">
        <v>1</v>
      </c>
      <c r="GI139">
        <v>2</v>
      </c>
      <c r="GJ139">
        <v>0</v>
      </c>
      <c r="GK139">
        <v>0</v>
      </c>
      <c r="GL139">
        <f t="shared" si="132"/>
        <v>0</v>
      </c>
      <c r="GM139">
        <f t="shared" si="147"/>
        <v>10.49</v>
      </c>
      <c r="GN139">
        <f t="shared" si="133"/>
        <v>10.49</v>
      </c>
      <c r="GO139">
        <f t="shared" si="134"/>
        <v>0</v>
      </c>
      <c r="GP139">
        <f t="shared" si="135"/>
        <v>0</v>
      </c>
      <c r="GR139">
        <v>0</v>
      </c>
      <c r="GS139">
        <v>3</v>
      </c>
      <c r="GT139">
        <v>0</v>
      </c>
      <c r="GU139" t="s">
        <v>3</v>
      </c>
      <c r="GV139">
        <f t="shared" si="148"/>
        <v>0</v>
      </c>
      <c r="GW139">
        <v>1</v>
      </c>
      <c r="GX139">
        <f t="shared" si="149"/>
        <v>0</v>
      </c>
      <c r="HA139">
        <v>0</v>
      </c>
      <c r="HB139">
        <v>0</v>
      </c>
      <c r="HC139">
        <f t="shared" si="150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IK139">
        <v>0</v>
      </c>
    </row>
    <row r="140" spans="1:245" x14ac:dyDescent="0.2">
      <c r="A140">
        <v>17</v>
      </c>
      <c r="B140">
        <v>1</v>
      </c>
      <c r="E140" t="s">
        <v>308</v>
      </c>
      <c r="F140" t="s">
        <v>212</v>
      </c>
      <c r="G140" t="s">
        <v>229</v>
      </c>
      <c r="H140" t="s">
        <v>20</v>
      </c>
      <c r="I140">
        <v>1</v>
      </c>
      <c r="J140">
        <v>0</v>
      </c>
      <c r="K140">
        <v>1</v>
      </c>
      <c r="O140">
        <f t="shared" si="136"/>
        <v>80.069999999999993</v>
      </c>
      <c r="P140">
        <f t="shared" si="155"/>
        <v>80.069999999999993</v>
      </c>
      <c r="Q140">
        <f t="shared" si="156"/>
        <v>0</v>
      </c>
      <c r="R140">
        <f t="shared" si="157"/>
        <v>0</v>
      </c>
      <c r="S140">
        <f t="shared" si="158"/>
        <v>0</v>
      </c>
      <c r="T140">
        <f t="shared" si="137"/>
        <v>0</v>
      </c>
      <c r="U140">
        <f t="shared" si="159"/>
        <v>0</v>
      </c>
      <c r="V140">
        <f t="shared" si="160"/>
        <v>0</v>
      </c>
      <c r="W140">
        <f t="shared" si="138"/>
        <v>0</v>
      </c>
      <c r="X140">
        <f t="shared" si="139"/>
        <v>0</v>
      </c>
      <c r="Y140">
        <f t="shared" si="140"/>
        <v>0</v>
      </c>
      <c r="AA140">
        <v>334403114</v>
      </c>
      <c r="AB140">
        <f t="shared" si="141"/>
        <v>80.069999999999993</v>
      </c>
      <c r="AC140">
        <f>ROUND(((ES140*ROUND(1.02,7))),6)</f>
        <v>80.069999999999993</v>
      </c>
      <c r="AD140">
        <f t="shared" si="161"/>
        <v>0</v>
      </c>
      <c r="AE140">
        <f t="shared" si="162"/>
        <v>0</v>
      </c>
      <c r="AF140">
        <f t="shared" si="163"/>
        <v>0</v>
      </c>
      <c r="AG140">
        <f t="shared" si="142"/>
        <v>0</v>
      </c>
      <c r="AH140">
        <f t="shared" si="164"/>
        <v>0</v>
      </c>
      <c r="AI140">
        <f t="shared" si="165"/>
        <v>0</v>
      </c>
      <c r="AJ140">
        <f t="shared" si="143"/>
        <v>0</v>
      </c>
      <c r="AK140">
        <v>78.5</v>
      </c>
      <c r="AL140">
        <v>78.5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3</v>
      </c>
      <c r="BM140">
        <v>1100</v>
      </c>
      <c r="BN140">
        <v>0</v>
      </c>
      <c r="BO140" t="s">
        <v>3</v>
      </c>
      <c r="BP140">
        <v>0</v>
      </c>
      <c r="BQ140">
        <v>8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44"/>
        <v>80.069999999999993</v>
      </c>
      <c r="CQ140">
        <f>(ROUND(AL140*BC140,2)*ROUND(1.02,7))</f>
        <v>80.070000000000007</v>
      </c>
      <c r="CR140">
        <f t="shared" si="166"/>
        <v>0</v>
      </c>
      <c r="CS140">
        <f t="shared" si="167"/>
        <v>0</v>
      </c>
      <c r="CT140">
        <f t="shared" si="168"/>
        <v>0</v>
      </c>
      <c r="CU140">
        <f t="shared" si="145"/>
        <v>0</v>
      </c>
      <c r="CV140">
        <f t="shared" si="169"/>
        <v>0</v>
      </c>
      <c r="CW140">
        <f t="shared" si="170"/>
        <v>0</v>
      </c>
      <c r="CX140">
        <f t="shared" si="146"/>
        <v>0</v>
      </c>
      <c r="CY140">
        <f>(((S140+R140)*AT140)/100)</f>
        <v>0</v>
      </c>
      <c r="CZ140">
        <f>(((S140+R140)*AU140)/100)</f>
        <v>0</v>
      </c>
      <c r="DC140" t="s">
        <v>3</v>
      </c>
      <c r="DD140" t="s">
        <v>230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20</v>
      </c>
      <c r="DW140" t="s">
        <v>20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293259530</v>
      </c>
      <c r="EF140">
        <v>8</v>
      </c>
      <c r="EG140" t="s">
        <v>216</v>
      </c>
      <c r="EH140">
        <v>0</v>
      </c>
      <c r="EI140" t="s">
        <v>3</v>
      </c>
      <c r="EJ140">
        <v>1</v>
      </c>
      <c r="EK140">
        <v>1100</v>
      </c>
      <c r="EL140" t="s">
        <v>217</v>
      </c>
      <c r="EM140" t="s">
        <v>218</v>
      </c>
      <c r="EO140" t="s">
        <v>3</v>
      </c>
      <c r="EQ140">
        <v>131072</v>
      </c>
      <c r="ER140">
        <v>78.5</v>
      </c>
      <c r="ES140">
        <v>78.5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FQ140">
        <v>0</v>
      </c>
      <c r="FR140">
        <f t="shared" si="131"/>
        <v>0</v>
      </c>
      <c r="FS140">
        <v>0</v>
      </c>
      <c r="FX140">
        <v>0</v>
      </c>
      <c r="FY140">
        <v>0</v>
      </c>
      <c r="GA140" t="s">
        <v>220</v>
      </c>
      <c r="GD140">
        <v>1</v>
      </c>
      <c r="GF140">
        <v>88803033</v>
      </c>
      <c r="GG140">
        <v>2</v>
      </c>
      <c r="GH140">
        <v>0</v>
      </c>
      <c r="GI140">
        <v>-2</v>
      </c>
      <c r="GJ140">
        <v>0</v>
      </c>
      <c r="GK140">
        <v>0</v>
      </c>
      <c r="GL140">
        <f t="shared" si="132"/>
        <v>0</v>
      </c>
      <c r="GM140">
        <f t="shared" si="147"/>
        <v>80.069999999999993</v>
      </c>
      <c r="GN140">
        <f t="shared" si="133"/>
        <v>80.069999999999993</v>
      </c>
      <c r="GO140">
        <f t="shared" si="134"/>
        <v>0</v>
      </c>
      <c r="GP140">
        <f t="shared" si="135"/>
        <v>0</v>
      </c>
      <c r="GR140">
        <v>0</v>
      </c>
      <c r="GS140">
        <v>4</v>
      </c>
      <c r="GT140">
        <v>0</v>
      </c>
      <c r="GU140" t="s">
        <v>3</v>
      </c>
      <c r="GV140">
        <f t="shared" si="148"/>
        <v>0</v>
      </c>
      <c r="GW140">
        <v>1</v>
      </c>
      <c r="GX140">
        <f t="shared" si="149"/>
        <v>0</v>
      </c>
      <c r="HA140">
        <v>0</v>
      </c>
      <c r="HB140">
        <v>0</v>
      </c>
      <c r="HC140">
        <f t="shared" si="150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IK140">
        <v>0</v>
      </c>
    </row>
    <row r="141" spans="1:245" x14ac:dyDescent="0.2">
      <c r="A141">
        <v>17</v>
      </c>
      <c r="B141">
        <v>1</v>
      </c>
      <c r="E141" t="s">
        <v>309</v>
      </c>
      <c r="F141" t="s">
        <v>212</v>
      </c>
      <c r="G141" t="s">
        <v>232</v>
      </c>
      <c r="H141" t="s">
        <v>20</v>
      </c>
      <c r="I141">
        <v>1</v>
      </c>
      <c r="J141">
        <v>0</v>
      </c>
      <c r="K141">
        <v>1</v>
      </c>
      <c r="O141">
        <f t="shared" si="136"/>
        <v>3935.16</v>
      </c>
      <c r="P141">
        <f t="shared" si="155"/>
        <v>3935.16</v>
      </c>
      <c r="Q141">
        <f t="shared" si="156"/>
        <v>0</v>
      </c>
      <c r="R141">
        <f t="shared" si="157"/>
        <v>0</v>
      </c>
      <c r="S141">
        <f t="shared" si="158"/>
        <v>0</v>
      </c>
      <c r="T141">
        <f t="shared" si="137"/>
        <v>0</v>
      </c>
      <c r="U141">
        <f t="shared" si="159"/>
        <v>0</v>
      </c>
      <c r="V141">
        <f t="shared" si="160"/>
        <v>0</v>
      </c>
      <c r="W141">
        <f t="shared" si="138"/>
        <v>0</v>
      </c>
      <c r="X141">
        <f t="shared" si="139"/>
        <v>0</v>
      </c>
      <c r="Y141">
        <f t="shared" si="140"/>
        <v>0</v>
      </c>
      <c r="AA141">
        <v>334403114</v>
      </c>
      <c r="AB141">
        <f t="shared" si="141"/>
        <v>3935.16</v>
      </c>
      <c r="AC141">
        <f>ROUND(((ES141*ROUND(1.02,7))),6)</f>
        <v>3935.16</v>
      </c>
      <c r="AD141">
        <f t="shared" si="161"/>
        <v>0</v>
      </c>
      <c r="AE141">
        <f t="shared" si="162"/>
        <v>0</v>
      </c>
      <c r="AF141">
        <f t="shared" si="163"/>
        <v>0</v>
      </c>
      <c r="AG141">
        <f t="shared" si="142"/>
        <v>0</v>
      </c>
      <c r="AH141">
        <f t="shared" si="164"/>
        <v>0</v>
      </c>
      <c r="AI141">
        <f t="shared" si="165"/>
        <v>0</v>
      </c>
      <c r="AJ141">
        <f t="shared" si="143"/>
        <v>0</v>
      </c>
      <c r="AK141">
        <v>3858</v>
      </c>
      <c r="AL141">
        <v>3858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</v>
      </c>
      <c r="BM141">
        <v>1100</v>
      </c>
      <c r="BN141">
        <v>0</v>
      </c>
      <c r="BO141" t="s">
        <v>3</v>
      </c>
      <c r="BP141">
        <v>0</v>
      </c>
      <c r="BQ141">
        <v>8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44"/>
        <v>3935.16</v>
      </c>
      <c r="CQ141">
        <f>(ROUND(AL141*BC141,2)*ROUND(1.02,7))</f>
        <v>3935.16</v>
      </c>
      <c r="CR141">
        <f t="shared" si="166"/>
        <v>0</v>
      </c>
      <c r="CS141">
        <f t="shared" si="167"/>
        <v>0</v>
      </c>
      <c r="CT141">
        <f t="shared" si="168"/>
        <v>0</v>
      </c>
      <c r="CU141">
        <f t="shared" si="145"/>
        <v>0</v>
      </c>
      <c r="CV141">
        <f t="shared" si="169"/>
        <v>0</v>
      </c>
      <c r="CW141">
        <f t="shared" si="170"/>
        <v>0</v>
      </c>
      <c r="CX141">
        <f t="shared" si="146"/>
        <v>0</v>
      </c>
      <c r="CY141">
        <f>(((S141+R141)*AT141)/100)</f>
        <v>0</v>
      </c>
      <c r="CZ141">
        <f>(((S141+R141)*AU141)/100)</f>
        <v>0</v>
      </c>
      <c r="DC141" t="s">
        <v>3</v>
      </c>
      <c r="DD141" t="s">
        <v>230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20</v>
      </c>
      <c r="DW141" t="s">
        <v>20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293259530</v>
      </c>
      <c r="EF141">
        <v>8</v>
      </c>
      <c r="EG141" t="s">
        <v>216</v>
      </c>
      <c r="EH141">
        <v>0</v>
      </c>
      <c r="EI141" t="s">
        <v>3</v>
      </c>
      <c r="EJ141">
        <v>1</v>
      </c>
      <c r="EK141">
        <v>1100</v>
      </c>
      <c r="EL141" t="s">
        <v>217</v>
      </c>
      <c r="EM141" t="s">
        <v>218</v>
      </c>
      <c r="EO141" t="s">
        <v>3</v>
      </c>
      <c r="EQ141">
        <v>131072</v>
      </c>
      <c r="ER141">
        <v>3858</v>
      </c>
      <c r="ES141">
        <v>3858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FQ141">
        <v>0</v>
      </c>
      <c r="FR141">
        <f t="shared" si="131"/>
        <v>0</v>
      </c>
      <c r="FS141">
        <v>0</v>
      </c>
      <c r="FX141">
        <v>0</v>
      </c>
      <c r="FY141">
        <v>0</v>
      </c>
      <c r="GA141" t="s">
        <v>220</v>
      </c>
      <c r="GD141">
        <v>1</v>
      </c>
      <c r="GF141">
        <v>-786767952</v>
      </c>
      <c r="GG141">
        <v>2</v>
      </c>
      <c r="GH141">
        <v>0</v>
      </c>
      <c r="GI141">
        <v>-2</v>
      </c>
      <c r="GJ141">
        <v>0</v>
      </c>
      <c r="GK141">
        <v>0</v>
      </c>
      <c r="GL141">
        <f t="shared" si="132"/>
        <v>0</v>
      </c>
      <c r="GM141">
        <f t="shared" si="147"/>
        <v>3935.16</v>
      </c>
      <c r="GN141">
        <f t="shared" si="133"/>
        <v>3935.16</v>
      </c>
      <c r="GO141">
        <f t="shared" si="134"/>
        <v>0</v>
      </c>
      <c r="GP141">
        <f t="shared" si="135"/>
        <v>0</v>
      </c>
      <c r="GR141">
        <v>0</v>
      </c>
      <c r="GS141">
        <v>4</v>
      </c>
      <c r="GT141">
        <v>0</v>
      </c>
      <c r="GU141" t="s">
        <v>3</v>
      </c>
      <c r="GV141">
        <f t="shared" si="148"/>
        <v>0</v>
      </c>
      <c r="GW141">
        <v>1</v>
      </c>
      <c r="GX141">
        <f t="shared" si="149"/>
        <v>0</v>
      </c>
      <c r="HA141">
        <v>0</v>
      </c>
      <c r="HB141">
        <v>0</v>
      </c>
      <c r="HC141">
        <f t="shared" si="150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2" spans="1:245" x14ac:dyDescent="0.2">
      <c r="A142">
        <v>17</v>
      </c>
      <c r="B142">
        <v>1</v>
      </c>
      <c r="E142" t="s">
        <v>310</v>
      </c>
      <c r="F142" t="s">
        <v>212</v>
      </c>
      <c r="G142" t="s">
        <v>234</v>
      </c>
      <c r="H142" t="s">
        <v>20</v>
      </c>
      <c r="I142">
        <v>1</v>
      </c>
      <c r="J142">
        <v>0</v>
      </c>
      <c r="K142">
        <v>1</v>
      </c>
      <c r="O142">
        <f t="shared" si="136"/>
        <v>378.11</v>
      </c>
      <c r="P142">
        <f t="shared" si="155"/>
        <v>378.11</v>
      </c>
      <c r="Q142">
        <f t="shared" si="156"/>
        <v>0</v>
      </c>
      <c r="R142">
        <f t="shared" si="157"/>
        <v>0</v>
      </c>
      <c r="S142">
        <f t="shared" si="158"/>
        <v>0</v>
      </c>
      <c r="T142">
        <f t="shared" si="137"/>
        <v>0</v>
      </c>
      <c r="U142">
        <f t="shared" si="159"/>
        <v>0</v>
      </c>
      <c r="V142">
        <f t="shared" si="160"/>
        <v>0</v>
      </c>
      <c r="W142">
        <f t="shared" si="138"/>
        <v>0</v>
      </c>
      <c r="X142">
        <f t="shared" si="139"/>
        <v>0</v>
      </c>
      <c r="Y142">
        <f t="shared" si="140"/>
        <v>0</v>
      </c>
      <c r="AA142">
        <v>334403114</v>
      </c>
      <c r="AB142">
        <f t="shared" si="141"/>
        <v>378.11399999999998</v>
      </c>
      <c r="AC142">
        <f>ROUND(((ES142*ROUND(1.02,7))),6)</f>
        <v>378.11399999999998</v>
      </c>
      <c r="AD142">
        <f t="shared" si="161"/>
        <v>0</v>
      </c>
      <c r="AE142">
        <f t="shared" si="162"/>
        <v>0</v>
      </c>
      <c r="AF142">
        <f t="shared" si="163"/>
        <v>0</v>
      </c>
      <c r="AG142">
        <f t="shared" si="142"/>
        <v>0</v>
      </c>
      <c r="AH142">
        <f t="shared" si="164"/>
        <v>0</v>
      </c>
      <c r="AI142">
        <f t="shared" si="165"/>
        <v>0</v>
      </c>
      <c r="AJ142">
        <f t="shared" si="143"/>
        <v>0</v>
      </c>
      <c r="AK142">
        <v>370.7</v>
      </c>
      <c r="AL142">
        <v>370.7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1100</v>
      </c>
      <c r="BN142">
        <v>0</v>
      </c>
      <c r="BO142" t="s">
        <v>3</v>
      </c>
      <c r="BP142">
        <v>0</v>
      </c>
      <c r="BQ142">
        <v>8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44"/>
        <v>378.11</v>
      </c>
      <c r="CQ142">
        <f>(ROUND(AL142*BC142,2)*ROUND(1.02,7))</f>
        <v>378.11399999999998</v>
      </c>
      <c r="CR142">
        <f t="shared" si="166"/>
        <v>0</v>
      </c>
      <c r="CS142">
        <f t="shared" si="167"/>
        <v>0</v>
      </c>
      <c r="CT142">
        <f t="shared" si="168"/>
        <v>0</v>
      </c>
      <c r="CU142">
        <f t="shared" si="145"/>
        <v>0</v>
      </c>
      <c r="CV142">
        <f t="shared" si="169"/>
        <v>0</v>
      </c>
      <c r="CW142">
        <f t="shared" si="170"/>
        <v>0</v>
      </c>
      <c r="CX142">
        <f t="shared" si="146"/>
        <v>0</v>
      </c>
      <c r="CY142">
        <f>(((S142+R142)*AT142)/100)</f>
        <v>0</v>
      </c>
      <c r="CZ142">
        <f>(((S142+R142)*AU142)/100)</f>
        <v>0</v>
      </c>
      <c r="DC142" t="s">
        <v>3</v>
      </c>
      <c r="DD142" t="s">
        <v>230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20</v>
      </c>
      <c r="DW142" t="s">
        <v>20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293259530</v>
      </c>
      <c r="EF142">
        <v>8</v>
      </c>
      <c r="EG142" t="s">
        <v>216</v>
      </c>
      <c r="EH142">
        <v>0</v>
      </c>
      <c r="EI142" t="s">
        <v>3</v>
      </c>
      <c r="EJ142">
        <v>1</v>
      </c>
      <c r="EK142">
        <v>1100</v>
      </c>
      <c r="EL142" t="s">
        <v>217</v>
      </c>
      <c r="EM142" t="s">
        <v>218</v>
      </c>
      <c r="EO142" t="s">
        <v>3</v>
      </c>
      <c r="EQ142">
        <v>131072</v>
      </c>
      <c r="ER142">
        <v>370.7</v>
      </c>
      <c r="ES142">
        <v>370.7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FQ142">
        <v>0</v>
      </c>
      <c r="FR142">
        <f t="shared" si="131"/>
        <v>0</v>
      </c>
      <c r="FS142">
        <v>0</v>
      </c>
      <c r="FX142">
        <v>0</v>
      </c>
      <c r="FY142">
        <v>0</v>
      </c>
      <c r="GA142" t="s">
        <v>220</v>
      </c>
      <c r="GD142">
        <v>1</v>
      </c>
      <c r="GF142">
        <v>1580735775</v>
      </c>
      <c r="GG142">
        <v>2</v>
      </c>
      <c r="GH142">
        <v>0</v>
      </c>
      <c r="GI142">
        <v>-2</v>
      </c>
      <c r="GJ142">
        <v>0</v>
      </c>
      <c r="GK142">
        <v>0</v>
      </c>
      <c r="GL142">
        <f t="shared" si="132"/>
        <v>0</v>
      </c>
      <c r="GM142">
        <f t="shared" si="147"/>
        <v>378.11</v>
      </c>
      <c r="GN142">
        <f t="shared" si="133"/>
        <v>378.11</v>
      </c>
      <c r="GO142">
        <f t="shared" si="134"/>
        <v>0</v>
      </c>
      <c r="GP142">
        <f t="shared" si="135"/>
        <v>0</v>
      </c>
      <c r="GR142">
        <v>0</v>
      </c>
      <c r="GS142">
        <v>4</v>
      </c>
      <c r="GT142">
        <v>0</v>
      </c>
      <c r="GU142" t="s">
        <v>3</v>
      </c>
      <c r="GV142">
        <f t="shared" si="148"/>
        <v>0</v>
      </c>
      <c r="GW142">
        <v>1</v>
      </c>
      <c r="GX142">
        <f t="shared" si="149"/>
        <v>0</v>
      </c>
      <c r="HA142">
        <v>0</v>
      </c>
      <c r="HB142">
        <v>0</v>
      </c>
      <c r="HC142">
        <f t="shared" si="150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3" spans="1:245" x14ac:dyDescent="0.2">
      <c r="A143">
        <v>17</v>
      </c>
      <c r="B143">
        <v>1</v>
      </c>
      <c r="E143" t="s">
        <v>311</v>
      </c>
      <c r="F143" t="s">
        <v>212</v>
      </c>
      <c r="G143" t="s">
        <v>236</v>
      </c>
      <c r="H143" t="s">
        <v>20</v>
      </c>
      <c r="I143">
        <v>2</v>
      </c>
      <c r="J143">
        <v>0</v>
      </c>
      <c r="K143">
        <v>2</v>
      </c>
      <c r="O143">
        <f t="shared" si="136"/>
        <v>71.400000000000006</v>
      </c>
      <c r="P143">
        <f t="shared" si="155"/>
        <v>71.400000000000006</v>
      </c>
      <c r="Q143">
        <f t="shared" si="156"/>
        <v>0</v>
      </c>
      <c r="R143">
        <f t="shared" si="157"/>
        <v>0</v>
      </c>
      <c r="S143">
        <f t="shared" si="158"/>
        <v>0</v>
      </c>
      <c r="T143">
        <f t="shared" si="137"/>
        <v>0</v>
      </c>
      <c r="U143">
        <f t="shared" si="159"/>
        <v>0</v>
      </c>
      <c r="V143">
        <f t="shared" si="160"/>
        <v>0</v>
      </c>
      <c r="W143">
        <f t="shared" si="138"/>
        <v>0</v>
      </c>
      <c r="X143">
        <f t="shared" si="139"/>
        <v>0</v>
      </c>
      <c r="Y143">
        <f t="shared" si="140"/>
        <v>0</v>
      </c>
      <c r="AA143">
        <v>334403114</v>
      </c>
      <c r="AB143">
        <f t="shared" si="141"/>
        <v>35.700000000000003</v>
      </c>
      <c r="AC143">
        <f>ROUND(((ES143*ROUND(1.02,7))),6)</f>
        <v>35.700000000000003</v>
      </c>
      <c r="AD143">
        <f t="shared" si="161"/>
        <v>0</v>
      </c>
      <c r="AE143">
        <f t="shared" si="162"/>
        <v>0</v>
      </c>
      <c r="AF143">
        <f t="shared" si="163"/>
        <v>0</v>
      </c>
      <c r="AG143">
        <f t="shared" si="142"/>
        <v>0</v>
      </c>
      <c r="AH143">
        <f t="shared" si="164"/>
        <v>0</v>
      </c>
      <c r="AI143">
        <f t="shared" si="165"/>
        <v>0</v>
      </c>
      <c r="AJ143">
        <f t="shared" si="143"/>
        <v>0</v>
      </c>
      <c r="AK143">
        <v>35</v>
      </c>
      <c r="AL143">
        <v>35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3</v>
      </c>
      <c r="BM143">
        <v>1100</v>
      </c>
      <c r="BN143">
        <v>0</v>
      </c>
      <c r="BO143" t="s">
        <v>3</v>
      </c>
      <c r="BP143">
        <v>0</v>
      </c>
      <c r="BQ143">
        <v>8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44"/>
        <v>71.400000000000006</v>
      </c>
      <c r="CQ143">
        <f>(ROUND(AL143*BC143,2)*ROUND(1.02,7))</f>
        <v>35.700000000000003</v>
      </c>
      <c r="CR143">
        <f t="shared" si="166"/>
        <v>0</v>
      </c>
      <c r="CS143">
        <f t="shared" si="167"/>
        <v>0</v>
      </c>
      <c r="CT143">
        <f t="shared" si="168"/>
        <v>0</v>
      </c>
      <c r="CU143">
        <f t="shared" si="145"/>
        <v>0</v>
      </c>
      <c r="CV143">
        <f t="shared" si="169"/>
        <v>0</v>
      </c>
      <c r="CW143">
        <f t="shared" si="170"/>
        <v>0</v>
      </c>
      <c r="CX143">
        <f t="shared" si="146"/>
        <v>0</v>
      </c>
      <c r="CY143">
        <f>(((S143+R143)*AT143)/100)</f>
        <v>0</v>
      </c>
      <c r="CZ143">
        <f>(((S143+R143)*AU143)/100)</f>
        <v>0</v>
      </c>
      <c r="DC143" t="s">
        <v>3</v>
      </c>
      <c r="DD143" t="s">
        <v>230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20</v>
      </c>
      <c r="DW143" t="s">
        <v>20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293259530</v>
      </c>
      <c r="EF143">
        <v>8</v>
      </c>
      <c r="EG143" t="s">
        <v>216</v>
      </c>
      <c r="EH143">
        <v>0</v>
      </c>
      <c r="EI143" t="s">
        <v>3</v>
      </c>
      <c r="EJ143">
        <v>1</v>
      </c>
      <c r="EK143">
        <v>1100</v>
      </c>
      <c r="EL143" t="s">
        <v>217</v>
      </c>
      <c r="EM143" t="s">
        <v>218</v>
      </c>
      <c r="EO143" t="s">
        <v>3</v>
      </c>
      <c r="EQ143">
        <v>131072</v>
      </c>
      <c r="ER143">
        <v>35</v>
      </c>
      <c r="ES143">
        <v>35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FQ143">
        <v>0</v>
      </c>
      <c r="FR143">
        <f t="shared" si="131"/>
        <v>0</v>
      </c>
      <c r="FS143">
        <v>0</v>
      </c>
      <c r="FX143">
        <v>0</v>
      </c>
      <c r="FY143">
        <v>0</v>
      </c>
      <c r="GA143" t="s">
        <v>220</v>
      </c>
      <c r="GD143">
        <v>1</v>
      </c>
      <c r="GF143">
        <v>-43936984</v>
      </c>
      <c r="GG143">
        <v>2</v>
      </c>
      <c r="GH143">
        <v>0</v>
      </c>
      <c r="GI143">
        <v>-2</v>
      </c>
      <c r="GJ143">
        <v>0</v>
      </c>
      <c r="GK143">
        <v>0</v>
      </c>
      <c r="GL143">
        <f t="shared" si="132"/>
        <v>0</v>
      </c>
      <c r="GM143">
        <f t="shared" si="147"/>
        <v>71.400000000000006</v>
      </c>
      <c r="GN143">
        <f t="shared" si="133"/>
        <v>71.400000000000006</v>
      </c>
      <c r="GO143">
        <f t="shared" si="134"/>
        <v>0</v>
      </c>
      <c r="GP143">
        <f t="shared" si="135"/>
        <v>0</v>
      </c>
      <c r="GR143">
        <v>0</v>
      </c>
      <c r="GS143">
        <v>4</v>
      </c>
      <c r="GT143">
        <v>0</v>
      </c>
      <c r="GU143" t="s">
        <v>3</v>
      </c>
      <c r="GV143">
        <f t="shared" si="148"/>
        <v>0</v>
      </c>
      <c r="GW143">
        <v>1</v>
      </c>
      <c r="GX143">
        <f t="shared" si="149"/>
        <v>0</v>
      </c>
      <c r="HA143">
        <v>0</v>
      </c>
      <c r="HB143">
        <v>0</v>
      </c>
      <c r="HC143">
        <f t="shared" si="150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45" x14ac:dyDescent="0.2">
      <c r="A144">
        <v>17</v>
      </c>
      <c r="B144">
        <v>1</v>
      </c>
      <c r="E144" t="s">
        <v>312</v>
      </c>
      <c r="F144" t="s">
        <v>212</v>
      </c>
      <c r="G144" t="s">
        <v>238</v>
      </c>
      <c r="H144" t="s">
        <v>20</v>
      </c>
      <c r="I144">
        <v>3</v>
      </c>
      <c r="J144">
        <v>0</v>
      </c>
      <c r="K144">
        <v>3</v>
      </c>
      <c r="O144">
        <f t="shared" si="136"/>
        <v>6387.44</v>
      </c>
      <c r="P144">
        <f t="shared" si="155"/>
        <v>6387.44</v>
      </c>
      <c r="Q144">
        <f t="shared" si="156"/>
        <v>0</v>
      </c>
      <c r="R144">
        <f t="shared" si="157"/>
        <v>0</v>
      </c>
      <c r="S144">
        <f t="shared" si="158"/>
        <v>0</v>
      </c>
      <c r="T144">
        <f t="shared" si="137"/>
        <v>0</v>
      </c>
      <c r="U144">
        <f t="shared" si="159"/>
        <v>0</v>
      </c>
      <c r="V144">
        <f t="shared" si="160"/>
        <v>0</v>
      </c>
      <c r="W144">
        <f t="shared" si="138"/>
        <v>0</v>
      </c>
      <c r="X144">
        <f t="shared" si="139"/>
        <v>0</v>
      </c>
      <c r="Y144">
        <f t="shared" si="140"/>
        <v>0</v>
      </c>
      <c r="AA144">
        <v>334403114</v>
      </c>
      <c r="AB144">
        <f t="shared" si="141"/>
        <v>2129.1480000000001</v>
      </c>
      <c r="AC144">
        <f>ROUND(((ES144*ROUND(1.02,7))),6)</f>
        <v>2129.1480000000001</v>
      </c>
      <c r="AD144">
        <f t="shared" si="161"/>
        <v>0</v>
      </c>
      <c r="AE144">
        <f t="shared" si="162"/>
        <v>0</v>
      </c>
      <c r="AF144">
        <f t="shared" si="163"/>
        <v>0</v>
      </c>
      <c r="AG144">
        <f t="shared" si="142"/>
        <v>0</v>
      </c>
      <c r="AH144">
        <f t="shared" si="164"/>
        <v>0</v>
      </c>
      <c r="AI144">
        <f t="shared" si="165"/>
        <v>0</v>
      </c>
      <c r="AJ144">
        <f t="shared" si="143"/>
        <v>0</v>
      </c>
      <c r="AK144">
        <v>2087.4</v>
      </c>
      <c r="AL144">
        <v>2087.4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3</v>
      </c>
      <c r="BM144">
        <v>1100</v>
      </c>
      <c r="BN144">
        <v>0</v>
      </c>
      <c r="BO144" t="s">
        <v>3</v>
      </c>
      <c r="BP144">
        <v>0</v>
      </c>
      <c r="BQ144">
        <v>8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44"/>
        <v>6387.44</v>
      </c>
      <c r="CQ144">
        <f>(ROUND(AL144*BC144,2)*ROUND(1.02,7))</f>
        <v>2129.1480000000001</v>
      </c>
      <c r="CR144">
        <f t="shared" si="166"/>
        <v>0</v>
      </c>
      <c r="CS144">
        <f t="shared" si="167"/>
        <v>0</v>
      </c>
      <c r="CT144">
        <f t="shared" si="168"/>
        <v>0</v>
      </c>
      <c r="CU144">
        <f t="shared" si="145"/>
        <v>0</v>
      </c>
      <c r="CV144">
        <f t="shared" si="169"/>
        <v>0</v>
      </c>
      <c r="CW144">
        <f t="shared" si="170"/>
        <v>0</v>
      </c>
      <c r="CX144">
        <f t="shared" si="146"/>
        <v>0</v>
      </c>
      <c r="CY144">
        <f>(((S144+R144)*AT144)/100)</f>
        <v>0</v>
      </c>
      <c r="CZ144">
        <f>(((S144+R144)*AU144)/100)</f>
        <v>0</v>
      </c>
      <c r="DC144" t="s">
        <v>3</v>
      </c>
      <c r="DD144" t="s">
        <v>230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20</v>
      </c>
      <c r="DW144" t="s">
        <v>20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293259530</v>
      </c>
      <c r="EF144">
        <v>8</v>
      </c>
      <c r="EG144" t="s">
        <v>216</v>
      </c>
      <c r="EH144">
        <v>0</v>
      </c>
      <c r="EI144" t="s">
        <v>3</v>
      </c>
      <c r="EJ144">
        <v>1</v>
      </c>
      <c r="EK144">
        <v>1100</v>
      </c>
      <c r="EL144" t="s">
        <v>217</v>
      </c>
      <c r="EM144" t="s">
        <v>218</v>
      </c>
      <c r="EO144" t="s">
        <v>3</v>
      </c>
      <c r="EQ144">
        <v>0</v>
      </c>
      <c r="ER144">
        <v>2087.4</v>
      </c>
      <c r="ES144">
        <v>2087.4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FQ144">
        <v>0</v>
      </c>
      <c r="FR144">
        <f t="shared" si="131"/>
        <v>0</v>
      </c>
      <c r="FS144">
        <v>0</v>
      </c>
      <c r="FX144">
        <v>0</v>
      </c>
      <c r="FY144">
        <v>0</v>
      </c>
      <c r="GA144" t="s">
        <v>220</v>
      </c>
      <c r="GD144">
        <v>1</v>
      </c>
      <c r="GF144">
        <v>-1361346005</v>
      </c>
      <c r="GG144">
        <v>2</v>
      </c>
      <c r="GH144">
        <v>0</v>
      </c>
      <c r="GI144">
        <v>-2</v>
      </c>
      <c r="GJ144">
        <v>0</v>
      </c>
      <c r="GK144">
        <v>0</v>
      </c>
      <c r="GL144">
        <f t="shared" si="132"/>
        <v>0</v>
      </c>
      <c r="GM144">
        <f t="shared" si="147"/>
        <v>6387.44</v>
      </c>
      <c r="GN144">
        <f t="shared" si="133"/>
        <v>6387.44</v>
      </c>
      <c r="GO144">
        <f t="shared" si="134"/>
        <v>0</v>
      </c>
      <c r="GP144">
        <f t="shared" si="135"/>
        <v>0</v>
      </c>
      <c r="GR144">
        <v>0</v>
      </c>
      <c r="GS144">
        <v>4</v>
      </c>
      <c r="GT144">
        <v>0</v>
      </c>
      <c r="GU144" t="s">
        <v>3</v>
      </c>
      <c r="GV144">
        <f t="shared" si="148"/>
        <v>0</v>
      </c>
      <c r="GW144">
        <v>1</v>
      </c>
      <c r="GX144">
        <f t="shared" si="149"/>
        <v>0</v>
      </c>
      <c r="HA144">
        <v>0</v>
      </c>
      <c r="HB144">
        <v>0</v>
      </c>
      <c r="HC144">
        <f t="shared" si="150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5" spans="1:245" x14ac:dyDescent="0.2">
      <c r="A145">
        <v>17</v>
      </c>
      <c r="B145">
        <v>1</v>
      </c>
      <c r="E145" t="s">
        <v>3</v>
      </c>
      <c r="F145" t="s">
        <v>239</v>
      </c>
      <c r="G145" t="s">
        <v>240</v>
      </c>
      <c r="H145" t="s">
        <v>241</v>
      </c>
      <c r="I145">
        <f>ROUND(3/100,7)</f>
        <v>0.03</v>
      </c>
      <c r="J145">
        <v>0</v>
      </c>
      <c r="K145">
        <f>ROUND(3/100,7)</f>
        <v>0.03</v>
      </c>
      <c r="O145">
        <f t="shared" si="136"/>
        <v>1214.8599999999999</v>
      </c>
      <c r="P145">
        <f t="shared" si="155"/>
        <v>1214.8599999999999</v>
      </c>
      <c r="Q145">
        <f t="shared" si="156"/>
        <v>0</v>
      </c>
      <c r="R145">
        <f t="shared" si="157"/>
        <v>0</v>
      </c>
      <c r="S145">
        <f t="shared" si="158"/>
        <v>0</v>
      </c>
      <c r="T145">
        <f t="shared" si="137"/>
        <v>0</v>
      </c>
      <c r="U145">
        <f t="shared" si="159"/>
        <v>0</v>
      </c>
      <c r="V145">
        <f t="shared" si="160"/>
        <v>0</v>
      </c>
      <c r="W145">
        <f t="shared" si="138"/>
        <v>0</v>
      </c>
      <c r="X145">
        <f t="shared" si="139"/>
        <v>0</v>
      </c>
      <c r="Y145">
        <f t="shared" si="140"/>
        <v>0</v>
      </c>
      <c r="AA145">
        <v>-1</v>
      </c>
      <c r="AB145">
        <f t="shared" si="141"/>
        <v>43543.49</v>
      </c>
      <c r="AC145">
        <f>ROUND((ES145),6)</f>
        <v>43543.49</v>
      </c>
      <c r="AD145">
        <f t="shared" si="161"/>
        <v>0</v>
      </c>
      <c r="AE145">
        <f t="shared" si="162"/>
        <v>0</v>
      </c>
      <c r="AF145">
        <f t="shared" si="163"/>
        <v>0</v>
      </c>
      <c r="AG145">
        <f t="shared" si="142"/>
        <v>0</v>
      </c>
      <c r="AH145">
        <f t="shared" si="164"/>
        <v>0</v>
      </c>
      <c r="AI145">
        <f t="shared" si="165"/>
        <v>0</v>
      </c>
      <c r="AJ145">
        <f t="shared" si="143"/>
        <v>0</v>
      </c>
      <c r="AK145">
        <v>43543.49</v>
      </c>
      <c r="AL145">
        <v>43543.49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0.93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2</v>
      </c>
      <c r="BJ145" t="s">
        <v>242</v>
      </c>
      <c r="BM145">
        <v>500002</v>
      </c>
      <c r="BN145">
        <v>0</v>
      </c>
      <c r="BO145" t="s">
        <v>239</v>
      </c>
      <c r="BP145">
        <v>1</v>
      </c>
      <c r="BQ145">
        <v>12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44"/>
        <v>1214.8599999999999</v>
      </c>
      <c r="CQ145">
        <f>ROUND(AL145*BC145,2)</f>
        <v>40495.449999999997</v>
      </c>
      <c r="CR145">
        <f t="shared" si="166"/>
        <v>0</v>
      </c>
      <c r="CS145">
        <f t="shared" si="167"/>
        <v>0</v>
      </c>
      <c r="CT145">
        <f t="shared" si="168"/>
        <v>0</v>
      </c>
      <c r="CU145">
        <f t="shared" si="145"/>
        <v>0</v>
      </c>
      <c r="CV145">
        <f t="shared" si="169"/>
        <v>0</v>
      </c>
      <c r="CW145">
        <f t="shared" si="170"/>
        <v>0</v>
      </c>
      <c r="CX145">
        <f t="shared" si="146"/>
        <v>0</v>
      </c>
      <c r="CY145">
        <f>0</f>
        <v>0</v>
      </c>
      <c r="CZ145">
        <f>0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241</v>
      </c>
      <c r="DW145" t="s">
        <v>241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293259285</v>
      </c>
      <c r="EF145">
        <v>12</v>
      </c>
      <c r="EG145" t="s">
        <v>243</v>
      </c>
      <c r="EH145">
        <v>0</v>
      </c>
      <c r="EI145" t="s">
        <v>3</v>
      </c>
      <c r="EJ145">
        <v>2</v>
      </c>
      <c r="EK145">
        <v>500002</v>
      </c>
      <c r="EL145" t="s">
        <v>244</v>
      </c>
      <c r="EM145" t="s">
        <v>245</v>
      </c>
      <c r="EO145" t="s">
        <v>3</v>
      </c>
      <c r="EQ145">
        <v>132096</v>
      </c>
      <c r="ER145">
        <v>43543.49</v>
      </c>
      <c r="ES145">
        <v>43543.49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f t="shared" si="131"/>
        <v>0</v>
      </c>
      <c r="FS145">
        <v>0</v>
      </c>
      <c r="FX145">
        <v>0</v>
      </c>
      <c r="FY145">
        <v>0</v>
      </c>
      <c r="GA145" t="s">
        <v>3</v>
      </c>
      <c r="GD145">
        <v>1</v>
      </c>
      <c r="GF145">
        <v>1383073086</v>
      </c>
      <c r="GG145">
        <v>2</v>
      </c>
      <c r="GH145">
        <v>1</v>
      </c>
      <c r="GI145">
        <v>2</v>
      </c>
      <c r="GJ145">
        <v>0</v>
      </c>
      <c r="GK145">
        <v>0</v>
      </c>
      <c r="GL145">
        <f t="shared" si="132"/>
        <v>0</v>
      </c>
      <c r="GM145">
        <f t="shared" si="147"/>
        <v>1214.8599999999999</v>
      </c>
      <c r="GN145">
        <f t="shared" si="133"/>
        <v>0</v>
      </c>
      <c r="GO145">
        <f t="shared" si="134"/>
        <v>1214.8599999999999</v>
      </c>
      <c r="GP145">
        <f t="shared" si="135"/>
        <v>0</v>
      </c>
      <c r="GR145">
        <v>0</v>
      </c>
      <c r="GS145">
        <v>3</v>
      </c>
      <c r="GT145">
        <v>0</v>
      </c>
      <c r="GU145" t="s">
        <v>3</v>
      </c>
      <c r="GV145">
        <f t="shared" si="148"/>
        <v>0</v>
      </c>
      <c r="GW145">
        <v>1</v>
      </c>
      <c r="GX145">
        <f t="shared" si="149"/>
        <v>0</v>
      </c>
      <c r="HA145">
        <v>0</v>
      </c>
      <c r="HB145">
        <v>0</v>
      </c>
      <c r="HC145">
        <f t="shared" si="150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45" x14ac:dyDescent="0.2">
      <c r="A146">
        <v>17</v>
      </c>
      <c r="B146">
        <v>1</v>
      </c>
      <c r="E146" t="s">
        <v>313</v>
      </c>
      <c r="F146" t="s">
        <v>212</v>
      </c>
      <c r="G146" t="s">
        <v>247</v>
      </c>
      <c r="H146" t="s">
        <v>20</v>
      </c>
      <c r="I146">
        <v>3</v>
      </c>
      <c r="J146">
        <v>0</v>
      </c>
      <c r="K146">
        <v>3</v>
      </c>
      <c r="O146">
        <f t="shared" si="136"/>
        <v>35.19</v>
      </c>
      <c r="P146">
        <f t="shared" si="155"/>
        <v>35.19</v>
      </c>
      <c r="Q146">
        <f t="shared" si="156"/>
        <v>0</v>
      </c>
      <c r="R146">
        <f t="shared" si="157"/>
        <v>0</v>
      </c>
      <c r="S146">
        <f t="shared" si="158"/>
        <v>0</v>
      </c>
      <c r="T146">
        <f t="shared" si="137"/>
        <v>0</v>
      </c>
      <c r="U146">
        <f t="shared" si="159"/>
        <v>0</v>
      </c>
      <c r="V146">
        <f t="shared" si="160"/>
        <v>0</v>
      </c>
      <c r="W146">
        <f t="shared" si="138"/>
        <v>0</v>
      </c>
      <c r="X146">
        <f t="shared" si="139"/>
        <v>0</v>
      </c>
      <c r="Y146">
        <f t="shared" si="140"/>
        <v>0</v>
      </c>
      <c r="AA146">
        <v>334403114</v>
      </c>
      <c r="AB146">
        <f t="shared" si="141"/>
        <v>11.73</v>
      </c>
      <c r="AC146">
        <f>ROUND(((ES146*ROUND(1.02,7))),6)</f>
        <v>11.73</v>
      </c>
      <c r="AD146">
        <f t="shared" si="161"/>
        <v>0</v>
      </c>
      <c r="AE146">
        <f t="shared" si="162"/>
        <v>0</v>
      </c>
      <c r="AF146">
        <f t="shared" si="163"/>
        <v>0</v>
      </c>
      <c r="AG146">
        <f t="shared" si="142"/>
        <v>0</v>
      </c>
      <c r="AH146">
        <f t="shared" si="164"/>
        <v>0</v>
      </c>
      <c r="AI146">
        <f t="shared" si="165"/>
        <v>0</v>
      </c>
      <c r="AJ146">
        <f t="shared" si="143"/>
        <v>0</v>
      </c>
      <c r="AK146">
        <v>11.5</v>
      </c>
      <c r="AL146">
        <v>11.5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3</v>
      </c>
      <c r="BM146">
        <v>1100</v>
      </c>
      <c r="BN146">
        <v>0</v>
      </c>
      <c r="BO146" t="s">
        <v>3</v>
      </c>
      <c r="BP146">
        <v>0</v>
      </c>
      <c r="BQ146">
        <v>8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44"/>
        <v>35.19</v>
      </c>
      <c r="CQ146">
        <f>(ROUND(AL146*BC146,2)*ROUND(1.02,7))</f>
        <v>11.73</v>
      </c>
      <c r="CR146">
        <f t="shared" si="166"/>
        <v>0</v>
      </c>
      <c r="CS146">
        <f t="shared" si="167"/>
        <v>0</v>
      </c>
      <c r="CT146">
        <f t="shared" si="168"/>
        <v>0</v>
      </c>
      <c r="CU146">
        <f t="shared" si="145"/>
        <v>0</v>
      </c>
      <c r="CV146">
        <f t="shared" si="169"/>
        <v>0</v>
      </c>
      <c r="CW146">
        <f t="shared" si="170"/>
        <v>0</v>
      </c>
      <c r="CX146">
        <f t="shared" si="146"/>
        <v>0</v>
      </c>
      <c r="CY146">
        <f>(((S146+R146)*AT146)/100)</f>
        <v>0</v>
      </c>
      <c r="CZ146">
        <f>(((S146+R146)*AU146)/100)</f>
        <v>0</v>
      </c>
      <c r="DC146" t="s">
        <v>3</v>
      </c>
      <c r="DD146" t="s">
        <v>230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20</v>
      </c>
      <c r="DW146" t="s">
        <v>20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293259530</v>
      </c>
      <c r="EF146">
        <v>8</v>
      </c>
      <c r="EG146" t="s">
        <v>216</v>
      </c>
      <c r="EH146">
        <v>0</v>
      </c>
      <c r="EI146" t="s">
        <v>3</v>
      </c>
      <c r="EJ146">
        <v>1</v>
      </c>
      <c r="EK146">
        <v>1100</v>
      </c>
      <c r="EL146" t="s">
        <v>217</v>
      </c>
      <c r="EM146" t="s">
        <v>218</v>
      </c>
      <c r="EO146" t="s">
        <v>3</v>
      </c>
      <c r="EQ146">
        <v>131072</v>
      </c>
      <c r="ER146">
        <v>11.5</v>
      </c>
      <c r="ES146">
        <v>11.5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FQ146">
        <v>0</v>
      </c>
      <c r="FR146">
        <f t="shared" si="131"/>
        <v>0</v>
      </c>
      <c r="FS146">
        <v>0</v>
      </c>
      <c r="FX146">
        <v>0</v>
      </c>
      <c r="FY146">
        <v>0</v>
      </c>
      <c r="GA146" t="s">
        <v>220</v>
      </c>
      <c r="GD146">
        <v>1</v>
      </c>
      <c r="GF146">
        <v>-1000886717</v>
      </c>
      <c r="GG146">
        <v>2</v>
      </c>
      <c r="GH146">
        <v>0</v>
      </c>
      <c r="GI146">
        <v>-2</v>
      </c>
      <c r="GJ146">
        <v>0</v>
      </c>
      <c r="GK146">
        <v>0</v>
      </c>
      <c r="GL146">
        <f t="shared" si="132"/>
        <v>0</v>
      </c>
      <c r="GM146">
        <f t="shared" si="147"/>
        <v>35.19</v>
      </c>
      <c r="GN146">
        <f t="shared" si="133"/>
        <v>35.19</v>
      </c>
      <c r="GO146">
        <f t="shared" si="134"/>
        <v>0</v>
      </c>
      <c r="GP146">
        <f t="shared" si="135"/>
        <v>0</v>
      </c>
      <c r="GR146">
        <v>0</v>
      </c>
      <c r="GS146">
        <v>4</v>
      </c>
      <c r="GT146">
        <v>0</v>
      </c>
      <c r="GU146" t="s">
        <v>3</v>
      </c>
      <c r="GV146">
        <f t="shared" si="148"/>
        <v>0</v>
      </c>
      <c r="GW146">
        <v>1</v>
      </c>
      <c r="GX146">
        <f t="shared" si="149"/>
        <v>0</v>
      </c>
      <c r="HA146">
        <v>0</v>
      </c>
      <c r="HB146">
        <v>0</v>
      </c>
      <c r="HC146">
        <f t="shared" si="150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IK146">
        <v>0</v>
      </c>
    </row>
    <row r="147" spans="1:245" x14ac:dyDescent="0.2">
      <c r="A147">
        <v>17</v>
      </c>
      <c r="B147">
        <v>1</v>
      </c>
      <c r="E147" t="s">
        <v>314</v>
      </c>
      <c r="F147" t="s">
        <v>249</v>
      </c>
      <c r="G147" t="s">
        <v>250</v>
      </c>
      <c r="H147" t="s">
        <v>20</v>
      </c>
      <c r="I147">
        <v>6</v>
      </c>
      <c r="J147">
        <v>0</v>
      </c>
      <c r="K147">
        <v>6</v>
      </c>
      <c r="O147">
        <f t="shared" si="136"/>
        <v>949.02</v>
      </c>
      <c r="P147">
        <f t="shared" si="155"/>
        <v>949.02</v>
      </c>
      <c r="Q147">
        <f t="shared" si="156"/>
        <v>0</v>
      </c>
      <c r="R147">
        <f t="shared" si="157"/>
        <v>0</v>
      </c>
      <c r="S147">
        <f t="shared" si="158"/>
        <v>0</v>
      </c>
      <c r="T147">
        <f t="shared" si="137"/>
        <v>0</v>
      </c>
      <c r="U147">
        <f t="shared" si="159"/>
        <v>0</v>
      </c>
      <c r="V147">
        <f t="shared" si="160"/>
        <v>0</v>
      </c>
      <c r="W147">
        <f t="shared" si="138"/>
        <v>0</v>
      </c>
      <c r="X147">
        <f t="shared" si="139"/>
        <v>0</v>
      </c>
      <c r="Y147">
        <f t="shared" si="140"/>
        <v>0</v>
      </c>
      <c r="AA147">
        <v>334403114</v>
      </c>
      <c r="AB147">
        <f t="shared" si="141"/>
        <v>127.56</v>
      </c>
      <c r="AC147">
        <f>ROUND((ES147),6)</f>
        <v>127.56</v>
      </c>
      <c r="AD147">
        <f t="shared" si="161"/>
        <v>0</v>
      </c>
      <c r="AE147">
        <f t="shared" si="162"/>
        <v>0</v>
      </c>
      <c r="AF147">
        <f t="shared" si="163"/>
        <v>0</v>
      </c>
      <c r="AG147">
        <f t="shared" si="142"/>
        <v>0</v>
      </c>
      <c r="AH147">
        <f t="shared" si="164"/>
        <v>0</v>
      </c>
      <c r="AI147">
        <f t="shared" si="165"/>
        <v>0</v>
      </c>
      <c r="AJ147">
        <f t="shared" si="143"/>
        <v>0</v>
      </c>
      <c r="AK147">
        <v>127.56</v>
      </c>
      <c r="AL147">
        <v>127.56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1.24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2</v>
      </c>
      <c r="BJ147" t="s">
        <v>251</v>
      </c>
      <c r="BM147">
        <v>500002</v>
      </c>
      <c r="BN147">
        <v>0</v>
      </c>
      <c r="BO147" t="s">
        <v>249</v>
      </c>
      <c r="BP147">
        <v>1</v>
      </c>
      <c r="BQ147">
        <v>12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44"/>
        <v>949.02</v>
      </c>
      <c r="CQ147">
        <f>ROUND(AL147*BC147,2)</f>
        <v>158.16999999999999</v>
      </c>
      <c r="CR147">
        <f t="shared" si="166"/>
        <v>0</v>
      </c>
      <c r="CS147">
        <f t="shared" si="167"/>
        <v>0</v>
      </c>
      <c r="CT147">
        <f t="shared" si="168"/>
        <v>0</v>
      </c>
      <c r="CU147">
        <f t="shared" si="145"/>
        <v>0</v>
      </c>
      <c r="CV147">
        <f t="shared" si="169"/>
        <v>0</v>
      </c>
      <c r="CW147">
        <f t="shared" si="170"/>
        <v>0</v>
      </c>
      <c r="CX147">
        <f t="shared" si="146"/>
        <v>0</v>
      </c>
      <c r="CY147">
        <f>0</f>
        <v>0</v>
      </c>
      <c r="CZ147">
        <f>0</f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20</v>
      </c>
      <c r="DW147" t="s">
        <v>20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293259285</v>
      </c>
      <c r="EF147">
        <v>12</v>
      </c>
      <c r="EG147" t="s">
        <v>243</v>
      </c>
      <c r="EH147">
        <v>0</v>
      </c>
      <c r="EI147" t="s">
        <v>3</v>
      </c>
      <c r="EJ147">
        <v>2</v>
      </c>
      <c r="EK147">
        <v>500002</v>
      </c>
      <c r="EL147" t="s">
        <v>244</v>
      </c>
      <c r="EM147" t="s">
        <v>245</v>
      </c>
      <c r="EO147" t="s">
        <v>3</v>
      </c>
      <c r="EQ147">
        <v>131072</v>
      </c>
      <c r="ER147">
        <v>127.56</v>
      </c>
      <c r="ES147">
        <v>127.56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FQ147">
        <v>0</v>
      </c>
      <c r="FR147">
        <f t="shared" si="131"/>
        <v>0</v>
      </c>
      <c r="FS147">
        <v>0</v>
      </c>
      <c r="FX147">
        <v>0</v>
      </c>
      <c r="FY147">
        <v>0</v>
      </c>
      <c r="GA147" t="s">
        <v>3</v>
      </c>
      <c r="GD147">
        <v>1</v>
      </c>
      <c r="GF147">
        <v>-1786456576</v>
      </c>
      <c r="GG147">
        <v>2</v>
      </c>
      <c r="GH147">
        <v>1</v>
      </c>
      <c r="GI147">
        <v>2</v>
      </c>
      <c r="GJ147">
        <v>0</v>
      </c>
      <c r="GK147">
        <v>0</v>
      </c>
      <c r="GL147">
        <f t="shared" si="132"/>
        <v>0</v>
      </c>
      <c r="GM147">
        <f t="shared" si="147"/>
        <v>949.02</v>
      </c>
      <c r="GN147">
        <f t="shared" si="133"/>
        <v>0</v>
      </c>
      <c r="GO147">
        <f t="shared" si="134"/>
        <v>949.02</v>
      </c>
      <c r="GP147">
        <f t="shared" si="135"/>
        <v>0</v>
      </c>
      <c r="GR147">
        <v>0</v>
      </c>
      <c r="GS147">
        <v>3</v>
      </c>
      <c r="GT147">
        <v>0</v>
      </c>
      <c r="GU147" t="s">
        <v>3</v>
      </c>
      <c r="GV147">
        <f t="shared" si="148"/>
        <v>0</v>
      </c>
      <c r="GW147">
        <v>1</v>
      </c>
      <c r="GX147">
        <f t="shared" si="149"/>
        <v>0</v>
      </c>
      <c r="HA147">
        <v>0</v>
      </c>
      <c r="HB147">
        <v>0</v>
      </c>
      <c r="HC147">
        <f t="shared" si="150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45" x14ac:dyDescent="0.2">
      <c r="A148">
        <v>17</v>
      </c>
      <c r="B148">
        <v>1</v>
      </c>
      <c r="C148">
        <f>ROW(SmtRes!A146)</f>
        <v>146</v>
      </c>
      <c r="D148">
        <f>ROW(EtalonRes!A192)</f>
        <v>192</v>
      </c>
      <c r="E148" t="s">
        <v>315</v>
      </c>
      <c r="F148" t="s">
        <v>83</v>
      </c>
      <c r="G148" t="s">
        <v>316</v>
      </c>
      <c r="H148" t="s">
        <v>20</v>
      </c>
      <c r="I148">
        <v>4</v>
      </c>
      <c r="J148">
        <v>0</v>
      </c>
      <c r="K148">
        <v>4</v>
      </c>
      <c r="O148">
        <f t="shared" si="136"/>
        <v>2289.41</v>
      </c>
      <c r="P148">
        <f>SUMIF(SmtRes!AQ144:'SmtRes'!AQ146,"=1",SmtRes!DF144:'SmtRes'!DF146)</f>
        <v>0</v>
      </c>
      <c r="Q148">
        <f>SUMIF(SmtRes!AQ144:'SmtRes'!AQ146,"=1",SmtRes!DG144:'SmtRes'!DG146)</f>
        <v>1060.08</v>
      </c>
      <c r="R148">
        <f>SUMIF(SmtRes!AQ144:'SmtRes'!AQ146,"=1",SmtRes!DH144:'SmtRes'!DH146)</f>
        <v>462.28</v>
      </c>
      <c r="S148">
        <f>SUMIF(SmtRes!AQ144:'SmtRes'!AQ146,"=1",SmtRes!DI144:'SmtRes'!DI146)</f>
        <v>767.05</v>
      </c>
      <c r="T148">
        <f t="shared" si="137"/>
        <v>0</v>
      </c>
      <c r="U148">
        <f>SUMIF(SmtRes!AQ144:'SmtRes'!AQ146,"=1",SmtRes!CV144:'SmtRes'!CV146)</f>
        <v>1.68</v>
      </c>
      <c r="V148">
        <f>SUMIF(SmtRes!AQ144:'SmtRes'!AQ146,"=1",SmtRes!CW144:'SmtRes'!CW146)</f>
        <v>0.72</v>
      </c>
      <c r="W148">
        <f t="shared" si="138"/>
        <v>0</v>
      </c>
      <c r="X148">
        <f t="shared" si="139"/>
        <v>1192.45</v>
      </c>
      <c r="Y148">
        <f t="shared" si="140"/>
        <v>626.96</v>
      </c>
      <c r="AA148">
        <v>334403114</v>
      </c>
      <c r="AB148">
        <f t="shared" si="141"/>
        <v>456.78300000000002</v>
      </c>
      <c r="AC148">
        <f>ROUND((0),6)</f>
        <v>0</v>
      </c>
      <c r="AD148">
        <f>ROUND((((SUM(SmtRes!BR144:'SmtRes'!BR146))-(SUM(SmtRes!BS144:'SmtRes'!BS146)))+AE148),6)</f>
        <v>265.01940000000002</v>
      </c>
      <c r="AE148">
        <f>ROUND((SUM(SmtRes!BS144:'SmtRes'!BS146)),6)</f>
        <v>115.57080000000001</v>
      </c>
      <c r="AF148">
        <f>ROUND((SUM(SmtRes!BT144:'SmtRes'!BT146)),6)</f>
        <v>191.7636</v>
      </c>
      <c r="AG148">
        <f t="shared" si="142"/>
        <v>0</v>
      </c>
      <c r="AH148">
        <f>(SUM(SmtRes!BU144:'SmtRes'!BU146))</f>
        <v>0.42</v>
      </c>
      <c r="AI148">
        <f>(SUM(SmtRes!BV144:'SmtRes'!BV146))</f>
        <v>0.18</v>
      </c>
      <c r="AJ148">
        <f t="shared" si="143"/>
        <v>0</v>
      </c>
      <c r="AK148">
        <v>476.96149999999994</v>
      </c>
      <c r="AL148">
        <v>0</v>
      </c>
      <c r="AM148">
        <v>220.84949999999998</v>
      </c>
      <c r="AN148">
        <v>96.308999999999983</v>
      </c>
      <c r="AO148">
        <v>159.803</v>
      </c>
      <c r="AP148">
        <v>0</v>
      </c>
      <c r="AQ148">
        <v>0.35</v>
      </c>
      <c r="AR148">
        <v>0.15</v>
      </c>
      <c r="AS148">
        <v>0</v>
      </c>
      <c r="AT148">
        <v>97</v>
      </c>
      <c r="AU148">
        <v>51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2</v>
      </c>
      <c r="BJ148" t="s">
        <v>85</v>
      </c>
      <c r="BM148">
        <v>108001</v>
      </c>
      <c r="BN148">
        <v>0</v>
      </c>
      <c r="BO148" t="s">
        <v>3</v>
      </c>
      <c r="BP148">
        <v>0</v>
      </c>
      <c r="BQ148">
        <v>3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97</v>
      </c>
      <c r="CA148">
        <v>51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807</v>
      </c>
      <c r="CO148">
        <v>0</v>
      </c>
      <c r="CP148">
        <f t="shared" si="144"/>
        <v>2289.41</v>
      </c>
      <c r="CQ148">
        <f>SUMIF(SmtRes!AQ144:'SmtRes'!AQ146,"=1",SmtRes!AA144:'SmtRes'!AA146)</f>
        <v>0</v>
      </c>
      <c r="CR148">
        <f>SUMIF(SmtRes!AQ144:'SmtRes'!AQ146,"=1",SmtRes!AB144:'SmtRes'!AB146)</f>
        <v>1472.33</v>
      </c>
      <c r="CS148">
        <f>SUMIF(SmtRes!AQ144:'SmtRes'!AQ146,"=1",SmtRes!AC144:'SmtRes'!AC146)</f>
        <v>642.05999999999995</v>
      </c>
      <c r="CT148">
        <f>SUMIF(SmtRes!AQ144:'SmtRes'!AQ146,"=1",SmtRes!AD144:'SmtRes'!AD146)</f>
        <v>456.58</v>
      </c>
      <c r="CU148">
        <f t="shared" si="145"/>
        <v>0</v>
      </c>
      <c r="CV148">
        <f>SUMIF(SmtRes!AQ144:'SmtRes'!AQ146,"=1",SmtRes!BU144:'SmtRes'!BU146)</f>
        <v>0.42</v>
      </c>
      <c r="CW148">
        <f>SUMIF(SmtRes!AQ144:'SmtRes'!AQ146,"=1",SmtRes!BV144:'SmtRes'!BV146)</f>
        <v>0.18</v>
      </c>
      <c r="CX148">
        <f t="shared" si="146"/>
        <v>0</v>
      </c>
      <c r="CY148">
        <f>(((S148+R148)*AT148)/100)</f>
        <v>1192.4501</v>
      </c>
      <c r="CZ148">
        <f>(((S148+R148)*AU148)/100)</f>
        <v>626.95829999999989</v>
      </c>
      <c r="DC148" t="s">
        <v>3</v>
      </c>
      <c r="DD148" t="s">
        <v>3</v>
      </c>
      <c r="DE148" t="s">
        <v>22</v>
      </c>
      <c r="DF148" t="s">
        <v>22</v>
      </c>
      <c r="DG148" t="s">
        <v>22</v>
      </c>
      <c r="DH148" t="s">
        <v>3</v>
      </c>
      <c r="DI148" t="s">
        <v>22</v>
      </c>
      <c r="DJ148" t="s">
        <v>22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20</v>
      </c>
      <c r="DW148" t="s">
        <v>20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293259234</v>
      </c>
      <c r="EF148">
        <v>3</v>
      </c>
      <c r="EG148" t="s">
        <v>46</v>
      </c>
      <c r="EH148">
        <v>0</v>
      </c>
      <c r="EI148" t="s">
        <v>3</v>
      </c>
      <c r="EJ148">
        <v>2</v>
      </c>
      <c r="EK148">
        <v>108001</v>
      </c>
      <c r="EL148" t="s">
        <v>47</v>
      </c>
      <c r="EM148" t="s">
        <v>48</v>
      </c>
      <c r="EO148" t="s">
        <v>317</v>
      </c>
      <c r="EQ148">
        <v>131072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0.35</v>
      </c>
      <c r="EX148">
        <v>0.15</v>
      </c>
      <c r="EY148">
        <v>0</v>
      </c>
      <c r="FQ148">
        <v>0</v>
      </c>
      <c r="FR148">
        <f t="shared" si="131"/>
        <v>0</v>
      </c>
      <c r="FS148">
        <v>0</v>
      </c>
      <c r="FX148">
        <v>97</v>
      </c>
      <c r="FY148">
        <v>51</v>
      </c>
      <c r="GA148" t="s">
        <v>3</v>
      </c>
      <c r="GD148">
        <v>1</v>
      </c>
      <c r="GF148">
        <v>1733876155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132"/>
        <v>0</v>
      </c>
      <c r="GM148">
        <f t="shared" si="147"/>
        <v>4108.82</v>
      </c>
      <c r="GN148">
        <f t="shared" si="133"/>
        <v>0</v>
      </c>
      <c r="GO148">
        <f t="shared" si="134"/>
        <v>4108.82</v>
      </c>
      <c r="GP148">
        <f t="shared" si="135"/>
        <v>0</v>
      </c>
      <c r="GR148">
        <v>0</v>
      </c>
      <c r="GS148">
        <v>3</v>
      </c>
      <c r="GT148">
        <v>0</v>
      </c>
      <c r="GU148" t="s">
        <v>3</v>
      </c>
      <c r="GV148">
        <f t="shared" si="148"/>
        <v>0</v>
      </c>
      <c r="GW148">
        <v>1</v>
      </c>
      <c r="GX148">
        <f t="shared" si="149"/>
        <v>0</v>
      </c>
      <c r="HA148">
        <v>0</v>
      </c>
      <c r="HB148">
        <v>0</v>
      </c>
      <c r="HC148">
        <f t="shared" si="150"/>
        <v>0</v>
      </c>
      <c r="HE148" t="s">
        <v>3</v>
      </c>
      <c r="HF148" t="s">
        <v>3</v>
      </c>
      <c r="HM148" t="s">
        <v>3</v>
      </c>
      <c r="HN148" t="s">
        <v>50</v>
      </c>
      <c r="HO148" t="s">
        <v>51</v>
      </c>
      <c r="HP148" t="s">
        <v>47</v>
      </c>
      <c r="HQ148" t="s">
        <v>47</v>
      </c>
      <c r="IK148">
        <v>0</v>
      </c>
    </row>
    <row r="149" spans="1:245" x14ac:dyDescent="0.2">
      <c r="A149">
        <v>17</v>
      </c>
      <c r="B149">
        <v>1</v>
      </c>
      <c r="E149" t="s">
        <v>318</v>
      </c>
      <c r="F149" t="s">
        <v>260</v>
      </c>
      <c r="G149" t="s">
        <v>261</v>
      </c>
      <c r="H149" t="s">
        <v>224</v>
      </c>
      <c r="I149">
        <v>7.6000000000000004E-4</v>
      </c>
      <c r="J149">
        <v>0</v>
      </c>
      <c r="K149">
        <v>7.6000000000000004E-4</v>
      </c>
      <c r="O149">
        <f t="shared" si="136"/>
        <v>76.040000000000006</v>
      </c>
      <c r="P149">
        <f t="shared" ref="P149:P156" si="171">ROUND(CQ149*I149,2)</f>
        <v>76.040000000000006</v>
      </c>
      <c r="Q149">
        <f t="shared" ref="Q149:Q156" si="172">ROUND(CR149*I149,2)</f>
        <v>0</v>
      </c>
      <c r="R149">
        <f t="shared" ref="R149:R156" si="173">ROUND(CS149*I149,2)</f>
        <v>0</v>
      </c>
      <c r="S149">
        <f t="shared" ref="S149:S156" si="174">ROUND(CT149*I149,2)</f>
        <v>0</v>
      </c>
      <c r="T149">
        <f t="shared" si="137"/>
        <v>0</v>
      </c>
      <c r="U149">
        <f t="shared" ref="U149:U156" si="175">ROUND(CV149*I149,7)</f>
        <v>0</v>
      </c>
      <c r="V149">
        <f t="shared" ref="V149:V156" si="176">ROUND(CW149*I149,7)</f>
        <v>0</v>
      </c>
      <c r="W149">
        <f t="shared" si="138"/>
        <v>0</v>
      </c>
      <c r="X149">
        <f t="shared" si="139"/>
        <v>0</v>
      </c>
      <c r="Y149">
        <f t="shared" si="140"/>
        <v>0</v>
      </c>
      <c r="AA149">
        <v>334403114</v>
      </c>
      <c r="AB149">
        <f t="shared" si="141"/>
        <v>89330.06</v>
      </c>
      <c r="AC149">
        <f>ROUND((ES149),6)</f>
        <v>89330.06</v>
      </c>
      <c r="AD149">
        <f t="shared" ref="AD149:AD156" si="177">ROUND((((ET149)-(EU149))+AE149),6)</f>
        <v>0</v>
      </c>
      <c r="AE149">
        <f t="shared" ref="AE149:AF156" si="178">ROUND((EU149),6)</f>
        <v>0</v>
      </c>
      <c r="AF149">
        <f t="shared" si="178"/>
        <v>0</v>
      </c>
      <c r="AG149">
        <f t="shared" si="142"/>
        <v>0</v>
      </c>
      <c r="AH149">
        <f t="shared" ref="AH149:AI156" si="179">(EW149)</f>
        <v>0</v>
      </c>
      <c r="AI149">
        <f t="shared" si="179"/>
        <v>0</v>
      </c>
      <c r="AJ149">
        <f t="shared" si="143"/>
        <v>0</v>
      </c>
      <c r="AK149">
        <v>89330.06</v>
      </c>
      <c r="AL149">
        <v>89330.06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1.1200000000000001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262</v>
      </c>
      <c r="BM149">
        <v>500001</v>
      </c>
      <c r="BN149">
        <v>0</v>
      </c>
      <c r="BO149" t="s">
        <v>260</v>
      </c>
      <c r="BP149">
        <v>1</v>
      </c>
      <c r="BQ149">
        <v>8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44"/>
        <v>76.040000000000006</v>
      </c>
      <c r="CQ149">
        <f>ROUND(AL149*BC149,2)</f>
        <v>100049.67</v>
      </c>
      <c r="CR149">
        <f t="shared" ref="CR149:CR156" si="180">ROUND(AM149*BB149,2)</f>
        <v>0</v>
      </c>
      <c r="CS149">
        <f t="shared" ref="CS149:CS156" si="181">ROUND(AN149*BS149,2)</f>
        <v>0</v>
      </c>
      <c r="CT149">
        <f t="shared" ref="CT149:CT156" si="182">ROUND(AO149*BA149,2)</f>
        <v>0</v>
      </c>
      <c r="CU149">
        <f t="shared" si="145"/>
        <v>0</v>
      </c>
      <c r="CV149">
        <f t="shared" ref="CV149:CW156" si="183">AH149</f>
        <v>0</v>
      </c>
      <c r="CW149">
        <f t="shared" si="183"/>
        <v>0</v>
      </c>
      <c r="CX149">
        <f t="shared" si="146"/>
        <v>0</v>
      </c>
      <c r="CY149">
        <f>0</f>
        <v>0</v>
      </c>
      <c r="CZ149">
        <f>0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1009</v>
      </c>
      <c r="DV149" t="s">
        <v>224</v>
      </c>
      <c r="DW149" t="s">
        <v>224</v>
      </c>
      <c r="DX149">
        <v>1000</v>
      </c>
      <c r="DZ149" t="s">
        <v>3</v>
      </c>
      <c r="EA149" t="s">
        <v>3</v>
      </c>
      <c r="EB149" t="s">
        <v>3</v>
      </c>
      <c r="EC149" t="s">
        <v>3</v>
      </c>
      <c r="EE149">
        <v>293259284</v>
      </c>
      <c r="EF149">
        <v>8</v>
      </c>
      <c r="EG149" t="s">
        <v>216</v>
      </c>
      <c r="EH149">
        <v>0</v>
      </c>
      <c r="EI149" t="s">
        <v>3</v>
      </c>
      <c r="EJ149">
        <v>1</v>
      </c>
      <c r="EK149">
        <v>500001</v>
      </c>
      <c r="EL149" t="s">
        <v>226</v>
      </c>
      <c r="EM149" t="s">
        <v>227</v>
      </c>
      <c r="EO149" t="s">
        <v>3</v>
      </c>
      <c r="EQ149">
        <v>131072</v>
      </c>
      <c r="ER149">
        <v>89330.06</v>
      </c>
      <c r="ES149">
        <v>89330.06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FQ149">
        <v>0</v>
      </c>
      <c r="FR149">
        <f t="shared" si="131"/>
        <v>0</v>
      </c>
      <c r="FS149">
        <v>0</v>
      </c>
      <c r="FX149">
        <v>0</v>
      </c>
      <c r="FY149">
        <v>0</v>
      </c>
      <c r="GA149" t="s">
        <v>3</v>
      </c>
      <c r="GD149">
        <v>1</v>
      </c>
      <c r="GF149">
        <v>-1195737874</v>
      </c>
      <c r="GG149">
        <v>2</v>
      </c>
      <c r="GH149">
        <v>1</v>
      </c>
      <c r="GI149">
        <v>2</v>
      </c>
      <c r="GJ149">
        <v>0</v>
      </c>
      <c r="GK149">
        <v>0</v>
      </c>
      <c r="GL149">
        <f t="shared" si="132"/>
        <v>0</v>
      </c>
      <c r="GM149">
        <f t="shared" si="147"/>
        <v>76.040000000000006</v>
      </c>
      <c r="GN149">
        <f t="shared" si="133"/>
        <v>76.040000000000006</v>
      </c>
      <c r="GO149">
        <f t="shared" si="134"/>
        <v>0</v>
      </c>
      <c r="GP149">
        <f t="shared" si="135"/>
        <v>0</v>
      </c>
      <c r="GR149">
        <v>0</v>
      </c>
      <c r="GS149">
        <v>3</v>
      </c>
      <c r="GT149">
        <v>0</v>
      </c>
      <c r="GU149" t="s">
        <v>3</v>
      </c>
      <c r="GV149">
        <f t="shared" si="148"/>
        <v>0</v>
      </c>
      <c r="GW149">
        <v>1</v>
      </c>
      <c r="GX149">
        <f t="shared" si="149"/>
        <v>0</v>
      </c>
      <c r="HA149">
        <v>0</v>
      </c>
      <c r="HB149">
        <v>0</v>
      </c>
      <c r="HC149">
        <f t="shared" si="150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45" x14ac:dyDescent="0.2">
      <c r="A150">
        <v>17</v>
      </c>
      <c r="B150">
        <v>1</v>
      </c>
      <c r="E150" t="s">
        <v>319</v>
      </c>
      <c r="F150" t="s">
        <v>222</v>
      </c>
      <c r="G150" t="s">
        <v>223</v>
      </c>
      <c r="H150" t="s">
        <v>224</v>
      </c>
      <c r="I150">
        <v>6.0800000000000003E-3</v>
      </c>
      <c r="J150">
        <v>0</v>
      </c>
      <c r="K150">
        <v>6.0800000000000003E-3</v>
      </c>
      <c r="O150">
        <f t="shared" si="136"/>
        <v>839.52</v>
      </c>
      <c r="P150">
        <f t="shared" si="171"/>
        <v>839.52</v>
      </c>
      <c r="Q150">
        <f t="shared" si="172"/>
        <v>0</v>
      </c>
      <c r="R150">
        <f t="shared" si="173"/>
        <v>0</v>
      </c>
      <c r="S150">
        <f t="shared" si="174"/>
        <v>0</v>
      </c>
      <c r="T150">
        <f t="shared" si="137"/>
        <v>0</v>
      </c>
      <c r="U150">
        <f t="shared" si="175"/>
        <v>0</v>
      </c>
      <c r="V150">
        <f t="shared" si="176"/>
        <v>0</v>
      </c>
      <c r="W150">
        <f t="shared" si="138"/>
        <v>0</v>
      </c>
      <c r="X150">
        <f t="shared" si="139"/>
        <v>0</v>
      </c>
      <c r="Y150">
        <f t="shared" si="140"/>
        <v>0</v>
      </c>
      <c r="AA150">
        <v>334403114</v>
      </c>
      <c r="AB150">
        <f t="shared" si="141"/>
        <v>123285.2</v>
      </c>
      <c r="AC150">
        <f>ROUND((ES150),6)</f>
        <v>123285.2</v>
      </c>
      <c r="AD150">
        <f t="shared" si="177"/>
        <v>0</v>
      </c>
      <c r="AE150">
        <f t="shared" si="178"/>
        <v>0</v>
      </c>
      <c r="AF150">
        <f t="shared" si="178"/>
        <v>0</v>
      </c>
      <c r="AG150">
        <f t="shared" si="142"/>
        <v>0</v>
      </c>
      <c r="AH150">
        <f t="shared" si="179"/>
        <v>0</v>
      </c>
      <c r="AI150">
        <f t="shared" si="179"/>
        <v>0</v>
      </c>
      <c r="AJ150">
        <f t="shared" si="143"/>
        <v>0</v>
      </c>
      <c r="AK150">
        <v>123285.2</v>
      </c>
      <c r="AL150">
        <v>123285.2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1.1200000000000001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225</v>
      </c>
      <c r="BM150">
        <v>500001</v>
      </c>
      <c r="BN150">
        <v>0</v>
      </c>
      <c r="BO150" t="s">
        <v>222</v>
      </c>
      <c r="BP150">
        <v>1</v>
      </c>
      <c r="BQ150">
        <v>8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44"/>
        <v>839.52</v>
      </c>
      <c r="CQ150">
        <f>ROUND(AL150*BC150,2)</f>
        <v>138079.42000000001</v>
      </c>
      <c r="CR150">
        <f t="shared" si="180"/>
        <v>0</v>
      </c>
      <c r="CS150">
        <f t="shared" si="181"/>
        <v>0</v>
      </c>
      <c r="CT150">
        <f t="shared" si="182"/>
        <v>0</v>
      </c>
      <c r="CU150">
        <f t="shared" si="145"/>
        <v>0</v>
      </c>
      <c r="CV150">
        <f t="shared" si="183"/>
        <v>0</v>
      </c>
      <c r="CW150">
        <f t="shared" si="183"/>
        <v>0</v>
      </c>
      <c r="CX150">
        <f t="shared" si="146"/>
        <v>0</v>
      </c>
      <c r="CY150">
        <f>0</f>
        <v>0</v>
      </c>
      <c r="CZ150">
        <f>0</f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1009</v>
      </c>
      <c r="DV150" t="s">
        <v>224</v>
      </c>
      <c r="DW150" t="s">
        <v>224</v>
      </c>
      <c r="DX150">
        <v>1000</v>
      </c>
      <c r="DZ150" t="s">
        <v>3</v>
      </c>
      <c r="EA150" t="s">
        <v>3</v>
      </c>
      <c r="EB150" t="s">
        <v>3</v>
      </c>
      <c r="EC150" t="s">
        <v>3</v>
      </c>
      <c r="EE150">
        <v>293259284</v>
      </c>
      <c r="EF150">
        <v>8</v>
      </c>
      <c r="EG150" t="s">
        <v>216</v>
      </c>
      <c r="EH150">
        <v>0</v>
      </c>
      <c r="EI150" t="s">
        <v>3</v>
      </c>
      <c r="EJ150">
        <v>1</v>
      </c>
      <c r="EK150">
        <v>500001</v>
      </c>
      <c r="EL150" t="s">
        <v>226</v>
      </c>
      <c r="EM150" t="s">
        <v>227</v>
      </c>
      <c r="EO150" t="s">
        <v>3</v>
      </c>
      <c r="EQ150">
        <v>131072</v>
      </c>
      <c r="ER150">
        <v>123285.2</v>
      </c>
      <c r="ES150">
        <v>123285.2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f t="shared" si="131"/>
        <v>0</v>
      </c>
      <c r="FS150">
        <v>0</v>
      </c>
      <c r="FX150">
        <v>0</v>
      </c>
      <c r="FY150">
        <v>0</v>
      </c>
      <c r="GA150" t="s">
        <v>3</v>
      </c>
      <c r="GD150">
        <v>1</v>
      </c>
      <c r="GF150">
        <v>-2121436674</v>
      </c>
      <c r="GG150">
        <v>2</v>
      </c>
      <c r="GH150">
        <v>1</v>
      </c>
      <c r="GI150">
        <v>2</v>
      </c>
      <c r="GJ150">
        <v>0</v>
      </c>
      <c r="GK150">
        <v>0</v>
      </c>
      <c r="GL150">
        <f t="shared" si="132"/>
        <v>0</v>
      </c>
      <c r="GM150">
        <f t="shared" si="147"/>
        <v>839.52</v>
      </c>
      <c r="GN150">
        <f t="shared" si="133"/>
        <v>839.52</v>
      </c>
      <c r="GO150">
        <f t="shared" si="134"/>
        <v>0</v>
      </c>
      <c r="GP150">
        <f t="shared" si="135"/>
        <v>0</v>
      </c>
      <c r="GR150">
        <v>0</v>
      </c>
      <c r="GS150">
        <v>3</v>
      </c>
      <c r="GT150">
        <v>0</v>
      </c>
      <c r="GU150" t="s">
        <v>3</v>
      </c>
      <c r="GV150">
        <f t="shared" si="148"/>
        <v>0</v>
      </c>
      <c r="GW150">
        <v>1</v>
      </c>
      <c r="GX150">
        <f t="shared" si="149"/>
        <v>0</v>
      </c>
      <c r="HA150">
        <v>0</v>
      </c>
      <c r="HB150">
        <v>0</v>
      </c>
      <c r="HC150">
        <f t="shared" si="150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17</v>
      </c>
      <c r="B151">
        <v>1</v>
      </c>
      <c r="E151" t="s">
        <v>320</v>
      </c>
      <c r="F151" t="s">
        <v>212</v>
      </c>
      <c r="G151" t="s">
        <v>266</v>
      </c>
      <c r="H151" t="s">
        <v>267</v>
      </c>
      <c r="I151">
        <v>1</v>
      </c>
      <c r="J151">
        <v>0</v>
      </c>
      <c r="K151">
        <v>1</v>
      </c>
      <c r="O151">
        <f t="shared" si="136"/>
        <v>284.99</v>
      </c>
      <c r="P151">
        <f t="shared" si="171"/>
        <v>284.99</v>
      </c>
      <c r="Q151">
        <f t="shared" si="172"/>
        <v>0</v>
      </c>
      <c r="R151">
        <f t="shared" si="173"/>
        <v>0</v>
      </c>
      <c r="S151">
        <f t="shared" si="174"/>
        <v>0</v>
      </c>
      <c r="T151">
        <f t="shared" si="137"/>
        <v>0</v>
      </c>
      <c r="U151">
        <f t="shared" si="175"/>
        <v>0</v>
      </c>
      <c r="V151">
        <f t="shared" si="176"/>
        <v>0</v>
      </c>
      <c r="W151">
        <f t="shared" si="138"/>
        <v>0</v>
      </c>
      <c r="X151">
        <f t="shared" si="139"/>
        <v>0</v>
      </c>
      <c r="Y151">
        <f t="shared" si="140"/>
        <v>0</v>
      </c>
      <c r="AA151">
        <v>334403114</v>
      </c>
      <c r="AB151">
        <f t="shared" si="141"/>
        <v>284.988</v>
      </c>
      <c r="AC151">
        <f t="shared" ref="AC151:AC156" si="184">ROUND(((ES151*ROUND(1.02,7))),6)</f>
        <v>284.988</v>
      </c>
      <c r="AD151">
        <f t="shared" si="177"/>
        <v>0</v>
      </c>
      <c r="AE151">
        <f t="shared" si="178"/>
        <v>0</v>
      </c>
      <c r="AF151">
        <f t="shared" si="178"/>
        <v>0</v>
      </c>
      <c r="AG151">
        <f t="shared" si="142"/>
        <v>0</v>
      </c>
      <c r="AH151">
        <f t="shared" si="179"/>
        <v>0</v>
      </c>
      <c r="AI151">
        <f t="shared" si="179"/>
        <v>0</v>
      </c>
      <c r="AJ151">
        <f t="shared" si="143"/>
        <v>0</v>
      </c>
      <c r="AK151">
        <v>279.39999999999998</v>
      </c>
      <c r="AL151">
        <v>279.39999999999998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</v>
      </c>
      <c r="BM151">
        <v>1100</v>
      </c>
      <c r="BN151">
        <v>0</v>
      </c>
      <c r="BO151" t="s">
        <v>3</v>
      </c>
      <c r="BP151">
        <v>0</v>
      </c>
      <c r="BQ151">
        <v>8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44"/>
        <v>284.99</v>
      </c>
      <c r="CQ151">
        <f t="shared" ref="CQ151:CQ156" si="185">(ROUND(AL151*BC151,2)*ROUND(1.02,7))</f>
        <v>284.988</v>
      </c>
      <c r="CR151">
        <f t="shared" si="180"/>
        <v>0</v>
      </c>
      <c r="CS151">
        <f t="shared" si="181"/>
        <v>0</v>
      </c>
      <c r="CT151">
        <f t="shared" si="182"/>
        <v>0</v>
      </c>
      <c r="CU151">
        <f t="shared" si="145"/>
        <v>0</v>
      </c>
      <c r="CV151">
        <f t="shared" si="183"/>
        <v>0</v>
      </c>
      <c r="CW151">
        <f t="shared" si="183"/>
        <v>0</v>
      </c>
      <c r="CX151">
        <f t="shared" si="146"/>
        <v>0</v>
      </c>
      <c r="CY151">
        <f t="shared" ref="CY151:CY158" si="186">(((S151+R151)*AT151)/100)</f>
        <v>0</v>
      </c>
      <c r="CZ151">
        <f t="shared" ref="CZ151:CZ158" si="187">(((S151+R151)*AU151)/100)</f>
        <v>0</v>
      </c>
      <c r="DC151" t="s">
        <v>3</v>
      </c>
      <c r="DD151" t="s">
        <v>230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1003</v>
      </c>
      <c r="DV151" t="s">
        <v>267</v>
      </c>
      <c r="DW151" t="s">
        <v>267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293259530</v>
      </c>
      <c r="EF151">
        <v>8</v>
      </c>
      <c r="EG151" t="s">
        <v>216</v>
      </c>
      <c r="EH151">
        <v>0</v>
      </c>
      <c r="EI151" t="s">
        <v>3</v>
      </c>
      <c r="EJ151">
        <v>1</v>
      </c>
      <c r="EK151">
        <v>1100</v>
      </c>
      <c r="EL151" t="s">
        <v>217</v>
      </c>
      <c r="EM151" t="s">
        <v>218</v>
      </c>
      <c r="EO151" t="s">
        <v>3</v>
      </c>
      <c r="EQ151">
        <v>131072</v>
      </c>
      <c r="ER151">
        <v>279.39999999999998</v>
      </c>
      <c r="ES151">
        <v>279.39999999999998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f t="shared" ref="FR151:FR161" si="188">ROUND(IF(BI151=3,GM151,0),2)</f>
        <v>0</v>
      </c>
      <c r="FS151">
        <v>0</v>
      </c>
      <c r="FX151">
        <v>0</v>
      </c>
      <c r="FY151">
        <v>0</v>
      </c>
      <c r="GA151" t="s">
        <v>220</v>
      </c>
      <c r="GD151">
        <v>1</v>
      </c>
      <c r="GF151">
        <v>487409565</v>
      </c>
      <c r="GG151">
        <v>2</v>
      </c>
      <c r="GH151">
        <v>0</v>
      </c>
      <c r="GI151">
        <v>-2</v>
      </c>
      <c r="GJ151">
        <v>0</v>
      </c>
      <c r="GK151">
        <v>0</v>
      </c>
      <c r="GL151">
        <f t="shared" ref="GL151:GL161" si="189">ROUND(IF(AND(BH151=3,BI151=3,FS151&lt;&gt;0),P151,0),2)</f>
        <v>0</v>
      </c>
      <c r="GM151">
        <f t="shared" si="147"/>
        <v>284.99</v>
      </c>
      <c r="GN151">
        <f t="shared" ref="GN151:GN161" si="190">IF(OR(BI151=0,BI151=1),GM151-GX151,0)</f>
        <v>284.99</v>
      </c>
      <c r="GO151">
        <f t="shared" ref="GO151:GO161" si="191">IF(BI151=2,GM151-GX151,0)</f>
        <v>0</v>
      </c>
      <c r="GP151">
        <f t="shared" ref="GP151:GP161" si="192">IF(BI151=4,GM151-GX151,0)</f>
        <v>0</v>
      </c>
      <c r="GR151">
        <v>0</v>
      </c>
      <c r="GS151">
        <v>4</v>
      </c>
      <c r="GT151">
        <v>0</v>
      </c>
      <c r="GU151" t="s">
        <v>3</v>
      </c>
      <c r="GV151">
        <f t="shared" si="148"/>
        <v>0</v>
      </c>
      <c r="GW151">
        <v>1</v>
      </c>
      <c r="GX151">
        <f t="shared" si="149"/>
        <v>0</v>
      </c>
      <c r="HA151">
        <v>0</v>
      </c>
      <c r="HB151">
        <v>0</v>
      </c>
      <c r="HC151">
        <f t="shared" si="150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">
      <c r="A152">
        <v>17</v>
      </c>
      <c r="B152">
        <v>1</v>
      </c>
      <c r="E152" t="s">
        <v>321</v>
      </c>
      <c r="F152" t="s">
        <v>212</v>
      </c>
      <c r="G152" t="s">
        <v>269</v>
      </c>
      <c r="H152" t="s">
        <v>20</v>
      </c>
      <c r="I152">
        <v>1</v>
      </c>
      <c r="J152">
        <v>0</v>
      </c>
      <c r="K152">
        <v>1</v>
      </c>
      <c r="O152">
        <f t="shared" ref="O152:O161" si="193">ROUND(CP152,2)</f>
        <v>3492.58</v>
      </c>
      <c r="P152">
        <f t="shared" si="171"/>
        <v>3492.58</v>
      </c>
      <c r="Q152">
        <f t="shared" si="172"/>
        <v>0</v>
      </c>
      <c r="R152">
        <f t="shared" si="173"/>
        <v>0</v>
      </c>
      <c r="S152">
        <f t="shared" si="174"/>
        <v>0</v>
      </c>
      <c r="T152">
        <f t="shared" ref="T152:T161" si="194">ROUND(CU152*I152,2)</f>
        <v>0</v>
      </c>
      <c r="U152">
        <f t="shared" si="175"/>
        <v>0</v>
      </c>
      <c r="V152">
        <f t="shared" si="176"/>
        <v>0</v>
      </c>
      <c r="W152">
        <f t="shared" ref="W152:W161" si="195">ROUND(CX152*I152,2)</f>
        <v>0</v>
      </c>
      <c r="X152">
        <f t="shared" ref="X152:X161" si="196">ROUND(CY152,2)</f>
        <v>0</v>
      </c>
      <c r="Y152">
        <f t="shared" ref="Y152:Y161" si="197">ROUND(CZ152,2)</f>
        <v>0</v>
      </c>
      <c r="AA152">
        <v>334403114</v>
      </c>
      <c r="AB152">
        <f t="shared" ref="AB152:AB161" si="198">ROUND((AC152+AD152+AF152),6)</f>
        <v>3492.5819999999999</v>
      </c>
      <c r="AC152">
        <f t="shared" si="184"/>
        <v>3492.5819999999999</v>
      </c>
      <c r="AD152">
        <f t="shared" si="177"/>
        <v>0</v>
      </c>
      <c r="AE152">
        <f t="shared" si="178"/>
        <v>0</v>
      </c>
      <c r="AF152">
        <f t="shared" si="178"/>
        <v>0</v>
      </c>
      <c r="AG152">
        <f t="shared" ref="AG152:AG161" si="199">ROUND((AP152),6)</f>
        <v>0</v>
      </c>
      <c r="AH152">
        <f t="shared" si="179"/>
        <v>0</v>
      </c>
      <c r="AI152">
        <f t="shared" si="179"/>
        <v>0</v>
      </c>
      <c r="AJ152">
        <f t="shared" ref="AJ152:AJ161" si="200">(AS152)</f>
        <v>0</v>
      </c>
      <c r="AK152">
        <v>3424.1</v>
      </c>
      <c r="AL152">
        <v>3424.1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3</v>
      </c>
      <c r="BM152">
        <v>1100</v>
      </c>
      <c r="BN152">
        <v>0</v>
      </c>
      <c r="BO152" t="s">
        <v>3</v>
      </c>
      <c r="BP152">
        <v>0</v>
      </c>
      <c r="BQ152">
        <v>8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0</v>
      </c>
      <c r="CA152">
        <v>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ref="CP152:CP161" si="201">(P152+Q152+S152+R152)</f>
        <v>3492.58</v>
      </c>
      <c r="CQ152">
        <f t="shared" si="185"/>
        <v>3492.5819999999999</v>
      </c>
      <c r="CR152">
        <f t="shared" si="180"/>
        <v>0</v>
      </c>
      <c r="CS152">
        <f t="shared" si="181"/>
        <v>0</v>
      </c>
      <c r="CT152">
        <f t="shared" si="182"/>
        <v>0</v>
      </c>
      <c r="CU152">
        <f t="shared" ref="CU152:CU161" si="202">AG152</f>
        <v>0</v>
      </c>
      <c r="CV152">
        <f t="shared" si="183"/>
        <v>0</v>
      </c>
      <c r="CW152">
        <f t="shared" si="183"/>
        <v>0</v>
      </c>
      <c r="CX152">
        <f t="shared" ref="CX152:CX161" si="203">AJ152</f>
        <v>0</v>
      </c>
      <c r="CY152">
        <f t="shared" si="186"/>
        <v>0</v>
      </c>
      <c r="CZ152">
        <f t="shared" si="187"/>
        <v>0</v>
      </c>
      <c r="DC152" t="s">
        <v>3</v>
      </c>
      <c r="DD152" t="s">
        <v>230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20</v>
      </c>
      <c r="DW152" t="s">
        <v>20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293259530</v>
      </c>
      <c r="EF152">
        <v>8</v>
      </c>
      <c r="EG152" t="s">
        <v>216</v>
      </c>
      <c r="EH152">
        <v>0</v>
      </c>
      <c r="EI152" t="s">
        <v>3</v>
      </c>
      <c r="EJ152">
        <v>1</v>
      </c>
      <c r="EK152">
        <v>1100</v>
      </c>
      <c r="EL152" t="s">
        <v>217</v>
      </c>
      <c r="EM152" t="s">
        <v>218</v>
      </c>
      <c r="EO152" t="s">
        <v>3</v>
      </c>
      <c r="EQ152">
        <v>131072</v>
      </c>
      <c r="ER152">
        <v>3424.1</v>
      </c>
      <c r="ES152">
        <v>3424.1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FQ152">
        <v>0</v>
      </c>
      <c r="FR152">
        <f t="shared" si="188"/>
        <v>0</v>
      </c>
      <c r="FS152">
        <v>0</v>
      </c>
      <c r="FX152">
        <v>0</v>
      </c>
      <c r="FY152">
        <v>0</v>
      </c>
      <c r="GA152" t="s">
        <v>220</v>
      </c>
      <c r="GD152">
        <v>1</v>
      </c>
      <c r="GF152">
        <v>954749420</v>
      </c>
      <c r="GG152">
        <v>2</v>
      </c>
      <c r="GH152">
        <v>0</v>
      </c>
      <c r="GI152">
        <v>-2</v>
      </c>
      <c r="GJ152">
        <v>0</v>
      </c>
      <c r="GK152">
        <v>0</v>
      </c>
      <c r="GL152">
        <f t="shared" si="189"/>
        <v>0</v>
      </c>
      <c r="GM152">
        <f t="shared" ref="GM152:GM161" si="204">ROUND(O152+X152+Y152,2)+GX152</f>
        <v>3492.58</v>
      </c>
      <c r="GN152">
        <f t="shared" si="190"/>
        <v>3492.58</v>
      </c>
      <c r="GO152">
        <f t="shared" si="191"/>
        <v>0</v>
      </c>
      <c r="GP152">
        <f t="shared" si="192"/>
        <v>0</v>
      </c>
      <c r="GR152">
        <v>0</v>
      </c>
      <c r="GS152">
        <v>4</v>
      </c>
      <c r="GT152">
        <v>0</v>
      </c>
      <c r="GU152" t="s">
        <v>3</v>
      </c>
      <c r="GV152">
        <f t="shared" ref="GV152:GV161" si="205">ROUND((GT152),6)</f>
        <v>0</v>
      </c>
      <c r="GW152">
        <v>1</v>
      </c>
      <c r="GX152">
        <f t="shared" ref="GX152:GX161" si="206">ROUND(HC152*I152,2)</f>
        <v>0</v>
      </c>
      <c r="HA152">
        <v>0</v>
      </c>
      <c r="HB152">
        <v>0</v>
      </c>
      <c r="HC152">
        <f t="shared" ref="HC152:HC161" si="207">GV152*GW152</f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3" spans="1:245" x14ac:dyDescent="0.2">
      <c r="A153">
        <v>17</v>
      </c>
      <c r="B153">
        <v>1</v>
      </c>
      <c r="E153" t="s">
        <v>322</v>
      </c>
      <c r="F153" t="s">
        <v>212</v>
      </c>
      <c r="G153" t="s">
        <v>271</v>
      </c>
      <c r="H153" t="s">
        <v>20</v>
      </c>
      <c r="I153">
        <v>1</v>
      </c>
      <c r="J153">
        <v>0</v>
      </c>
      <c r="K153">
        <v>1</v>
      </c>
      <c r="O153">
        <f t="shared" si="193"/>
        <v>2707.59</v>
      </c>
      <c r="P153">
        <f t="shared" si="171"/>
        <v>2707.59</v>
      </c>
      <c r="Q153">
        <f t="shared" si="172"/>
        <v>0</v>
      </c>
      <c r="R153">
        <f t="shared" si="173"/>
        <v>0</v>
      </c>
      <c r="S153">
        <f t="shared" si="174"/>
        <v>0</v>
      </c>
      <c r="T153">
        <f t="shared" si="194"/>
        <v>0</v>
      </c>
      <c r="U153">
        <f t="shared" si="175"/>
        <v>0</v>
      </c>
      <c r="V153">
        <f t="shared" si="176"/>
        <v>0</v>
      </c>
      <c r="W153">
        <f t="shared" si="195"/>
        <v>0</v>
      </c>
      <c r="X153">
        <f t="shared" si="196"/>
        <v>0</v>
      </c>
      <c r="Y153">
        <f t="shared" si="197"/>
        <v>0</v>
      </c>
      <c r="AA153">
        <v>334403114</v>
      </c>
      <c r="AB153">
        <f t="shared" si="198"/>
        <v>2707.59</v>
      </c>
      <c r="AC153">
        <f t="shared" si="184"/>
        <v>2707.59</v>
      </c>
      <c r="AD153">
        <f t="shared" si="177"/>
        <v>0</v>
      </c>
      <c r="AE153">
        <f t="shared" si="178"/>
        <v>0</v>
      </c>
      <c r="AF153">
        <f t="shared" si="178"/>
        <v>0</v>
      </c>
      <c r="AG153">
        <f t="shared" si="199"/>
        <v>0</v>
      </c>
      <c r="AH153">
        <f t="shared" si="179"/>
        <v>0</v>
      </c>
      <c r="AI153">
        <f t="shared" si="179"/>
        <v>0</v>
      </c>
      <c r="AJ153">
        <f t="shared" si="200"/>
        <v>0</v>
      </c>
      <c r="AK153">
        <v>2654.5</v>
      </c>
      <c r="AL153">
        <v>2654.5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1100</v>
      </c>
      <c r="BN153">
        <v>0</v>
      </c>
      <c r="BO153" t="s">
        <v>3</v>
      </c>
      <c r="BP153">
        <v>0</v>
      </c>
      <c r="BQ153">
        <v>8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201"/>
        <v>2707.59</v>
      </c>
      <c r="CQ153">
        <f t="shared" si="185"/>
        <v>2707.59</v>
      </c>
      <c r="CR153">
        <f t="shared" si="180"/>
        <v>0</v>
      </c>
      <c r="CS153">
        <f t="shared" si="181"/>
        <v>0</v>
      </c>
      <c r="CT153">
        <f t="shared" si="182"/>
        <v>0</v>
      </c>
      <c r="CU153">
        <f t="shared" si="202"/>
        <v>0</v>
      </c>
      <c r="CV153">
        <f t="shared" si="183"/>
        <v>0</v>
      </c>
      <c r="CW153">
        <f t="shared" si="183"/>
        <v>0</v>
      </c>
      <c r="CX153">
        <f t="shared" si="203"/>
        <v>0</v>
      </c>
      <c r="CY153">
        <f t="shared" si="186"/>
        <v>0</v>
      </c>
      <c r="CZ153">
        <f t="shared" si="187"/>
        <v>0</v>
      </c>
      <c r="DC153" t="s">
        <v>3</v>
      </c>
      <c r="DD153" t="s">
        <v>230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20</v>
      </c>
      <c r="DW153" t="s">
        <v>20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293259530</v>
      </c>
      <c r="EF153">
        <v>8</v>
      </c>
      <c r="EG153" t="s">
        <v>216</v>
      </c>
      <c r="EH153">
        <v>0</v>
      </c>
      <c r="EI153" t="s">
        <v>3</v>
      </c>
      <c r="EJ153">
        <v>1</v>
      </c>
      <c r="EK153">
        <v>1100</v>
      </c>
      <c r="EL153" t="s">
        <v>217</v>
      </c>
      <c r="EM153" t="s">
        <v>218</v>
      </c>
      <c r="EO153" t="s">
        <v>3</v>
      </c>
      <c r="EQ153">
        <v>131072</v>
      </c>
      <c r="ER153">
        <v>2654.5</v>
      </c>
      <c r="ES153">
        <v>2654.5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FQ153">
        <v>0</v>
      </c>
      <c r="FR153">
        <f t="shared" si="188"/>
        <v>0</v>
      </c>
      <c r="FS153">
        <v>0</v>
      </c>
      <c r="FX153">
        <v>0</v>
      </c>
      <c r="FY153">
        <v>0</v>
      </c>
      <c r="GA153" t="s">
        <v>220</v>
      </c>
      <c r="GD153">
        <v>1</v>
      </c>
      <c r="GF153">
        <v>1098406181</v>
      </c>
      <c r="GG153">
        <v>2</v>
      </c>
      <c r="GH153">
        <v>0</v>
      </c>
      <c r="GI153">
        <v>-2</v>
      </c>
      <c r="GJ153">
        <v>0</v>
      </c>
      <c r="GK153">
        <v>0</v>
      </c>
      <c r="GL153">
        <f t="shared" si="189"/>
        <v>0</v>
      </c>
      <c r="GM153">
        <f t="shared" si="204"/>
        <v>2707.59</v>
      </c>
      <c r="GN153">
        <f t="shared" si="190"/>
        <v>2707.59</v>
      </c>
      <c r="GO153">
        <f t="shared" si="191"/>
        <v>0</v>
      </c>
      <c r="GP153">
        <f t="shared" si="192"/>
        <v>0</v>
      </c>
      <c r="GR153">
        <v>0</v>
      </c>
      <c r="GS153">
        <v>4</v>
      </c>
      <c r="GT153">
        <v>0</v>
      </c>
      <c r="GU153" t="s">
        <v>3</v>
      </c>
      <c r="GV153">
        <f t="shared" si="205"/>
        <v>0</v>
      </c>
      <c r="GW153">
        <v>1</v>
      </c>
      <c r="GX153">
        <f t="shared" si="206"/>
        <v>0</v>
      </c>
      <c r="HA153">
        <v>0</v>
      </c>
      <c r="HB153">
        <v>0</v>
      </c>
      <c r="HC153">
        <f t="shared" si="207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17</v>
      </c>
      <c r="B154">
        <v>1</v>
      </c>
      <c r="E154" t="s">
        <v>323</v>
      </c>
      <c r="F154" t="s">
        <v>212</v>
      </c>
      <c r="G154" t="s">
        <v>232</v>
      </c>
      <c r="H154" t="s">
        <v>20</v>
      </c>
      <c r="I154">
        <v>2</v>
      </c>
      <c r="J154">
        <v>0</v>
      </c>
      <c r="K154">
        <v>2</v>
      </c>
      <c r="O154">
        <f t="shared" si="193"/>
        <v>7870.32</v>
      </c>
      <c r="P154">
        <f t="shared" si="171"/>
        <v>7870.32</v>
      </c>
      <c r="Q154">
        <f t="shared" si="172"/>
        <v>0</v>
      </c>
      <c r="R154">
        <f t="shared" si="173"/>
        <v>0</v>
      </c>
      <c r="S154">
        <f t="shared" si="174"/>
        <v>0</v>
      </c>
      <c r="T154">
        <f t="shared" si="194"/>
        <v>0</v>
      </c>
      <c r="U154">
        <f t="shared" si="175"/>
        <v>0</v>
      </c>
      <c r="V154">
        <f t="shared" si="176"/>
        <v>0</v>
      </c>
      <c r="W154">
        <f t="shared" si="195"/>
        <v>0</v>
      </c>
      <c r="X154">
        <f t="shared" si="196"/>
        <v>0</v>
      </c>
      <c r="Y154">
        <f t="shared" si="197"/>
        <v>0</v>
      </c>
      <c r="AA154">
        <v>334403114</v>
      </c>
      <c r="AB154">
        <f t="shared" si="198"/>
        <v>3935.16</v>
      </c>
      <c r="AC154">
        <f t="shared" si="184"/>
        <v>3935.16</v>
      </c>
      <c r="AD154">
        <f t="shared" si="177"/>
        <v>0</v>
      </c>
      <c r="AE154">
        <f t="shared" si="178"/>
        <v>0</v>
      </c>
      <c r="AF154">
        <f t="shared" si="178"/>
        <v>0</v>
      </c>
      <c r="AG154">
        <f t="shared" si="199"/>
        <v>0</v>
      </c>
      <c r="AH154">
        <f t="shared" si="179"/>
        <v>0</v>
      </c>
      <c r="AI154">
        <f t="shared" si="179"/>
        <v>0</v>
      </c>
      <c r="AJ154">
        <f t="shared" si="200"/>
        <v>0</v>
      </c>
      <c r="AK154">
        <v>3858</v>
      </c>
      <c r="AL154">
        <v>3858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3</v>
      </c>
      <c r="BM154">
        <v>1100</v>
      </c>
      <c r="BN154">
        <v>0</v>
      </c>
      <c r="BO154" t="s">
        <v>3</v>
      </c>
      <c r="BP154">
        <v>0</v>
      </c>
      <c r="BQ154">
        <v>8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201"/>
        <v>7870.32</v>
      </c>
      <c r="CQ154">
        <f t="shared" si="185"/>
        <v>3935.16</v>
      </c>
      <c r="CR154">
        <f t="shared" si="180"/>
        <v>0</v>
      </c>
      <c r="CS154">
        <f t="shared" si="181"/>
        <v>0</v>
      </c>
      <c r="CT154">
        <f t="shared" si="182"/>
        <v>0</v>
      </c>
      <c r="CU154">
        <f t="shared" si="202"/>
        <v>0</v>
      </c>
      <c r="CV154">
        <f t="shared" si="183"/>
        <v>0</v>
      </c>
      <c r="CW154">
        <f t="shared" si="183"/>
        <v>0</v>
      </c>
      <c r="CX154">
        <f t="shared" si="203"/>
        <v>0</v>
      </c>
      <c r="CY154">
        <f t="shared" si="186"/>
        <v>0</v>
      </c>
      <c r="CZ154">
        <f t="shared" si="187"/>
        <v>0</v>
      </c>
      <c r="DC154" t="s">
        <v>3</v>
      </c>
      <c r="DD154" t="s">
        <v>230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20</v>
      </c>
      <c r="DW154" t="s">
        <v>20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293259530</v>
      </c>
      <c r="EF154">
        <v>8</v>
      </c>
      <c r="EG154" t="s">
        <v>216</v>
      </c>
      <c r="EH154">
        <v>0</v>
      </c>
      <c r="EI154" t="s">
        <v>3</v>
      </c>
      <c r="EJ154">
        <v>1</v>
      </c>
      <c r="EK154">
        <v>1100</v>
      </c>
      <c r="EL154" t="s">
        <v>217</v>
      </c>
      <c r="EM154" t="s">
        <v>218</v>
      </c>
      <c r="EO154" t="s">
        <v>3</v>
      </c>
      <c r="EQ154">
        <v>131072</v>
      </c>
      <c r="ER154">
        <v>3858</v>
      </c>
      <c r="ES154">
        <v>3858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FQ154">
        <v>0</v>
      </c>
      <c r="FR154">
        <f t="shared" si="188"/>
        <v>0</v>
      </c>
      <c r="FS154">
        <v>0</v>
      </c>
      <c r="FX154">
        <v>0</v>
      </c>
      <c r="FY154">
        <v>0</v>
      </c>
      <c r="GA154" t="s">
        <v>220</v>
      </c>
      <c r="GD154">
        <v>1</v>
      </c>
      <c r="GF154">
        <v>-786767952</v>
      </c>
      <c r="GG154">
        <v>2</v>
      </c>
      <c r="GH154">
        <v>0</v>
      </c>
      <c r="GI154">
        <v>-2</v>
      </c>
      <c r="GJ154">
        <v>0</v>
      </c>
      <c r="GK154">
        <v>0</v>
      </c>
      <c r="GL154">
        <f t="shared" si="189"/>
        <v>0</v>
      </c>
      <c r="GM154">
        <f t="shared" si="204"/>
        <v>7870.32</v>
      </c>
      <c r="GN154">
        <f t="shared" si="190"/>
        <v>7870.32</v>
      </c>
      <c r="GO154">
        <f t="shared" si="191"/>
        <v>0</v>
      </c>
      <c r="GP154">
        <f t="shared" si="192"/>
        <v>0</v>
      </c>
      <c r="GR154">
        <v>0</v>
      </c>
      <c r="GS154">
        <v>4</v>
      </c>
      <c r="GT154">
        <v>0</v>
      </c>
      <c r="GU154" t="s">
        <v>3</v>
      </c>
      <c r="GV154">
        <f t="shared" si="205"/>
        <v>0</v>
      </c>
      <c r="GW154">
        <v>1</v>
      </c>
      <c r="GX154">
        <f t="shared" si="206"/>
        <v>0</v>
      </c>
      <c r="HA154">
        <v>0</v>
      </c>
      <c r="HB154">
        <v>0</v>
      </c>
      <c r="HC154">
        <f t="shared" si="207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E155" t="s">
        <v>324</v>
      </c>
      <c r="F155" t="s">
        <v>212</v>
      </c>
      <c r="G155" t="s">
        <v>234</v>
      </c>
      <c r="H155" t="s">
        <v>20</v>
      </c>
      <c r="I155">
        <v>2</v>
      </c>
      <c r="J155">
        <v>0</v>
      </c>
      <c r="K155">
        <v>2</v>
      </c>
      <c r="O155">
        <f t="shared" si="193"/>
        <v>756.23</v>
      </c>
      <c r="P155">
        <f t="shared" si="171"/>
        <v>756.23</v>
      </c>
      <c r="Q155">
        <f t="shared" si="172"/>
        <v>0</v>
      </c>
      <c r="R155">
        <f t="shared" si="173"/>
        <v>0</v>
      </c>
      <c r="S155">
        <f t="shared" si="174"/>
        <v>0</v>
      </c>
      <c r="T155">
        <f t="shared" si="194"/>
        <v>0</v>
      </c>
      <c r="U155">
        <f t="shared" si="175"/>
        <v>0</v>
      </c>
      <c r="V155">
        <f t="shared" si="176"/>
        <v>0</v>
      </c>
      <c r="W155">
        <f t="shared" si="195"/>
        <v>0</v>
      </c>
      <c r="X155">
        <f t="shared" si="196"/>
        <v>0</v>
      </c>
      <c r="Y155">
        <f t="shared" si="197"/>
        <v>0</v>
      </c>
      <c r="AA155">
        <v>334403114</v>
      </c>
      <c r="AB155">
        <f t="shared" si="198"/>
        <v>378.11399999999998</v>
      </c>
      <c r="AC155">
        <f t="shared" si="184"/>
        <v>378.11399999999998</v>
      </c>
      <c r="AD155">
        <f t="shared" si="177"/>
        <v>0</v>
      </c>
      <c r="AE155">
        <f t="shared" si="178"/>
        <v>0</v>
      </c>
      <c r="AF155">
        <f t="shared" si="178"/>
        <v>0</v>
      </c>
      <c r="AG155">
        <f t="shared" si="199"/>
        <v>0</v>
      </c>
      <c r="AH155">
        <f t="shared" si="179"/>
        <v>0</v>
      </c>
      <c r="AI155">
        <f t="shared" si="179"/>
        <v>0</v>
      </c>
      <c r="AJ155">
        <f t="shared" si="200"/>
        <v>0</v>
      </c>
      <c r="AK155">
        <v>370.7</v>
      </c>
      <c r="AL155">
        <v>370.7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1100</v>
      </c>
      <c r="BN155">
        <v>0</v>
      </c>
      <c r="BO155" t="s">
        <v>3</v>
      </c>
      <c r="BP155">
        <v>0</v>
      </c>
      <c r="BQ155">
        <v>8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201"/>
        <v>756.23</v>
      </c>
      <c r="CQ155">
        <f t="shared" si="185"/>
        <v>378.11399999999998</v>
      </c>
      <c r="CR155">
        <f t="shared" si="180"/>
        <v>0</v>
      </c>
      <c r="CS155">
        <f t="shared" si="181"/>
        <v>0</v>
      </c>
      <c r="CT155">
        <f t="shared" si="182"/>
        <v>0</v>
      </c>
      <c r="CU155">
        <f t="shared" si="202"/>
        <v>0</v>
      </c>
      <c r="CV155">
        <f t="shared" si="183"/>
        <v>0</v>
      </c>
      <c r="CW155">
        <f t="shared" si="183"/>
        <v>0</v>
      </c>
      <c r="CX155">
        <f t="shared" si="203"/>
        <v>0</v>
      </c>
      <c r="CY155">
        <f t="shared" si="186"/>
        <v>0</v>
      </c>
      <c r="CZ155">
        <f t="shared" si="187"/>
        <v>0</v>
      </c>
      <c r="DC155" t="s">
        <v>3</v>
      </c>
      <c r="DD155" t="s">
        <v>230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20</v>
      </c>
      <c r="DW155" t="s">
        <v>20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293259530</v>
      </c>
      <c r="EF155">
        <v>8</v>
      </c>
      <c r="EG155" t="s">
        <v>216</v>
      </c>
      <c r="EH155">
        <v>0</v>
      </c>
      <c r="EI155" t="s">
        <v>3</v>
      </c>
      <c r="EJ155">
        <v>1</v>
      </c>
      <c r="EK155">
        <v>1100</v>
      </c>
      <c r="EL155" t="s">
        <v>217</v>
      </c>
      <c r="EM155" t="s">
        <v>218</v>
      </c>
      <c r="EO155" t="s">
        <v>3</v>
      </c>
      <c r="EQ155">
        <v>131072</v>
      </c>
      <c r="ER155">
        <v>370.7</v>
      </c>
      <c r="ES155">
        <v>370.7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FQ155">
        <v>0</v>
      </c>
      <c r="FR155">
        <f t="shared" si="188"/>
        <v>0</v>
      </c>
      <c r="FS155">
        <v>0</v>
      </c>
      <c r="FX155">
        <v>0</v>
      </c>
      <c r="FY155">
        <v>0</v>
      </c>
      <c r="GA155" t="s">
        <v>220</v>
      </c>
      <c r="GD155">
        <v>1</v>
      </c>
      <c r="GF155">
        <v>1580735775</v>
      </c>
      <c r="GG155">
        <v>2</v>
      </c>
      <c r="GH155">
        <v>0</v>
      </c>
      <c r="GI155">
        <v>-2</v>
      </c>
      <c r="GJ155">
        <v>0</v>
      </c>
      <c r="GK155">
        <v>0</v>
      </c>
      <c r="GL155">
        <f t="shared" si="189"/>
        <v>0</v>
      </c>
      <c r="GM155">
        <f t="shared" si="204"/>
        <v>756.23</v>
      </c>
      <c r="GN155">
        <f t="shared" si="190"/>
        <v>756.23</v>
      </c>
      <c r="GO155">
        <f t="shared" si="191"/>
        <v>0</v>
      </c>
      <c r="GP155">
        <f t="shared" si="192"/>
        <v>0</v>
      </c>
      <c r="GR155">
        <v>0</v>
      </c>
      <c r="GS155">
        <v>4</v>
      </c>
      <c r="GT155">
        <v>0</v>
      </c>
      <c r="GU155" t="s">
        <v>3</v>
      </c>
      <c r="GV155">
        <f t="shared" si="205"/>
        <v>0</v>
      </c>
      <c r="GW155">
        <v>1</v>
      </c>
      <c r="GX155">
        <f t="shared" si="206"/>
        <v>0</v>
      </c>
      <c r="HA155">
        <v>0</v>
      </c>
      <c r="HB155">
        <v>0</v>
      </c>
      <c r="HC155">
        <f t="shared" si="207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E156" t="s">
        <v>325</v>
      </c>
      <c r="F156" t="s">
        <v>212</v>
      </c>
      <c r="G156" t="s">
        <v>236</v>
      </c>
      <c r="H156" t="s">
        <v>20</v>
      </c>
      <c r="I156">
        <v>6</v>
      </c>
      <c r="J156">
        <v>0</v>
      </c>
      <c r="K156">
        <v>6</v>
      </c>
      <c r="O156">
        <f t="shared" si="193"/>
        <v>214.2</v>
      </c>
      <c r="P156">
        <f t="shared" si="171"/>
        <v>214.2</v>
      </c>
      <c r="Q156">
        <f t="shared" si="172"/>
        <v>0</v>
      </c>
      <c r="R156">
        <f t="shared" si="173"/>
        <v>0</v>
      </c>
      <c r="S156">
        <f t="shared" si="174"/>
        <v>0</v>
      </c>
      <c r="T156">
        <f t="shared" si="194"/>
        <v>0</v>
      </c>
      <c r="U156">
        <f t="shared" si="175"/>
        <v>0</v>
      </c>
      <c r="V156">
        <f t="shared" si="176"/>
        <v>0</v>
      </c>
      <c r="W156">
        <f t="shared" si="195"/>
        <v>0</v>
      </c>
      <c r="X156">
        <f t="shared" si="196"/>
        <v>0</v>
      </c>
      <c r="Y156">
        <f t="shared" si="197"/>
        <v>0</v>
      </c>
      <c r="AA156">
        <v>334403114</v>
      </c>
      <c r="AB156">
        <f t="shared" si="198"/>
        <v>35.700000000000003</v>
      </c>
      <c r="AC156">
        <f t="shared" si="184"/>
        <v>35.700000000000003</v>
      </c>
      <c r="AD156">
        <f t="shared" si="177"/>
        <v>0</v>
      </c>
      <c r="AE156">
        <f t="shared" si="178"/>
        <v>0</v>
      </c>
      <c r="AF156">
        <f t="shared" si="178"/>
        <v>0</v>
      </c>
      <c r="AG156">
        <f t="shared" si="199"/>
        <v>0</v>
      </c>
      <c r="AH156">
        <f t="shared" si="179"/>
        <v>0</v>
      </c>
      <c r="AI156">
        <f t="shared" si="179"/>
        <v>0</v>
      </c>
      <c r="AJ156">
        <f t="shared" si="200"/>
        <v>0</v>
      </c>
      <c r="AK156">
        <v>35</v>
      </c>
      <c r="AL156">
        <v>35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3</v>
      </c>
      <c r="BM156">
        <v>1100</v>
      </c>
      <c r="BN156">
        <v>0</v>
      </c>
      <c r="BO156" t="s">
        <v>3</v>
      </c>
      <c r="BP156">
        <v>0</v>
      </c>
      <c r="BQ156">
        <v>8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201"/>
        <v>214.2</v>
      </c>
      <c r="CQ156">
        <f t="shared" si="185"/>
        <v>35.700000000000003</v>
      </c>
      <c r="CR156">
        <f t="shared" si="180"/>
        <v>0</v>
      </c>
      <c r="CS156">
        <f t="shared" si="181"/>
        <v>0</v>
      </c>
      <c r="CT156">
        <f t="shared" si="182"/>
        <v>0</v>
      </c>
      <c r="CU156">
        <f t="shared" si="202"/>
        <v>0</v>
      </c>
      <c r="CV156">
        <f t="shared" si="183"/>
        <v>0</v>
      </c>
      <c r="CW156">
        <f t="shared" si="183"/>
        <v>0</v>
      </c>
      <c r="CX156">
        <f t="shared" si="203"/>
        <v>0</v>
      </c>
      <c r="CY156">
        <f t="shared" si="186"/>
        <v>0</v>
      </c>
      <c r="CZ156">
        <f t="shared" si="187"/>
        <v>0</v>
      </c>
      <c r="DC156" t="s">
        <v>3</v>
      </c>
      <c r="DD156" t="s">
        <v>230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20</v>
      </c>
      <c r="DW156" t="s">
        <v>20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293259530</v>
      </c>
      <c r="EF156">
        <v>8</v>
      </c>
      <c r="EG156" t="s">
        <v>216</v>
      </c>
      <c r="EH156">
        <v>0</v>
      </c>
      <c r="EI156" t="s">
        <v>3</v>
      </c>
      <c r="EJ156">
        <v>1</v>
      </c>
      <c r="EK156">
        <v>1100</v>
      </c>
      <c r="EL156" t="s">
        <v>217</v>
      </c>
      <c r="EM156" t="s">
        <v>218</v>
      </c>
      <c r="EO156" t="s">
        <v>3</v>
      </c>
      <c r="EQ156">
        <v>131072</v>
      </c>
      <c r="ER156">
        <v>35</v>
      </c>
      <c r="ES156">
        <v>35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f t="shared" si="188"/>
        <v>0</v>
      </c>
      <c r="FS156">
        <v>0</v>
      </c>
      <c r="FX156">
        <v>0</v>
      </c>
      <c r="FY156">
        <v>0</v>
      </c>
      <c r="GA156" t="s">
        <v>220</v>
      </c>
      <c r="GD156">
        <v>1</v>
      </c>
      <c r="GF156">
        <v>-43936984</v>
      </c>
      <c r="GG156">
        <v>2</v>
      </c>
      <c r="GH156">
        <v>0</v>
      </c>
      <c r="GI156">
        <v>-2</v>
      </c>
      <c r="GJ156">
        <v>0</v>
      </c>
      <c r="GK156">
        <v>0</v>
      </c>
      <c r="GL156">
        <f t="shared" si="189"/>
        <v>0</v>
      </c>
      <c r="GM156">
        <f t="shared" si="204"/>
        <v>214.2</v>
      </c>
      <c r="GN156">
        <f t="shared" si="190"/>
        <v>214.2</v>
      </c>
      <c r="GO156">
        <f t="shared" si="191"/>
        <v>0</v>
      </c>
      <c r="GP156">
        <f t="shared" si="192"/>
        <v>0</v>
      </c>
      <c r="GR156">
        <v>0</v>
      </c>
      <c r="GS156">
        <v>4</v>
      </c>
      <c r="GT156">
        <v>0</v>
      </c>
      <c r="GU156" t="s">
        <v>3</v>
      </c>
      <c r="GV156">
        <f t="shared" si="205"/>
        <v>0</v>
      </c>
      <c r="GW156">
        <v>1</v>
      </c>
      <c r="GX156">
        <f t="shared" si="206"/>
        <v>0</v>
      </c>
      <c r="HA156">
        <v>0</v>
      </c>
      <c r="HB156">
        <v>0</v>
      </c>
      <c r="HC156">
        <f t="shared" si="207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C157">
        <f>ROW(SmtRes!A151)</f>
        <v>151</v>
      </c>
      <c r="D157">
        <f>ROW(EtalonRes!A198)</f>
        <v>198</v>
      </c>
      <c r="E157" t="s">
        <v>326</v>
      </c>
      <c r="F157" t="s">
        <v>89</v>
      </c>
      <c r="G157" t="s">
        <v>327</v>
      </c>
      <c r="H157" t="s">
        <v>20</v>
      </c>
      <c r="I157">
        <v>7</v>
      </c>
      <c r="J157">
        <v>0</v>
      </c>
      <c r="K157">
        <v>7</v>
      </c>
      <c r="O157">
        <f t="shared" si="193"/>
        <v>1901.43</v>
      </c>
      <c r="P157">
        <f>SUMIF(SmtRes!AQ147:'SmtRes'!AQ151,"=1",SmtRes!DF147:'SmtRes'!DF151)</f>
        <v>109.72</v>
      </c>
      <c r="Q157">
        <f>SUMIF(SmtRes!AQ147:'SmtRes'!AQ151,"=1",SmtRes!DG147:'SmtRes'!DG151)</f>
        <v>67.77</v>
      </c>
      <c r="R157">
        <f>SUMIF(SmtRes!AQ147:'SmtRes'!AQ151,"=1",SmtRes!DH147:'SmtRes'!DH151)</f>
        <v>37.629999999999995</v>
      </c>
      <c r="S157">
        <f>SUMIF(SmtRes!AQ147:'SmtRes'!AQ151,"=1",SmtRes!DI147:'SmtRes'!DI151)</f>
        <v>1686.31</v>
      </c>
      <c r="T157">
        <f t="shared" si="194"/>
        <v>0</v>
      </c>
      <c r="U157">
        <f>SUMIF(SmtRes!AQ147:'SmtRes'!AQ151,"=1",SmtRes!CV147:'SmtRes'!CV151)</f>
        <v>3.528</v>
      </c>
      <c r="V157">
        <f>SUMIF(SmtRes!AQ147:'SmtRes'!AQ151,"=1",SmtRes!CW147:'SmtRes'!CW151)</f>
        <v>6.7199999999999996E-2</v>
      </c>
      <c r="W157">
        <f t="shared" si="195"/>
        <v>0</v>
      </c>
      <c r="X157">
        <f t="shared" si="196"/>
        <v>1672.22</v>
      </c>
      <c r="Y157">
        <f t="shared" si="197"/>
        <v>879.21</v>
      </c>
      <c r="AA157">
        <v>334403114</v>
      </c>
      <c r="AB157">
        <f t="shared" si="198"/>
        <v>264.57806399999998</v>
      </c>
      <c r="AC157">
        <f>ROUND((SUM(SmtRes!BQ147:'SmtRes'!BQ151)),6)</f>
        <v>13.994400000000001</v>
      </c>
      <c r="AD157">
        <f>ROUND((((SUM(SmtRes!BR147:'SmtRes'!BR151))-(SUM(SmtRes!BS147:'SmtRes'!BS151)))+AE157),6)</f>
        <v>9.6817440000000001</v>
      </c>
      <c r="AE157">
        <f>ROUND((SUM(SmtRes!BS147:'SmtRes'!BS151)),6)</f>
        <v>5.3761919999999996</v>
      </c>
      <c r="AF157">
        <f>ROUND((SUM(SmtRes!BT147:'SmtRes'!BT151)),6)</f>
        <v>240.90191999999999</v>
      </c>
      <c r="AG157">
        <f t="shared" si="199"/>
        <v>0</v>
      </c>
      <c r="AH157">
        <f>(SUM(SmtRes!BU147:'SmtRes'!BU151))</f>
        <v>0.504</v>
      </c>
      <c r="AI157">
        <f>(SUM(SmtRes!BV147:'SmtRes'!BV151))</f>
        <v>9.5999999999999992E-3</v>
      </c>
      <c r="AJ157">
        <f t="shared" si="200"/>
        <v>0</v>
      </c>
      <c r="AK157">
        <v>217.73468000000003</v>
      </c>
      <c r="AL157">
        <v>13.994400000000001</v>
      </c>
      <c r="AM157">
        <v>8.0681200000000004</v>
      </c>
      <c r="AN157">
        <v>4.4801599999999997</v>
      </c>
      <c r="AO157">
        <v>191.19200000000001</v>
      </c>
      <c r="AP157">
        <v>0</v>
      </c>
      <c r="AQ157">
        <v>0.4</v>
      </c>
      <c r="AR157">
        <v>8.0000000000000002E-3</v>
      </c>
      <c r="AS157">
        <v>0</v>
      </c>
      <c r="AT157">
        <v>97</v>
      </c>
      <c r="AU157">
        <v>51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2</v>
      </c>
      <c r="BJ157" t="s">
        <v>91</v>
      </c>
      <c r="BM157">
        <v>108001</v>
      </c>
      <c r="BN157">
        <v>0</v>
      </c>
      <c r="BO157" t="s">
        <v>3</v>
      </c>
      <c r="BP157">
        <v>0</v>
      </c>
      <c r="BQ157">
        <v>3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97</v>
      </c>
      <c r="CA157">
        <v>51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808</v>
      </c>
      <c r="CO157">
        <v>0</v>
      </c>
      <c r="CP157">
        <f t="shared" si="201"/>
        <v>1901.4299999999998</v>
      </c>
      <c r="CQ157">
        <f>SUMIF(SmtRes!AQ147:'SmtRes'!AQ151,"=1",SmtRes!AA147:'SmtRes'!AA151)</f>
        <v>195.92</v>
      </c>
      <c r="CR157">
        <f>SUMIF(SmtRes!AQ147:'SmtRes'!AQ151,"=1",SmtRes!AB147:'SmtRes'!AB151)</f>
        <v>2017.03</v>
      </c>
      <c r="CS157">
        <f>SUMIF(SmtRes!AQ147:'SmtRes'!AQ151,"=1",SmtRes!AC147:'SmtRes'!AC151)</f>
        <v>1120.04</v>
      </c>
      <c r="CT157">
        <f>SUMIF(SmtRes!AQ147:'SmtRes'!AQ151,"=1",SmtRes!AD147:'SmtRes'!AD151)</f>
        <v>477.98</v>
      </c>
      <c r="CU157">
        <f t="shared" si="202"/>
        <v>0</v>
      </c>
      <c r="CV157">
        <f>SUMIF(SmtRes!AQ147:'SmtRes'!AQ151,"=1",SmtRes!BU147:'SmtRes'!BU151)</f>
        <v>0.504</v>
      </c>
      <c r="CW157">
        <f>SUMIF(SmtRes!AQ147:'SmtRes'!AQ151,"=1",SmtRes!BV147:'SmtRes'!BV151)</f>
        <v>9.5999999999999992E-3</v>
      </c>
      <c r="CX157">
        <f t="shared" si="203"/>
        <v>0</v>
      </c>
      <c r="CY157">
        <f t="shared" si="186"/>
        <v>1672.2218</v>
      </c>
      <c r="CZ157">
        <f t="shared" si="187"/>
        <v>879.20940000000007</v>
      </c>
      <c r="DC157" t="s">
        <v>3</v>
      </c>
      <c r="DD157" t="s">
        <v>3</v>
      </c>
      <c r="DE157" t="s">
        <v>328</v>
      </c>
      <c r="DF157" t="s">
        <v>328</v>
      </c>
      <c r="DG157" t="s">
        <v>329</v>
      </c>
      <c r="DH157" t="s">
        <v>3</v>
      </c>
      <c r="DI157" t="s">
        <v>329</v>
      </c>
      <c r="DJ157" t="s">
        <v>328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20</v>
      </c>
      <c r="DW157" t="s">
        <v>20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293259234</v>
      </c>
      <c r="EF157">
        <v>3</v>
      </c>
      <c r="EG157" t="s">
        <v>46</v>
      </c>
      <c r="EH157">
        <v>0</v>
      </c>
      <c r="EI157" t="s">
        <v>3</v>
      </c>
      <c r="EJ157">
        <v>2</v>
      </c>
      <c r="EK157">
        <v>108001</v>
      </c>
      <c r="EL157" t="s">
        <v>47</v>
      </c>
      <c r="EM157" t="s">
        <v>48</v>
      </c>
      <c r="EO157" t="s">
        <v>330</v>
      </c>
      <c r="EQ157">
        <v>131072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0.4</v>
      </c>
      <c r="EX157">
        <v>0.01</v>
      </c>
      <c r="EY157">
        <v>0</v>
      </c>
      <c r="FQ157">
        <v>0</v>
      </c>
      <c r="FR157">
        <f t="shared" si="188"/>
        <v>0</v>
      </c>
      <c r="FS157">
        <v>0</v>
      </c>
      <c r="FX157">
        <v>97</v>
      </c>
      <c r="FY157">
        <v>51</v>
      </c>
      <c r="GA157" t="s">
        <v>3</v>
      </c>
      <c r="GD157">
        <v>1</v>
      </c>
      <c r="GF157">
        <v>-238486835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189"/>
        <v>0</v>
      </c>
      <c r="GM157">
        <f t="shared" si="204"/>
        <v>4452.8599999999997</v>
      </c>
      <c r="GN157">
        <f t="shared" si="190"/>
        <v>0</v>
      </c>
      <c r="GO157">
        <f t="shared" si="191"/>
        <v>4452.8599999999997</v>
      </c>
      <c r="GP157">
        <f t="shared" si="192"/>
        <v>0</v>
      </c>
      <c r="GR157">
        <v>0</v>
      </c>
      <c r="GS157">
        <v>3</v>
      </c>
      <c r="GT157">
        <v>0</v>
      </c>
      <c r="GU157" t="s">
        <v>3</v>
      </c>
      <c r="GV157">
        <f t="shared" si="205"/>
        <v>0</v>
      </c>
      <c r="GW157">
        <v>1</v>
      </c>
      <c r="GX157">
        <f t="shared" si="206"/>
        <v>0</v>
      </c>
      <c r="HA157">
        <v>0</v>
      </c>
      <c r="HB157">
        <v>0</v>
      </c>
      <c r="HC157">
        <f t="shared" si="207"/>
        <v>0</v>
      </c>
      <c r="HE157" t="s">
        <v>3</v>
      </c>
      <c r="HF157" t="s">
        <v>3</v>
      </c>
      <c r="HM157" t="s">
        <v>3</v>
      </c>
      <c r="HN157" t="s">
        <v>50</v>
      </c>
      <c r="HO157" t="s">
        <v>51</v>
      </c>
      <c r="HP157" t="s">
        <v>47</v>
      </c>
      <c r="HQ157" t="s">
        <v>47</v>
      </c>
      <c r="IK157">
        <v>0</v>
      </c>
    </row>
    <row r="158" spans="1:245" x14ac:dyDescent="0.2">
      <c r="A158">
        <v>17</v>
      </c>
      <c r="B158">
        <v>1</v>
      </c>
      <c r="E158" t="s">
        <v>331</v>
      </c>
      <c r="F158" t="s">
        <v>212</v>
      </c>
      <c r="G158" t="s">
        <v>238</v>
      </c>
      <c r="H158" t="s">
        <v>20</v>
      </c>
      <c r="I158">
        <v>7</v>
      </c>
      <c r="J158">
        <v>0</v>
      </c>
      <c r="K158">
        <v>7</v>
      </c>
      <c r="O158">
        <f t="shared" si="193"/>
        <v>14904.04</v>
      </c>
      <c r="P158">
        <f>ROUND(CQ158*I158,2)</f>
        <v>14904.04</v>
      </c>
      <c r="Q158">
        <f>ROUND(CR158*I158,2)</f>
        <v>0</v>
      </c>
      <c r="R158">
        <f>ROUND(CS158*I158,2)</f>
        <v>0</v>
      </c>
      <c r="S158">
        <f>ROUND(CT158*I158,2)</f>
        <v>0</v>
      </c>
      <c r="T158">
        <f t="shared" si="194"/>
        <v>0</v>
      </c>
      <c r="U158">
        <f>ROUND(CV158*I158,7)</f>
        <v>0</v>
      </c>
      <c r="V158">
        <f>ROUND(CW158*I158,7)</f>
        <v>0</v>
      </c>
      <c r="W158">
        <f t="shared" si="195"/>
        <v>0</v>
      </c>
      <c r="X158">
        <f t="shared" si="196"/>
        <v>0</v>
      </c>
      <c r="Y158">
        <f t="shared" si="197"/>
        <v>0</v>
      </c>
      <c r="AA158">
        <v>334403114</v>
      </c>
      <c r="AB158">
        <f t="shared" si="198"/>
        <v>2129.1480000000001</v>
      </c>
      <c r="AC158">
        <f>ROUND(((ES158*ROUND(1.02,7))),6)</f>
        <v>2129.1480000000001</v>
      </c>
      <c r="AD158">
        <f>ROUND((((ET158)-(EU158))+AE158),6)</f>
        <v>0</v>
      </c>
      <c r="AE158">
        <f t="shared" ref="AE158:AF161" si="208">ROUND((EU158),6)</f>
        <v>0</v>
      </c>
      <c r="AF158">
        <f t="shared" si="208"/>
        <v>0</v>
      </c>
      <c r="AG158">
        <f t="shared" si="199"/>
        <v>0</v>
      </c>
      <c r="AH158">
        <f t="shared" ref="AH158:AI161" si="209">(EW158)</f>
        <v>0</v>
      </c>
      <c r="AI158">
        <f t="shared" si="209"/>
        <v>0</v>
      </c>
      <c r="AJ158">
        <f t="shared" si="200"/>
        <v>0</v>
      </c>
      <c r="AK158">
        <v>2087.4</v>
      </c>
      <c r="AL158">
        <v>2087.4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</v>
      </c>
      <c r="BM158">
        <v>1100</v>
      </c>
      <c r="BN158">
        <v>0</v>
      </c>
      <c r="BO158" t="s">
        <v>3</v>
      </c>
      <c r="BP158">
        <v>0</v>
      </c>
      <c r="BQ158">
        <v>8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201"/>
        <v>14904.04</v>
      </c>
      <c r="CQ158">
        <f>(ROUND(AL158*BC158,2)*ROUND(1.02,7))</f>
        <v>2129.1480000000001</v>
      </c>
      <c r="CR158">
        <f>ROUND(AM158*BB158,2)</f>
        <v>0</v>
      </c>
      <c r="CS158">
        <f>ROUND(AN158*BS158,2)</f>
        <v>0</v>
      </c>
      <c r="CT158">
        <f>ROUND(AO158*BA158,2)</f>
        <v>0</v>
      </c>
      <c r="CU158">
        <f t="shared" si="202"/>
        <v>0</v>
      </c>
      <c r="CV158">
        <f t="shared" ref="CV158:CW161" si="210">AH158</f>
        <v>0</v>
      </c>
      <c r="CW158">
        <f t="shared" si="210"/>
        <v>0</v>
      </c>
      <c r="CX158">
        <f t="shared" si="203"/>
        <v>0</v>
      </c>
      <c r="CY158">
        <f t="shared" si="186"/>
        <v>0</v>
      </c>
      <c r="CZ158">
        <f t="shared" si="187"/>
        <v>0</v>
      </c>
      <c r="DC158" t="s">
        <v>3</v>
      </c>
      <c r="DD158" t="s">
        <v>230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20</v>
      </c>
      <c r="DW158" t="s">
        <v>20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293259530</v>
      </c>
      <c r="EF158">
        <v>8</v>
      </c>
      <c r="EG158" t="s">
        <v>216</v>
      </c>
      <c r="EH158">
        <v>0</v>
      </c>
      <c r="EI158" t="s">
        <v>3</v>
      </c>
      <c r="EJ158">
        <v>1</v>
      </c>
      <c r="EK158">
        <v>1100</v>
      </c>
      <c r="EL158" t="s">
        <v>217</v>
      </c>
      <c r="EM158" t="s">
        <v>218</v>
      </c>
      <c r="EO158" t="s">
        <v>3</v>
      </c>
      <c r="EQ158">
        <v>0</v>
      </c>
      <c r="ER158">
        <v>2087.4</v>
      </c>
      <c r="ES158">
        <v>2087.4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f t="shared" si="188"/>
        <v>0</v>
      </c>
      <c r="FS158">
        <v>0</v>
      </c>
      <c r="FX158">
        <v>0</v>
      </c>
      <c r="FY158">
        <v>0</v>
      </c>
      <c r="GA158" t="s">
        <v>220</v>
      </c>
      <c r="GD158">
        <v>1</v>
      </c>
      <c r="GF158">
        <v>-1361346005</v>
      </c>
      <c r="GG158">
        <v>2</v>
      </c>
      <c r="GH158">
        <v>0</v>
      </c>
      <c r="GI158">
        <v>-2</v>
      </c>
      <c r="GJ158">
        <v>0</v>
      </c>
      <c r="GK158">
        <v>0</v>
      </c>
      <c r="GL158">
        <f t="shared" si="189"/>
        <v>0</v>
      </c>
      <c r="GM158">
        <f t="shared" si="204"/>
        <v>14904.04</v>
      </c>
      <c r="GN158">
        <f t="shared" si="190"/>
        <v>14904.04</v>
      </c>
      <c r="GO158">
        <f t="shared" si="191"/>
        <v>0</v>
      </c>
      <c r="GP158">
        <f t="shared" si="192"/>
        <v>0</v>
      </c>
      <c r="GR158">
        <v>0</v>
      </c>
      <c r="GS158">
        <v>4</v>
      </c>
      <c r="GT158">
        <v>0</v>
      </c>
      <c r="GU158" t="s">
        <v>3</v>
      </c>
      <c r="GV158">
        <f t="shared" si="205"/>
        <v>0</v>
      </c>
      <c r="GW158">
        <v>1</v>
      </c>
      <c r="GX158">
        <f t="shared" si="206"/>
        <v>0</v>
      </c>
      <c r="HA158">
        <v>0</v>
      </c>
      <c r="HB158">
        <v>0</v>
      </c>
      <c r="HC158">
        <f t="shared" si="207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17</v>
      </c>
      <c r="B159">
        <v>1</v>
      </c>
      <c r="E159" t="s">
        <v>3</v>
      </c>
      <c r="F159" t="s">
        <v>239</v>
      </c>
      <c r="G159" t="s">
        <v>240</v>
      </c>
      <c r="H159" t="s">
        <v>241</v>
      </c>
      <c r="I159">
        <f>ROUND(7/100,7)</f>
        <v>7.0000000000000007E-2</v>
      </c>
      <c r="J159">
        <v>0</v>
      </c>
      <c r="K159">
        <f>ROUND(7/100,7)</f>
        <v>7.0000000000000007E-2</v>
      </c>
      <c r="O159">
        <f t="shared" si="193"/>
        <v>2834.68</v>
      </c>
      <c r="P159">
        <f>ROUND(CQ159*I159,2)</f>
        <v>2834.68</v>
      </c>
      <c r="Q159">
        <f>ROUND(CR159*I159,2)</f>
        <v>0</v>
      </c>
      <c r="R159">
        <f>ROUND(CS159*I159,2)</f>
        <v>0</v>
      </c>
      <c r="S159">
        <f>ROUND(CT159*I159,2)</f>
        <v>0</v>
      </c>
      <c r="T159">
        <f t="shared" si="194"/>
        <v>0</v>
      </c>
      <c r="U159">
        <f>ROUND(CV159*I159,7)</f>
        <v>0</v>
      </c>
      <c r="V159">
        <f>ROUND(CW159*I159,7)</f>
        <v>0</v>
      </c>
      <c r="W159">
        <f t="shared" si="195"/>
        <v>0</v>
      </c>
      <c r="X159">
        <f t="shared" si="196"/>
        <v>0</v>
      </c>
      <c r="Y159">
        <f t="shared" si="197"/>
        <v>0</v>
      </c>
      <c r="AA159">
        <v>-1</v>
      </c>
      <c r="AB159">
        <f t="shared" si="198"/>
        <v>43543.49</v>
      </c>
      <c r="AC159">
        <f>ROUND((ES159),6)</f>
        <v>43543.49</v>
      </c>
      <c r="AD159">
        <f>ROUND((((ET159)-(EU159))+AE159),6)</f>
        <v>0</v>
      </c>
      <c r="AE159">
        <f t="shared" si="208"/>
        <v>0</v>
      </c>
      <c r="AF159">
        <f t="shared" si="208"/>
        <v>0</v>
      </c>
      <c r="AG159">
        <f t="shared" si="199"/>
        <v>0</v>
      </c>
      <c r="AH159">
        <f t="shared" si="209"/>
        <v>0</v>
      </c>
      <c r="AI159">
        <f t="shared" si="209"/>
        <v>0</v>
      </c>
      <c r="AJ159">
        <f t="shared" si="200"/>
        <v>0</v>
      </c>
      <c r="AK159">
        <v>43543.49</v>
      </c>
      <c r="AL159">
        <v>43543.49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0.93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2</v>
      </c>
      <c r="BJ159" t="s">
        <v>242</v>
      </c>
      <c r="BM159">
        <v>500002</v>
      </c>
      <c r="BN159">
        <v>0</v>
      </c>
      <c r="BO159" t="s">
        <v>239</v>
      </c>
      <c r="BP159">
        <v>1</v>
      </c>
      <c r="BQ159">
        <v>12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201"/>
        <v>2834.68</v>
      </c>
      <c r="CQ159">
        <f>ROUND(AL159*BC159,2)</f>
        <v>40495.449999999997</v>
      </c>
      <c r="CR159">
        <f>ROUND(AM159*BB159,2)</f>
        <v>0</v>
      </c>
      <c r="CS159">
        <f>ROUND(AN159*BS159,2)</f>
        <v>0</v>
      </c>
      <c r="CT159">
        <f>ROUND(AO159*BA159,2)</f>
        <v>0</v>
      </c>
      <c r="CU159">
        <f t="shared" si="202"/>
        <v>0</v>
      </c>
      <c r="CV159">
        <f t="shared" si="210"/>
        <v>0</v>
      </c>
      <c r="CW159">
        <f t="shared" si="210"/>
        <v>0</v>
      </c>
      <c r="CX159">
        <f t="shared" si="203"/>
        <v>0</v>
      </c>
      <c r="CY159">
        <f>0</f>
        <v>0</v>
      </c>
      <c r="CZ159">
        <f>0</f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241</v>
      </c>
      <c r="DW159" t="s">
        <v>241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293259285</v>
      </c>
      <c r="EF159">
        <v>12</v>
      </c>
      <c r="EG159" t="s">
        <v>243</v>
      </c>
      <c r="EH159">
        <v>0</v>
      </c>
      <c r="EI159" t="s">
        <v>3</v>
      </c>
      <c r="EJ159">
        <v>2</v>
      </c>
      <c r="EK159">
        <v>500002</v>
      </c>
      <c r="EL159" t="s">
        <v>244</v>
      </c>
      <c r="EM159" t="s">
        <v>245</v>
      </c>
      <c r="EO159" t="s">
        <v>3</v>
      </c>
      <c r="EQ159">
        <v>132096</v>
      </c>
      <c r="ER159">
        <v>43543.49</v>
      </c>
      <c r="ES159">
        <v>43543.49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f t="shared" si="188"/>
        <v>0</v>
      </c>
      <c r="FS159">
        <v>0</v>
      </c>
      <c r="FX159">
        <v>0</v>
      </c>
      <c r="FY159">
        <v>0</v>
      </c>
      <c r="GA159" t="s">
        <v>3</v>
      </c>
      <c r="GD159">
        <v>1</v>
      </c>
      <c r="GF159">
        <v>1383073086</v>
      </c>
      <c r="GG159">
        <v>2</v>
      </c>
      <c r="GH159">
        <v>1</v>
      </c>
      <c r="GI159">
        <v>2</v>
      </c>
      <c r="GJ159">
        <v>0</v>
      </c>
      <c r="GK159">
        <v>0</v>
      </c>
      <c r="GL159">
        <f t="shared" si="189"/>
        <v>0</v>
      </c>
      <c r="GM159">
        <f t="shared" si="204"/>
        <v>2834.68</v>
      </c>
      <c r="GN159">
        <f t="shared" si="190"/>
        <v>0</v>
      </c>
      <c r="GO159">
        <f t="shared" si="191"/>
        <v>2834.68</v>
      </c>
      <c r="GP159">
        <f t="shared" si="192"/>
        <v>0</v>
      </c>
      <c r="GR159">
        <v>0</v>
      </c>
      <c r="GS159">
        <v>3</v>
      </c>
      <c r="GT159">
        <v>0</v>
      </c>
      <c r="GU159" t="s">
        <v>3</v>
      </c>
      <c r="GV159">
        <f t="shared" si="205"/>
        <v>0</v>
      </c>
      <c r="GW159">
        <v>1</v>
      </c>
      <c r="GX159">
        <f t="shared" si="206"/>
        <v>0</v>
      </c>
      <c r="HA159">
        <v>0</v>
      </c>
      <c r="HB159">
        <v>0</v>
      </c>
      <c r="HC159">
        <f t="shared" si="207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E160" t="s">
        <v>332</v>
      </c>
      <c r="F160" t="s">
        <v>212</v>
      </c>
      <c r="G160" t="s">
        <v>247</v>
      </c>
      <c r="H160" t="s">
        <v>20</v>
      </c>
      <c r="I160">
        <v>7</v>
      </c>
      <c r="J160">
        <v>0</v>
      </c>
      <c r="K160">
        <v>7</v>
      </c>
      <c r="O160">
        <f t="shared" si="193"/>
        <v>82.11</v>
      </c>
      <c r="P160">
        <f>ROUND(CQ160*I160,2)</f>
        <v>82.11</v>
      </c>
      <c r="Q160">
        <f>ROUND(CR160*I160,2)</f>
        <v>0</v>
      </c>
      <c r="R160">
        <f>ROUND(CS160*I160,2)</f>
        <v>0</v>
      </c>
      <c r="S160">
        <f>ROUND(CT160*I160,2)</f>
        <v>0</v>
      </c>
      <c r="T160">
        <f t="shared" si="194"/>
        <v>0</v>
      </c>
      <c r="U160">
        <f>ROUND(CV160*I160,7)</f>
        <v>0</v>
      </c>
      <c r="V160">
        <f>ROUND(CW160*I160,7)</f>
        <v>0</v>
      </c>
      <c r="W160">
        <f t="shared" si="195"/>
        <v>0</v>
      </c>
      <c r="X160">
        <f t="shared" si="196"/>
        <v>0</v>
      </c>
      <c r="Y160">
        <f t="shared" si="197"/>
        <v>0</v>
      </c>
      <c r="AA160">
        <v>334403114</v>
      </c>
      <c r="AB160">
        <f t="shared" si="198"/>
        <v>11.73</v>
      </c>
      <c r="AC160">
        <f>ROUND(((ES160*ROUND(1.02,7))),6)</f>
        <v>11.73</v>
      </c>
      <c r="AD160">
        <f>ROUND((((ET160)-(EU160))+AE160),6)</f>
        <v>0</v>
      </c>
      <c r="AE160">
        <f t="shared" si="208"/>
        <v>0</v>
      </c>
      <c r="AF160">
        <f t="shared" si="208"/>
        <v>0</v>
      </c>
      <c r="AG160">
        <f t="shared" si="199"/>
        <v>0</v>
      </c>
      <c r="AH160">
        <f t="shared" si="209"/>
        <v>0</v>
      </c>
      <c r="AI160">
        <f t="shared" si="209"/>
        <v>0</v>
      </c>
      <c r="AJ160">
        <f t="shared" si="200"/>
        <v>0</v>
      </c>
      <c r="AK160">
        <v>11.5</v>
      </c>
      <c r="AL160">
        <v>11.5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1100</v>
      </c>
      <c r="BN160">
        <v>0</v>
      </c>
      <c r="BO160" t="s">
        <v>3</v>
      </c>
      <c r="BP160">
        <v>0</v>
      </c>
      <c r="BQ160">
        <v>8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201"/>
        <v>82.11</v>
      </c>
      <c r="CQ160">
        <f>(ROUND(AL160*BC160,2)*ROUND(1.02,7))</f>
        <v>11.73</v>
      </c>
      <c r="CR160">
        <f>ROUND(AM160*BB160,2)</f>
        <v>0</v>
      </c>
      <c r="CS160">
        <f>ROUND(AN160*BS160,2)</f>
        <v>0</v>
      </c>
      <c r="CT160">
        <f>ROUND(AO160*BA160,2)</f>
        <v>0</v>
      </c>
      <c r="CU160">
        <f t="shared" si="202"/>
        <v>0</v>
      </c>
      <c r="CV160">
        <f t="shared" si="210"/>
        <v>0</v>
      </c>
      <c r="CW160">
        <f t="shared" si="210"/>
        <v>0</v>
      </c>
      <c r="CX160">
        <f t="shared" si="203"/>
        <v>0</v>
      </c>
      <c r="CY160">
        <f>(((S160+R160)*AT160)/100)</f>
        <v>0</v>
      </c>
      <c r="CZ160">
        <f>(((S160+R160)*AU160)/100)</f>
        <v>0</v>
      </c>
      <c r="DC160" t="s">
        <v>3</v>
      </c>
      <c r="DD160" t="s">
        <v>230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20</v>
      </c>
      <c r="DW160" t="s">
        <v>20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293259530</v>
      </c>
      <c r="EF160">
        <v>8</v>
      </c>
      <c r="EG160" t="s">
        <v>216</v>
      </c>
      <c r="EH160">
        <v>0</v>
      </c>
      <c r="EI160" t="s">
        <v>3</v>
      </c>
      <c r="EJ160">
        <v>1</v>
      </c>
      <c r="EK160">
        <v>1100</v>
      </c>
      <c r="EL160" t="s">
        <v>217</v>
      </c>
      <c r="EM160" t="s">
        <v>218</v>
      </c>
      <c r="EO160" t="s">
        <v>3</v>
      </c>
      <c r="EQ160">
        <v>131072</v>
      </c>
      <c r="ER160">
        <v>11.5</v>
      </c>
      <c r="ES160">
        <v>11.5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88"/>
        <v>0</v>
      </c>
      <c r="FS160">
        <v>0</v>
      </c>
      <c r="FX160">
        <v>0</v>
      </c>
      <c r="FY160">
        <v>0</v>
      </c>
      <c r="GA160" t="s">
        <v>220</v>
      </c>
      <c r="GD160">
        <v>1</v>
      </c>
      <c r="GF160">
        <v>-1000886717</v>
      </c>
      <c r="GG160">
        <v>2</v>
      </c>
      <c r="GH160">
        <v>0</v>
      </c>
      <c r="GI160">
        <v>-2</v>
      </c>
      <c r="GJ160">
        <v>0</v>
      </c>
      <c r="GK160">
        <v>0</v>
      </c>
      <c r="GL160">
        <f t="shared" si="189"/>
        <v>0</v>
      </c>
      <c r="GM160">
        <f t="shared" si="204"/>
        <v>82.11</v>
      </c>
      <c r="GN160">
        <f t="shared" si="190"/>
        <v>82.11</v>
      </c>
      <c r="GO160">
        <f t="shared" si="191"/>
        <v>0</v>
      </c>
      <c r="GP160">
        <f t="shared" si="192"/>
        <v>0</v>
      </c>
      <c r="GR160">
        <v>0</v>
      </c>
      <c r="GS160">
        <v>4</v>
      </c>
      <c r="GT160">
        <v>0</v>
      </c>
      <c r="GU160" t="s">
        <v>3</v>
      </c>
      <c r="GV160">
        <f t="shared" si="205"/>
        <v>0</v>
      </c>
      <c r="GW160">
        <v>1</v>
      </c>
      <c r="GX160">
        <f t="shared" si="206"/>
        <v>0</v>
      </c>
      <c r="HA160">
        <v>0</v>
      </c>
      <c r="HB160">
        <v>0</v>
      </c>
      <c r="HC160">
        <f t="shared" si="207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E161" t="s">
        <v>333</v>
      </c>
      <c r="F161" t="s">
        <v>249</v>
      </c>
      <c r="G161" t="s">
        <v>250</v>
      </c>
      <c r="H161" t="s">
        <v>20</v>
      </c>
      <c r="I161">
        <v>14</v>
      </c>
      <c r="J161">
        <v>0</v>
      </c>
      <c r="K161">
        <v>14</v>
      </c>
      <c r="O161">
        <f t="shared" si="193"/>
        <v>2214.38</v>
      </c>
      <c r="P161">
        <f>ROUND(CQ161*I161,2)</f>
        <v>2214.38</v>
      </c>
      <c r="Q161">
        <f>ROUND(CR161*I161,2)</f>
        <v>0</v>
      </c>
      <c r="R161">
        <f>ROUND(CS161*I161,2)</f>
        <v>0</v>
      </c>
      <c r="S161">
        <f>ROUND(CT161*I161,2)</f>
        <v>0</v>
      </c>
      <c r="T161">
        <f t="shared" si="194"/>
        <v>0</v>
      </c>
      <c r="U161">
        <f>ROUND(CV161*I161,7)</f>
        <v>0</v>
      </c>
      <c r="V161">
        <f>ROUND(CW161*I161,7)</f>
        <v>0</v>
      </c>
      <c r="W161">
        <f t="shared" si="195"/>
        <v>0</v>
      </c>
      <c r="X161">
        <f t="shared" si="196"/>
        <v>0</v>
      </c>
      <c r="Y161">
        <f t="shared" si="197"/>
        <v>0</v>
      </c>
      <c r="AA161">
        <v>334403114</v>
      </c>
      <c r="AB161">
        <f t="shared" si="198"/>
        <v>127.56</v>
      </c>
      <c r="AC161">
        <f>ROUND((ES161),6)</f>
        <v>127.56</v>
      </c>
      <c r="AD161">
        <f>ROUND((((ET161)-(EU161))+AE161),6)</f>
        <v>0</v>
      </c>
      <c r="AE161">
        <f t="shared" si="208"/>
        <v>0</v>
      </c>
      <c r="AF161">
        <f t="shared" si="208"/>
        <v>0</v>
      </c>
      <c r="AG161">
        <f t="shared" si="199"/>
        <v>0</v>
      </c>
      <c r="AH161">
        <f t="shared" si="209"/>
        <v>0</v>
      </c>
      <c r="AI161">
        <f t="shared" si="209"/>
        <v>0</v>
      </c>
      <c r="AJ161">
        <f t="shared" si="200"/>
        <v>0</v>
      </c>
      <c r="AK161">
        <v>127.56</v>
      </c>
      <c r="AL161">
        <v>127.56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1.24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2</v>
      </c>
      <c r="BJ161" t="s">
        <v>251</v>
      </c>
      <c r="BM161">
        <v>500002</v>
      </c>
      <c r="BN161">
        <v>0</v>
      </c>
      <c r="BO161" t="s">
        <v>249</v>
      </c>
      <c r="BP161">
        <v>1</v>
      </c>
      <c r="BQ161">
        <v>12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201"/>
        <v>2214.38</v>
      </c>
      <c r="CQ161">
        <f>ROUND(AL161*BC161,2)</f>
        <v>158.16999999999999</v>
      </c>
      <c r="CR161">
        <f>ROUND(AM161*BB161,2)</f>
        <v>0</v>
      </c>
      <c r="CS161">
        <f>ROUND(AN161*BS161,2)</f>
        <v>0</v>
      </c>
      <c r="CT161">
        <f>ROUND(AO161*BA161,2)</f>
        <v>0</v>
      </c>
      <c r="CU161">
        <f t="shared" si="202"/>
        <v>0</v>
      </c>
      <c r="CV161">
        <f t="shared" si="210"/>
        <v>0</v>
      </c>
      <c r="CW161">
        <f t="shared" si="210"/>
        <v>0</v>
      </c>
      <c r="CX161">
        <f t="shared" si="203"/>
        <v>0</v>
      </c>
      <c r="CY161">
        <f>0</f>
        <v>0</v>
      </c>
      <c r="CZ161">
        <f>0</f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20</v>
      </c>
      <c r="DW161" t="s">
        <v>20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293259285</v>
      </c>
      <c r="EF161">
        <v>12</v>
      </c>
      <c r="EG161" t="s">
        <v>243</v>
      </c>
      <c r="EH161">
        <v>0</v>
      </c>
      <c r="EI161" t="s">
        <v>3</v>
      </c>
      <c r="EJ161">
        <v>2</v>
      </c>
      <c r="EK161">
        <v>500002</v>
      </c>
      <c r="EL161" t="s">
        <v>244</v>
      </c>
      <c r="EM161" t="s">
        <v>245</v>
      </c>
      <c r="EO161" t="s">
        <v>3</v>
      </c>
      <c r="EQ161">
        <v>131072</v>
      </c>
      <c r="ER161">
        <v>127.56</v>
      </c>
      <c r="ES161">
        <v>127.56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FQ161">
        <v>0</v>
      </c>
      <c r="FR161">
        <f t="shared" si="188"/>
        <v>0</v>
      </c>
      <c r="FS161">
        <v>0</v>
      </c>
      <c r="FX161">
        <v>0</v>
      </c>
      <c r="FY161">
        <v>0</v>
      </c>
      <c r="GA161" t="s">
        <v>3</v>
      </c>
      <c r="GD161">
        <v>1</v>
      </c>
      <c r="GF161">
        <v>-1786456576</v>
      </c>
      <c r="GG161">
        <v>2</v>
      </c>
      <c r="GH161">
        <v>1</v>
      </c>
      <c r="GI161">
        <v>2</v>
      </c>
      <c r="GJ161">
        <v>0</v>
      </c>
      <c r="GK161">
        <v>0</v>
      </c>
      <c r="GL161">
        <f t="shared" si="189"/>
        <v>0</v>
      </c>
      <c r="GM161">
        <f t="shared" si="204"/>
        <v>2214.38</v>
      </c>
      <c r="GN161">
        <f t="shared" si="190"/>
        <v>0</v>
      </c>
      <c r="GO161">
        <f t="shared" si="191"/>
        <v>2214.38</v>
      </c>
      <c r="GP161">
        <f t="shared" si="192"/>
        <v>0</v>
      </c>
      <c r="GR161">
        <v>0</v>
      </c>
      <c r="GS161">
        <v>3</v>
      </c>
      <c r="GT161">
        <v>0</v>
      </c>
      <c r="GU161" t="s">
        <v>3</v>
      </c>
      <c r="GV161">
        <f t="shared" si="205"/>
        <v>0</v>
      </c>
      <c r="GW161">
        <v>1</v>
      </c>
      <c r="GX161">
        <f t="shared" si="206"/>
        <v>0</v>
      </c>
      <c r="HA161">
        <v>0</v>
      </c>
      <c r="HB161">
        <v>0</v>
      </c>
      <c r="HC161">
        <f t="shared" si="207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3" spans="1:245" x14ac:dyDescent="0.2">
      <c r="A163" s="2">
        <v>51</v>
      </c>
      <c r="B163" s="2">
        <f>B83</f>
        <v>1</v>
      </c>
      <c r="C163" s="2">
        <f>A83</f>
        <v>4</v>
      </c>
      <c r="D163" s="2">
        <f>ROW(A83)</f>
        <v>83</v>
      </c>
      <c r="E163" s="2"/>
      <c r="F163" s="2" t="str">
        <f>IF(F83&lt;&gt;"",F83,"")</f>
        <v>Новый раздел</v>
      </c>
      <c r="G163" s="2" t="str">
        <f>IF(G83&lt;&gt;"",G83,"")</f>
        <v>Установка опор</v>
      </c>
      <c r="H163" s="2">
        <v>0</v>
      </c>
      <c r="I163" s="2"/>
      <c r="J163" s="2"/>
      <c r="K163" s="2"/>
      <c r="L163" s="2"/>
      <c r="M163" s="2"/>
      <c r="N163" s="2"/>
      <c r="O163" s="2">
        <f t="shared" ref="O163:T163" si="211">ROUND(AB163,2)</f>
        <v>2203185.2799999998</v>
      </c>
      <c r="P163" s="2">
        <f t="shared" si="211"/>
        <v>1789908.04</v>
      </c>
      <c r="Q163" s="2">
        <f t="shared" si="211"/>
        <v>186137.95</v>
      </c>
      <c r="R163" s="2">
        <f t="shared" si="211"/>
        <v>69163.14</v>
      </c>
      <c r="S163" s="2">
        <f t="shared" si="211"/>
        <v>157976.15</v>
      </c>
      <c r="T163" s="2">
        <f t="shared" si="211"/>
        <v>0</v>
      </c>
      <c r="U163" s="2">
        <f>AH163</f>
        <v>316.72200000000004</v>
      </c>
      <c r="V163" s="2">
        <f>AI163</f>
        <v>128.19120000000001</v>
      </c>
      <c r="W163" s="2">
        <f>ROUND(AJ163,2)</f>
        <v>0</v>
      </c>
      <c r="X163" s="2">
        <f>ROUND(AK163,2)</f>
        <v>233776.27</v>
      </c>
      <c r="Y163" s="2">
        <f>ROUND(AL163,2)</f>
        <v>136017.78</v>
      </c>
      <c r="Z163" s="2"/>
      <c r="AA163" s="2"/>
      <c r="AB163" s="2">
        <f>ROUND(SUMIF(AA87:AA161,"=334403114",O87:O161),2)</f>
        <v>2203185.2799999998</v>
      </c>
      <c r="AC163" s="2">
        <f>ROUND(SUMIF(AA87:AA161,"=334403114",P87:P161),2)</f>
        <v>1789908.04</v>
      </c>
      <c r="AD163" s="2">
        <f>ROUND(SUMIF(AA87:AA161,"=334403114",Q87:Q161),2)</f>
        <v>186137.95</v>
      </c>
      <c r="AE163" s="2">
        <f>ROUND(SUMIF(AA87:AA161,"=334403114",R87:R161),2)</f>
        <v>69163.14</v>
      </c>
      <c r="AF163" s="2">
        <f>ROUND(SUMIF(AA87:AA161,"=334403114",S87:S161),2)</f>
        <v>157976.15</v>
      </c>
      <c r="AG163" s="2">
        <f>ROUND(SUMIF(AA87:AA161,"=334403114",T87:T161),2)</f>
        <v>0</v>
      </c>
      <c r="AH163" s="2">
        <f>SUMIF(AA87:AA161,"=334403114",U87:U161)</f>
        <v>316.72200000000004</v>
      </c>
      <c r="AI163" s="2">
        <f>SUMIF(AA87:AA161,"=334403114",V87:V161)</f>
        <v>128.19120000000001</v>
      </c>
      <c r="AJ163" s="2">
        <f>ROUND(SUMIF(AA87:AA161,"=334403114",W87:W161),2)</f>
        <v>0</v>
      </c>
      <c r="AK163" s="2">
        <f>ROUND(SUMIF(AA87:AA161,"=334403114",X87:X161),2)</f>
        <v>233776.27</v>
      </c>
      <c r="AL163" s="2">
        <f>ROUND(SUMIF(AA87:AA161,"=334403114",Y87:Y161),2)</f>
        <v>136017.78</v>
      </c>
      <c r="AM163" s="2"/>
      <c r="AN163" s="2"/>
      <c r="AO163" s="2">
        <f t="shared" ref="AO163:BD163" si="212">ROUND(BX163,2)</f>
        <v>0</v>
      </c>
      <c r="AP163" s="2">
        <f t="shared" si="212"/>
        <v>0</v>
      </c>
      <c r="AQ163" s="2">
        <f t="shared" si="212"/>
        <v>0</v>
      </c>
      <c r="AR163" s="2">
        <f t="shared" si="212"/>
        <v>2597890.14</v>
      </c>
      <c r="AS163" s="2">
        <f t="shared" si="212"/>
        <v>2533968.96</v>
      </c>
      <c r="AT163" s="2">
        <f t="shared" si="212"/>
        <v>63921.18</v>
      </c>
      <c r="AU163" s="2">
        <f t="shared" si="212"/>
        <v>0</v>
      </c>
      <c r="AV163" s="2">
        <f t="shared" si="212"/>
        <v>1789908.04</v>
      </c>
      <c r="AW163" s="2">
        <f t="shared" si="212"/>
        <v>1789908.04</v>
      </c>
      <c r="AX163" s="2">
        <f t="shared" si="212"/>
        <v>0</v>
      </c>
      <c r="AY163" s="2">
        <f t="shared" si="212"/>
        <v>1789908.04</v>
      </c>
      <c r="AZ163" s="2">
        <f t="shared" si="212"/>
        <v>0</v>
      </c>
      <c r="BA163" s="2">
        <f t="shared" si="212"/>
        <v>0</v>
      </c>
      <c r="BB163" s="2">
        <f t="shared" si="212"/>
        <v>0</v>
      </c>
      <c r="BC163" s="2">
        <f t="shared" si="212"/>
        <v>0</v>
      </c>
      <c r="BD163" s="2">
        <f t="shared" si="212"/>
        <v>24910.81</v>
      </c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>
        <f>ROUND(SUMIF(AA87:AA161,"=334403114",FQ87:FQ161),2)</f>
        <v>0</v>
      </c>
      <c r="BY163" s="2">
        <f>ROUND(SUMIF(AA87:AA161,"=334403114",FR87:FR161),2)</f>
        <v>0</v>
      </c>
      <c r="BZ163" s="2">
        <f>ROUND(SUMIF(AA87:AA161,"=334403114",GL87:GL161),2)</f>
        <v>0</v>
      </c>
      <c r="CA163" s="2">
        <f>ROUND(SUMIF(AA87:AA161,"=334403114",GM87:GM161),2)</f>
        <v>2597890.14</v>
      </c>
      <c r="CB163" s="2">
        <f>ROUND(SUMIF(AA87:AA161,"=334403114",GN87:GN161),2)</f>
        <v>2533968.96</v>
      </c>
      <c r="CC163" s="2">
        <f>ROUND(SUMIF(AA87:AA161,"=334403114",GO87:GO161),2)</f>
        <v>63921.18</v>
      </c>
      <c r="CD163" s="2">
        <f>ROUND(SUMIF(AA87:AA161,"=334403114",GP87:GP161),2)</f>
        <v>0</v>
      </c>
      <c r="CE163" s="2">
        <f>AC163-BX163</f>
        <v>1789908.04</v>
      </c>
      <c r="CF163" s="2">
        <f>AC163-BY163</f>
        <v>1789908.04</v>
      </c>
      <c r="CG163" s="2">
        <f>BX163-BZ163</f>
        <v>0</v>
      </c>
      <c r="CH163" s="2">
        <f>AC163-BX163-BY163+BZ163</f>
        <v>1789908.04</v>
      </c>
      <c r="CI163" s="2">
        <f>BY163-BZ163</f>
        <v>0</v>
      </c>
      <c r="CJ163" s="2">
        <f>ROUND(SUMIF(AA87:AA161,"=334403114",GX87:GX161),2)</f>
        <v>0</v>
      </c>
      <c r="CK163" s="2">
        <f>ROUND(SUMIF(AA87:AA161,"=334403114",GY87:GY161),2)</f>
        <v>0</v>
      </c>
      <c r="CL163" s="2">
        <f>ROUND(SUMIF(AA87:AA161,"=334403114",GZ87:GZ161),2)</f>
        <v>0</v>
      </c>
      <c r="CM163" s="2">
        <f>ROUND(SUMIF(AA87:AA161,"=334403114",HD87:HD161),2)</f>
        <v>24910.81</v>
      </c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>
        <v>0</v>
      </c>
    </row>
    <row r="165" spans="1:245" x14ac:dyDescent="0.2">
      <c r="A165" s="4">
        <v>50</v>
      </c>
      <c r="B165" s="4">
        <v>0</v>
      </c>
      <c r="C165" s="4">
        <v>0</v>
      </c>
      <c r="D165" s="4">
        <v>1</v>
      </c>
      <c r="E165" s="4">
        <v>201</v>
      </c>
      <c r="F165" s="4">
        <f>ROUND(Source!O163,O165)</f>
        <v>2203185.2799999998</v>
      </c>
      <c r="G165" s="4" t="s">
        <v>143</v>
      </c>
      <c r="H165" s="4" t="s">
        <v>144</v>
      </c>
      <c r="I165" s="4"/>
      <c r="J165" s="4"/>
      <c r="K165" s="4">
        <v>201</v>
      </c>
      <c r="L165" s="4">
        <v>1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2228096.0900000003</v>
      </c>
      <c r="X165" s="4">
        <v>1</v>
      </c>
      <c r="Y165" s="4">
        <v>2228096.0900000003</v>
      </c>
      <c r="Z165" s="4"/>
      <c r="AA165" s="4"/>
      <c r="AB165" s="4"/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202</v>
      </c>
      <c r="F166" s="4">
        <f>ROUND(Source!P163,O166)</f>
        <v>1789908.04</v>
      </c>
      <c r="G166" s="4" t="s">
        <v>145</v>
      </c>
      <c r="H166" s="4" t="s">
        <v>146</v>
      </c>
      <c r="I166" s="4"/>
      <c r="J166" s="4"/>
      <c r="K166" s="4">
        <v>202</v>
      </c>
      <c r="L166" s="4">
        <v>2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1789908.04</v>
      </c>
      <c r="X166" s="4">
        <v>1</v>
      </c>
      <c r="Y166" s="4">
        <v>1789908.04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222</v>
      </c>
      <c r="F167" s="4">
        <f>ROUND(Source!AO163,O167)</f>
        <v>0</v>
      </c>
      <c r="G167" s="4" t="s">
        <v>147</v>
      </c>
      <c r="H167" s="4" t="s">
        <v>148</v>
      </c>
      <c r="I167" s="4"/>
      <c r="J167" s="4"/>
      <c r="K167" s="4">
        <v>222</v>
      </c>
      <c r="L167" s="4">
        <v>3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225</v>
      </c>
      <c r="F168" s="4">
        <f>ROUND(Source!AV163,O168)</f>
        <v>1789908.04</v>
      </c>
      <c r="G168" s="4" t="s">
        <v>149</v>
      </c>
      <c r="H168" s="4" t="s">
        <v>150</v>
      </c>
      <c r="I168" s="4"/>
      <c r="J168" s="4"/>
      <c r="K168" s="4">
        <v>225</v>
      </c>
      <c r="L168" s="4">
        <v>4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1789908.04</v>
      </c>
      <c r="X168" s="4">
        <v>1</v>
      </c>
      <c r="Y168" s="4">
        <v>1789908.04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226</v>
      </c>
      <c r="F169" s="4">
        <f>ROUND(Source!AW163,O169)</f>
        <v>1789908.04</v>
      </c>
      <c r="G169" s="4" t="s">
        <v>151</v>
      </c>
      <c r="H169" s="4" t="s">
        <v>152</v>
      </c>
      <c r="I169" s="4"/>
      <c r="J169" s="4"/>
      <c r="K169" s="4">
        <v>226</v>
      </c>
      <c r="L169" s="4">
        <v>5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1789908.04</v>
      </c>
      <c r="X169" s="4">
        <v>1</v>
      </c>
      <c r="Y169" s="4">
        <v>1789908.04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227</v>
      </c>
      <c r="F170" s="4">
        <f>ROUND(Source!AX163,O170)</f>
        <v>0</v>
      </c>
      <c r="G170" s="4" t="s">
        <v>153</v>
      </c>
      <c r="H170" s="4" t="s">
        <v>154</v>
      </c>
      <c r="I170" s="4"/>
      <c r="J170" s="4"/>
      <c r="K170" s="4">
        <v>227</v>
      </c>
      <c r="L170" s="4">
        <v>6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228</v>
      </c>
      <c r="F171" s="4">
        <f>ROUND(Source!AY163,O171)</f>
        <v>1789908.04</v>
      </c>
      <c r="G171" s="4" t="s">
        <v>155</v>
      </c>
      <c r="H171" s="4" t="s">
        <v>156</v>
      </c>
      <c r="I171" s="4"/>
      <c r="J171" s="4"/>
      <c r="K171" s="4">
        <v>228</v>
      </c>
      <c r="L171" s="4">
        <v>7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1789908.04</v>
      </c>
      <c r="X171" s="4">
        <v>1</v>
      </c>
      <c r="Y171" s="4">
        <v>1789908.04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216</v>
      </c>
      <c r="F172" s="4">
        <f>ROUND(Source!AP163,O172)</f>
        <v>0</v>
      </c>
      <c r="G172" s="4" t="s">
        <v>157</v>
      </c>
      <c r="H172" s="4" t="s">
        <v>158</v>
      </c>
      <c r="I172" s="4"/>
      <c r="J172" s="4"/>
      <c r="K172" s="4">
        <v>216</v>
      </c>
      <c r="L172" s="4">
        <v>8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223</v>
      </c>
      <c r="F173" s="4">
        <f>ROUND(Source!AQ163,O173)</f>
        <v>0</v>
      </c>
      <c r="G173" s="4" t="s">
        <v>159</v>
      </c>
      <c r="H173" s="4" t="s">
        <v>160</v>
      </c>
      <c r="I173" s="4"/>
      <c r="J173" s="4"/>
      <c r="K173" s="4">
        <v>223</v>
      </c>
      <c r="L173" s="4">
        <v>9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229</v>
      </c>
      <c r="F174" s="4">
        <f>ROUND(Source!AZ163,O174)</f>
        <v>0</v>
      </c>
      <c r="G174" s="4" t="s">
        <v>161</v>
      </c>
      <c r="H174" s="4" t="s">
        <v>162</v>
      </c>
      <c r="I174" s="4"/>
      <c r="J174" s="4"/>
      <c r="K174" s="4">
        <v>229</v>
      </c>
      <c r="L174" s="4">
        <v>10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203</v>
      </c>
      <c r="F175" s="4">
        <f>ROUND(Source!Q163,O175)</f>
        <v>186137.95</v>
      </c>
      <c r="G175" s="4" t="s">
        <v>163</v>
      </c>
      <c r="H175" s="4" t="s">
        <v>164</v>
      </c>
      <c r="I175" s="4"/>
      <c r="J175" s="4"/>
      <c r="K175" s="4">
        <v>203</v>
      </c>
      <c r="L175" s="4">
        <v>11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186137.94999999998</v>
      </c>
      <c r="X175" s="4">
        <v>1</v>
      </c>
      <c r="Y175" s="4">
        <v>186137.94999999998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231</v>
      </c>
      <c r="F176" s="4">
        <f>ROUND(Source!BB163,O176)</f>
        <v>0</v>
      </c>
      <c r="G176" s="4" t="s">
        <v>165</v>
      </c>
      <c r="H176" s="4" t="s">
        <v>166</v>
      </c>
      <c r="I176" s="4"/>
      <c r="J176" s="4"/>
      <c r="K176" s="4">
        <v>231</v>
      </c>
      <c r="L176" s="4">
        <v>12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204</v>
      </c>
      <c r="F177" s="4">
        <f>ROUND(Source!R163,O177)</f>
        <v>69163.14</v>
      </c>
      <c r="G177" s="4" t="s">
        <v>167</v>
      </c>
      <c r="H177" s="4" t="s">
        <v>168</v>
      </c>
      <c r="I177" s="4"/>
      <c r="J177" s="4"/>
      <c r="K177" s="4">
        <v>204</v>
      </c>
      <c r="L177" s="4">
        <v>13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69163.14</v>
      </c>
      <c r="X177" s="4">
        <v>1</v>
      </c>
      <c r="Y177" s="4">
        <v>69163.14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205</v>
      </c>
      <c r="F178" s="4">
        <f>ROUND(Source!S163,O178)</f>
        <v>157976.15</v>
      </c>
      <c r="G178" s="4" t="s">
        <v>169</v>
      </c>
      <c r="H178" s="4" t="s">
        <v>170</v>
      </c>
      <c r="I178" s="4"/>
      <c r="J178" s="4"/>
      <c r="K178" s="4">
        <v>205</v>
      </c>
      <c r="L178" s="4">
        <v>14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157976.15</v>
      </c>
      <c r="X178" s="4">
        <v>1</v>
      </c>
      <c r="Y178" s="4">
        <v>157976.15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232</v>
      </c>
      <c r="F179" s="4">
        <f>ROUND(Source!BC163,O179)</f>
        <v>0</v>
      </c>
      <c r="G179" s="4" t="s">
        <v>171</v>
      </c>
      <c r="H179" s="4" t="s">
        <v>172</v>
      </c>
      <c r="I179" s="4"/>
      <c r="J179" s="4"/>
      <c r="K179" s="4">
        <v>232</v>
      </c>
      <c r="L179" s="4">
        <v>15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214</v>
      </c>
      <c r="F180" s="4">
        <f>ROUND(Source!AS163,O180)</f>
        <v>2533968.96</v>
      </c>
      <c r="G180" s="4" t="s">
        <v>173</v>
      </c>
      <c r="H180" s="4" t="s">
        <v>174</v>
      </c>
      <c r="I180" s="4"/>
      <c r="J180" s="4"/>
      <c r="K180" s="4">
        <v>214</v>
      </c>
      <c r="L180" s="4">
        <v>16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2533968.96</v>
      </c>
      <c r="X180" s="4">
        <v>1</v>
      </c>
      <c r="Y180" s="4">
        <v>2533968.96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215</v>
      </c>
      <c r="F181" s="4">
        <f>ROUND(Source!AT163,O181)</f>
        <v>63921.18</v>
      </c>
      <c r="G181" s="4" t="s">
        <v>175</v>
      </c>
      <c r="H181" s="4" t="s">
        <v>176</v>
      </c>
      <c r="I181" s="4"/>
      <c r="J181" s="4"/>
      <c r="K181" s="4">
        <v>215</v>
      </c>
      <c r="L181" s="4">
        <v>17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63921.18</v>
      </c>
      <c r="X181" s="4">
        <v>1</v>
      </c>
      <c r="Y181" s="4">
        <v>63921.18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217</v>
      </c>
      <c r="F182" s="4">
        <f>ROUND(Source!AU163,O182)</f>
        <v>0</v>
      </c>
      <c r="G182" s="4" t="s">
        <v>177</v>
      </c>
      <c r="H182" s="4" t="s">
        <v>178</v>
      </c>
      <c r="I182" s="4"/>
      <c r="J182" s="4"/>
      <c r="K182" s="4">
        <v>217</v>
      </c>
      <c r="L182" s="4">
        <v>18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230</v>
      </c>
      <c r="F183" s="4">
        <f>ROUND(Source!BA163,O183)</f>
        <v>0</v>
      </c>
      <c r="G183" s="4" t="s">
        <v>179</v>
      </c>
      <c r="H183" s="4" t="s">
        <v>180</v>
      </c>
      <c r="I183" s="4"/>
      <c r="J183" s="4"/>
      <c r="K183" s="4">
        <v>230</v>
      </c>
      <c r="L183" s="4">
        <v>19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206</v>
      </c>
      <c r="F184" s="4">
        <f>ROUND(Source!T163,O184)</f>
        <v>0</v>
      </c>
      <c r="G184" s="4" t="s">
        <v>181</v>
      </c>
      <c r="H184" s="4" t="s">
        <v>182</v>
      </c>
      <c r="I184" s="4"/>
      <c r="J184" s="4"/>
      <c r="K184" s="4">
        <v>206</v>
      </c>
      <c r="L184" s="4">
        <v>20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207</v>
      </c>
      <c r="F185" s="4">
        <f>ROUND(Source!U163,O185)</f>
        <v>316.72199999999998</v>
      </c>
      <c r="G185" s="4" t="s">
        <v>183</v>
      </c>
      <c r="H185" s="4" t="s">
        <v>184</v>
      </c>
      <c r="I185" s="4"/>
      <c r="J185" s="4"/>
      <c r="K185" s="4">
        <v>207</v>
      </c>
      <c r="L185" s="4">
        <v>21</v>
      </c>
      <c r="M185" s="4">
        <v>3</v>
      </c>
      <c r="N185" s="4" t="s">
        <v>3</v>
      </c>
      <c r="O185" s="4">
        <v>7</v>
      </c>
      <c r="P185" s="4"/>
      <c r="Q185" s="4"/>
      <c r="R185" s="4"/>
      <c r="S185" s="4"/>
      <c r="T185" s="4"/>
      <c r="U185" s="4"/>
      <c r="V185" s="4"/>
      <c r="W185" s="4">
        <v>316.72199999999998</v>
      </c>
      <c r="X185" s="4">
        <v>1</v>
      </c>
      <c r="Y185" s="4">
        <v>316.72199999999998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208</v>
      </c>
      <c r="F186" s="4">
        <f>ROUND(Source!V163,O186)</f>
        <v>128.19120000000001</v>
      </c>
      <c r="G186" s="4" t="s">
        <v>185</v>
      </c>
      <c r="H186" s="4" t="s">
        <v>186</v>
      </c>
      <c r="I186" s="4"/>
      <c r="J186" s="4"/>
      <c r="K186" s="4">
        <v>208</v>
      </c>
      <c r="L186" s="4">
        <v>22</v>
      </c>
      <c r="M186" s="4">
        <v>3</v>
      </c>
      <c r="N186" s="4" t="s">
        <v>3</v>
      </c>
      <c r="O186" s="4">
        <v>7</v>
      </c>
      <c r="P186" s="4"/>
      <c r="Q186" s="4"/>
      <c r="R186" s="4"/>
      <c r="S186" s="4"/>
      <c r="T186" s="4"/>
      <c r="U186" s="4"/>
      <c r="V186" s="4"/>
      <c r="W186" s="4">
        <v>128.19120000000001</v>
      </c>
      <c r="X186" s="4">
        <v>1</v>
      </c>
      <c r="Y186" s="4">
        <v>128.19120000000001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209</v>
      </c>
      <c r="F187" s="4">
        <f>ROUND(Source!W163,O187)</f>
        <v>0</v>
      </c>
      <c r="G187" s="4" t="s">
        <v>187</v>
      </c>
      <c r="H187" s="4" t="s">
        <v>188</v>
      </c>
      <c r="I187" s="4"/>
      <c r="J187" s="4"/>
      <c r="K187" s="4">
        <v>209</v>
      </c>
      <c r="L187" s="4">
        <v>23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233</v>
      </c>
      <c r="F188" s="4">
        <f>ROUND(Source!BD163,O188)</f>
        <v>24910.81</v>
      </c>
      <c r="G188" s="4" t="s">
        <v>189</v>
      </c>
      <c r="H188" s="4" t="s">
        <v>190</v>
      </c>
      <c r="I188" s="4"/>
      <c r="J188" s="4"/>
      <c r="K188" s="4">
        <v>233</v>
      </c>
      <c r="L188" s="4">
        <v>24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24910.81</v>
      </c>
      <c r="X188" s="4">
        <v>1</v>
      </c>
      <c r="Y188" s="4">
        <v>24910.81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210</v>
      </c>
      <c r="F189" s="4">
        <f>ROUND(Source!X163,O189)</f>
        <v>233776.27</v>
      </c>
      <c r="G189" s="4" t="s">
        <v>191</v>
      </c>
      <c r="H189" s="4" t="s">
        <v>192</v>
      </c>
      <c r="I189" s="4"/>
      <c r="J189" s="4"/>
      <c r="K189" s="4">
        <v>210</v>
      </c>
      <c r="L189" s="4">
        <v>25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233776.27</v>
      </c>
      <c r="X189" s="4">
        <v>1</v>
      </c>
      <c r="Y189" s="4">
        <v>233776.27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211</v>
      </c>
      <c r="F190" s="4">
        <f>ROUND(Source!Y163,O190)</f>
        <v>136017.78</v>
      </c>
      <c r="G190" s="4" t="s">
        <v>193</v>
      </c>
      <c r="H190" s="4" t="s">
        <v>194</v>
      </c>
      <c r="I190" s="4"/>
      <c r="J190" s="4"/>
      <c r="K190" s="4">
        <v>211</v>
      </c>
      <c r="L190" s="4">
        <v>26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136017.78</v>
      </c>
      <c r="X190" s="4">
        <v>1</v>
      </c>
      <c r="Y190" s="4">
        <v>136017.78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224</v>
      </c>
      <c r="F191" s="4">
        <f>ROUND(Source!AR163,O191)</f>
        <v>2597890.14</v>
      </c>
      <c r="G191" s="4" t="s">
        <v>195</v>
      </c>
      <c r="H191" s="4" t="s">
        <v>196</v>
      </c>
      <c r="I191" s="4"/>
      <c r="J191" s="4"/>
      <c r="K191" s="4">
        <v>224</v>
      </c>
      <c r="L191" s="4">
        <v>27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2597890.14</v>
      </c>
      <c r="X191" s="4">
        <v>1</v>
      </c>
      <c r="Y191" s="4">
        <v>2597890.14</v>
      </c>
      <c r="Z191" s="4"/>
      <c r="AA191" s="4"/>
      <c r="AB191" s="4"/>
    </row>
    <row r="193" spans="1:245" x14ac:dyDescent="0.2">
      <c r="A193" s="1">
        <v>4</v>
      </c>
      <c r="B193" s="1">
        <v>1</v>
      </c>
      <c r="C193" s="1"/>
      <c r="D193" s="1">
        <f>ROW(A249)</f>
        <v>249</v>
      </c>
      <c r="E193" s="1"/>
      <c r="F193" s="1" t="s">
        <v>15</v>
      </c>
      <c r="G193" s="1" t="s">
        <v>46</v>
      </c>
      <c r="H193" s="1" t="s">
        <v>3</v>
      </c>
      <c r="I193" s="1">
        <v>0</v>
      </c>
      <c r="J193" s="1"/>
      <c r="K193" s="1">
        <v>0</v>
      </c>
      <c r="L193" s="1"/>
      <c r="M193" s="1" t="s">
        <v>3</v>
      </c>
      <c r="N193" s="1"/>
      <c r="O193" s="1"/>
      <c r="P193" s="1"/>
      <c r="Q193" s="1"/>
      <c r="R193" s="1"/>
      <c r="S193" s="1">
        <v>0</v>
      </c>
      <c r="T193" s="1"/>
      <c r="U193" s="1" t="s">
        <v>3</v>
      </c>
      <c r="V193" s="1">
        <v>0</v>
      </c>
      <c r="W193" s="1"/>
      <c r="X193" s="1"/>
      <c r="Y193" s="1"/>
      <c r="Z193" s="1"/>
      <c r="AA193" s="1"/>
      <c r="AB193" s="1" t="s">
        <v>3</v>
      </c>
      <c r="AC193" s="1" t="s">
        <v>3</v>
      </c>
      <c r="AD193" s="1" t="s">
        <v>3</v>
      </c>
      <c r="AE193" s="1" t="s">
        <v>3</v>
      </c>
      <c r="AF193" s="1" t="s">
        <v>3</v>
      </c>
      <c r="AG193" s="1" t="s">
        <v>3</v>
      </c>
      <c r="AH193" s="1"/>
      <c r="AI193" s="1"/>
      <c r="AJ193" s="1"/>
      <c r="AK193" s="1"/>
      <c r="AL193" s="1"/>
      <c r="AM193" s="1"/>
      <c r="AN193" s="1"/>
      <c r="AO193" s="1"/>
      <c r="AP193" s="1" t="s">
        <v>3</v>
      </c>
      <c r="AQ193" s="1" t="s">
        <v>3</v>
      </c>
      <c r="AR193" s="1" t="s">
        <v>3</v>
      </c>
      <c r="AS193" s="1"/>
      <c r="AT193" s="1"/>
      <c r="AU193" s="1"/>
      <c r="AV193" s="1"/>
      <c r="AW193" s="1"/>
      <c r="AX193" s="1"/>
      <c r="AY193" s="1"/>
      <c r="AZ193" s="1" t="s">
        <v>3</v>
      </c>
      <c r="BA193" s="1"/>
      <c r="BB193" s="1" t="s">
        <v>3</v>
      </c>
      <c r="BC193" s="1" t="s">
        <v>3</v>
      </c>
      <c r="BD193" s="1" t="s">
        <v>3</v>
      </c>
      <c r="BE193" s="1" t="s">
        <v>3</v>
      </c>
      <c r="BF193" s="1" t="s">
        <v>3</v>
      </c>
      <c r="BG193" s="1" t="s">
        <v>3</v>
      </c>
      <c r="BH193" s="1" t="s">
        <v>3</v>
      </c>
      <c r="BI193" s="1" t="s">
        <v>3</v>
      </c>
      <c r="BJ193" s="1" t="s">
        <v>3</v>
      </c>
      <c r="BK193" s="1" t="s">
        <v>3</v>
      </c>
      <c r="BL193" s="1" t="s">
        <v>3</v>
      </c>
      <c r="BM193" s="1" t="s">
        <v>3</v>
      </c>
      <c r="BN193" s="1" t="s">
        <v>3</v>
      </c>
      <c r="BO193" s="1" t="s">
        <v>3</v>
      </c>
      <c r="BP193" s="1" t="s">
        <v>3</v>
      </c>
      <c r="BQ193" s="1"/>
      <c r="BR193" s="1"/>
      <c r="BS193" s="1"/>
      <c r="BT193" s="1"/>
      <c r="BU193" s="1"/>
      <c r="BV193" s="1"/>
      <c r="BW193" s="1"/>
      <c r="BX193" s="1">
        <v>0</v>
      </c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>
        <v>0</v>
      </c>
    </row>
    <row r="195" spans="1:245" x14ac:dyDescent="0.2">
      <c r="A195" s="2">
        <v>52</v>
      </c>
      <c r="B195" s="2">
        <f t="shared" ref="B195:G195" si="213">B249</f>
        <v>1</v>
      </c>
      <c r="C195" s="2">
        <f t="shared" si="213"/>
        <v>4</v>
      </c>
      <c r="D195" s="2">
        <f t="shared" si="213"/>
        <v>193</v>
      </c>
      <c r="E195" s="2">
        <f t="shared" si="213"/>
        <v>0</v>
      </c>
      <c r="F195" s="2" t="str">
        <f t="shared" si="213"/>
        <v>Новый раздел</v>
      </c>
      <c r="G195" s="2" t="str">
        <f t="shared" si="213"/>
        <v>Монтажные работы</v>
      </c>
      <c r="H195" s="2"/>
      <c r="I195" s="2"/>
      <c r="J195" s="2"/>
      <c r="K195" s="2"/>
      <c r="L195" s="2"/>
      <c r="M195" s="2"/>
      <c r="N195" s="2"/>
      <c r="O195" s="2">
        <f t="shared" ref="O195:AT195" si="214">O249</f>
        <v>3650605.06</v>
      </c>
      <c r="P195" s="2">
        <f t="shared" si="214"/>
        <v>3219511.37</v>
      </c>
      <c r="Q195" s="2">
        <f t="shared" si="214"/>
        <v>51666.99</v>
      </c>
      <c r="R195" s="2">
        <f t="shared" si="214"/>
        <v>53758.05</v>
      </c>
      <c r="S195" s="2">
        <f t="shared" si="214"/>
        <v>325668.65000000002</v>
      </c>
      <c r="T195" s="2">
        <f t="shared" si="214"/>
        <v>0</v>
      </c>
      <c r="U195" s="2">
        <f t="shared" si="214"/>
        <v>704.66703999999993</v>
      </c>
      <c r="V195" s="2">
        <f t="shared" si="214"/>
        <v>111.38080000000001</v>
      </c>
      <c r="W195" s="2">
        <f t="shared" si="214"/>
        <v>0</v>
      </c>
      <c r="X195" s="2">
        <f t="shared" si="214"/>
        <v>390765.41</v>
      </c>
      <c r="Y195" s="2">
        <f t="shared" si="214"/>
        <v>227589.89</v>
      </c>
      <c r="Z195" s="2">
        <f t="shared" si="214"/>
        <v>0</v>
      </c>
      <c r="AA195" s="2">
        <f t="shared" si="214"/>
        <v>0</v>
      </c>
      <c r="AB195" s="2">
        <f t="shared" si="214"/>
        <v>3650605.06</v>
      </c>
      <c r="AC195" s="2">
        <f t="shared" si="214"/>
        <v>3219511.37</v>
      </c>
      <c r="AD195" s="2">
        <f t="shared" si="214"/>
        <v>51666.99</v>
      </c>
      <c r="AE195" s="2">
        <f t="shared" si="214"/>
        <v>53758.05</v>
      </c>
      <c r="AF195" s="2">
        <f t="shared" si="214"/>
        <v>325668.65000000002</v>
      </c>
      <c r="AG195" s="2">
        <f t="shared" si="214"/>
        <v>0</v>
      </c>
      <c r="AH195" s="2">
        <f t="shared" si="214"/>
        <v>704.66703999999993</v>
      </c>
      <c r="AI195" s="2">
        <f t="shared" si="214"/>
        <v>111.38080000000001</v>
      </c>
      <c r="AJ195" s="2">
        <f t="shared" si="214"/>
        <v>0</v>
      </c>
      <c r="AK195" s="2">
        <f t="shared" si="214"/>
        <v>390765.41</v>
      </c>
      <c r="AL195" s="2">
        <f t="shared" si="214"/>
        <v>227589.89</v>
      </c>
      <c r="AM195" s="2">
        <f t="shared" si="214"/>
        <v>0</v>
      </c>
      <c r="AN195" s="2">
        <f t="shared" si="214"/>
        <v>0</v>
      </c>
      <c r="AO195" s="2">
        <f t="shared" si="214"/>
        <v>0</v>
      </c>
      <c r="AP195" s="2">
        <f t="shared" si="214"/>
        <v>0</v>
      </c>
      <c r="AQ195" s="2">
        <f t="shared" si="214"/>
        <v>0</v>
      </c>
      <c r="AR195" s="2">
        <f t="shared" si="214"/>
        <v>4271729.3600000003</v>
      </c>
      <c r="AS195" s="2">
        <f t="shared" si="214"/>
        <v>4266062.54</v>
      </c>
      <c r="AT195" s="2">
        <f t="shared" si="214"/>
        <v>5666.82</v>
      </c>
      <c r="AU195" s="2">
        <f t="shared" ref="AU195:BZ195" si="215">AU249</f>
        <v>0</v>
      </c>
      <c r="AV195" s="2">
        <f t="shared" si="215"/>
        <v>3219511.37</v>
      </c>
      <c r="AW195" s="2">
        <f t="shared" si="215"/>
        <v>3219511.37</v>
      </c>
      <c r="AX195" s="2">
        <f t="shared" si="215"/>
        <v>0</v>
      </c>
      <c r="AY195" s="2">
        <f t="shared" si="215"/>
        <v>3219511.37</v>
      </c>
      <c r="AZ195" s="2">
        <f t="shared" si="215"/>
        <v>0</v>
      </c>
      <c r="BA195" s="2">
        <f t="shared" si="215"/>
        <v>0</v>
      </c>
      <c r="BB195" s="2">
        <f t="shared" si="215"/>
        <v>0</v>
      </c>
      <c r="BC195" s="2">
        <f t="shared" si="215"/>
        <v>0</v>
      </c>
      <c r="BD195" s="2">
        <f t="shared" si="215"/>
        <v>2769</v>
      </c>
      <c r="BE195" s="2">
        <f t="shared" si="215"/>
        <v>0</v>
      </c>
      <c r="BF195" s="2">
        <f t="shared" si="215"/>
        <v>0</v>
      </c>
      <c r="BG195" s="2">
        <f t="shared" si="215"/>
        <v>0</v>
      </c>
      <c r="BH195" s="2">
        <f t="shared" si="215"/>
        <v>0</v>
      </c>
      <c r="BI195" s="2">
        <f t="shared" si="215"/>
        <v>0</v>
      </c>
      <c r="BJ195" s="2">
        <f t="shared" si="215"/>
        <v>0</v>
      </c>
      <c r="BK195" s="2">
        <f t="shared" si="215"/>
        <v>0</v>
      </c>
      <c r="BL195" s="2">
        <f t="shared" si="215"/>
        <v>0</v>
      </c>
      <c r="BM195" s="2">
        <f t="shared" si="215"/>
        <v>0</v>
      </c>
      <c r="BN195" s="2">
        <f t="shared" si="215"/>
        <v>0</v>
      </c>
      <c r="BO195" s="2">
        <f t="shared" si="215"/>
        <v>0</v>
      </c>
      <c r="BP195" s="2">
        <f t="shared" si="215"/>
        <v>0</v>
      </c>
      <c r="BQ195" s="2">
        <f t="shared" si="215"/>
        <v>0</v>
      </c>
      <c r="BR195" s="2">
        <f t="shared" si="215"/>
        <v>0</v>
      </c>
      <c r="BS195" s="2">
        <f t="shared" si="215"/>
        <v>0</v>
      </c>
      <c r="BT195" s="2">
        <f t="shared" si="215"/>
        <v>0</v>
      </c>
      <c r="BU195" s="2">
        <f t="shared" si="215"/>
        <v>0</v>
      </c>
      <c r="BV195" s="2">
        <f t="shared" si="215"/>
        <v>0</v>
      </c>
      <c r="BW195" s="2">
        <f t="shared" si="215"/>
        <v>0</v>
      </c>
      <c r="BX195" s="2">
        <f t="shared" si="215"/>
        <v>0</v>
      </c>
      <c r="BY195" s="2">
        <f t="shared" si="215"/>
        <v>0</v>
      </c>
      <c r="BZ195" s="2">
        <f t="shared" si="215"/>
        <v>0</v>
      </c>
      <c r="CA195" s="2">
        <f t="shared" ref="CA195:DF195" si="216">CA249</f>
        <v>4271729.3600000003</v>
      </c>
      <c r="CB195" s="2">
        <f t="shared" si="216"/>
        <v>4266062.54</v>
      </c>
      <c r="CC195" s="2">
        <f t="shared" si="216"/>
        <v>5666.82</v>
      </c>
      <c r="CD195" s="2">
        <f t="shared" si="216"/>
        <v>0</v>
      </c>
      <c r="CE195" s="2">
        <f t="shared" si="216"/>
        <v>3219511.37</v>
      </c>
      <c r="CF195" s="2">
        <f t="shared" si="216"/>
        <v>3219511.37</v>
      </c>
      <c r="CG195" s="2">
        <f t="shared" si="216"/>
        <v>0</v>
      </c>
      <c r="CH195" s="2">
        <f t="shared" si="216"/>
        <v>3219511.37</v>
      </c>
      <c r="CI195" s="2">
        <f t="shared" si="216"/>
        <v>0</v>
      </c>
      <c r="CJ195" s="2">
        <f t="shared" si="216"/>
        <v>0</v>
      </c>
      <c r="CK195" s="2">
        <f t="shared" si="216"/>
        <v>0</v>
      </c>
      <c r="CL195" s="2">
        <f t="shared" si="216"/>
        <v>0</v>
      </c>
      <c r="CM195" s="2">
        <f t="shared" si="216"/>
        <v>2769</v>
      </c>
      <c r="CN195" s="2">
        <f t="shared" si="216"/>
        <v>0</v>
      </c>
      <c r="CO195" s="2">
        <f t="shared" si="216"/>
        <v>0</v>
      </c>
      <c r="CP195" s="2">
        <f t="shared" si="216"/>
        <v>0</v>
      </c>
      <c r="CQ195" s="2">
        <f t="shared" si="216"/>
        <v>0</v>
      </c>
      <c r="CR195" s="2">
        <f t="shared" si="216"/>
        <v>0</v>
      </c>
      <c r="CS195" s="2">
        <f t="shared" si="216"/>
        <v>0</v>
      </c>
      <c r="CT195" s="2">
        <f t="shared" si="216"/>
        <v>0</v>
      </c>
      <c r="CU195" s="2">
        <f t="shared" si="216"/>
        <v>0</v>
      </c>
      <c r="CV195" s="2">
        <f t="shared" si="216"/>
        <v>0</v>
      </c>
      <c r="CW195" s="2">
        <f t="shared" si="216"/>
        <v>0</v>
      </c>
      <c r="CX195" s="2">
        <f t="shared" si="216"/>
        <v>0</v>
      </c>
      <c r="CY195" s="2">
        <f t="shared" si="216"/>
        <v>0</v>
      </c>
      <c r="CZ195" s="2">
        <f t="shared" si="216"/>
        <v>0</v>
      </c>
      <c r="DA195" s="2">
        <f t="shared" si="216"/>
        <v>0</v>
      </c>
      <c r="DB195" s="2">
        <f t="shared" si="216"/>
        <v>0</v>
      </c>
      <c r="DC195" s="2">
        <f t="shared" si="216"/>
        <v>0</v>
      </c>
      <c r="DD195" s="2">
        <f t="shared" si="216"/>
        <v>0</v>
      </c>
      <c r="DE195" s="2">
        <f t="shared" si="216"/>
        <v>0</v>
      </c>
      <c r="DF195" s="2">
        <f t="shared" si="216"/>
        <v>0</v>
      </c>
      <c r="DG195" s="3">
        <f t="shared" ref="DG195:EL195" si="217">DG249</f>
        <v>0</v>
      </c>
      <c r="DH195" s="3">
        <f t="shared" si="217"/>
        <v>0</v>
      </c>
      <c r="DI195" s="3">
        <f t="shared" si="217"/>
        <v>0</v>
      </c>
      <c r="DJ195" s="3">
        <f t="shared" si="217"/>
        <v>0</v>
      </c>
      <c r="DK195" s="3">
        <f t="shared" si="217"/>
        <v>0</v>
      </c>
      <c r="DL195" s="3">
        <f t="shared" si="217"/>
        <v>0</v>
      </c>
      <c r="DM195" s="3">
        <f t="shared" si="217"/>
        <v>0</v>
      </c>
      <c r="DN195" s="3">
        <f t="shared" si="217"/>
        <v>0</v>
      </c>
      <c r="DO195" s="3">
        <f t="shared" si="217"/>
        <v>0</v>
      </c>
      <c r="DP195" s="3">
        <f t="shared" si="217"/>
        <v>0</v>
      </c>
      <c r="DQ195" s="3">
        <f t="shared" si="217"/>
        <v>0</v>
      </c>
      <c r="DR195" s="3">
        <f t="shared" si="217"/>
        <v>0</v>
      </c>
      <c r="DS195" s="3">
        <f t="shared" si="217"/>
        <v>0</v>
      </c>
      <c r="DT195" s="3">
        <f t="shared" si="217"/>
        <v>0</v>
      </c>
      <c r="DU195" s="3">
        <f t="shared" si="217"/>
        <v>0</v>
      </c>
      <c r="DV195" s="3">
        <f t="shared" si="217"/>
        <v>0</v>
      </c>
      <c r="DW195" s="3">
        <f t="shared" si="217"/>
        <v>0</v>
      </c>
      <c r="DX195" s="3">
        <f t="shared" si="217"/>
        <v>0</v>
      </c>
      <c r="DY195" s="3">
        <f t="shared" si="217"/>
        <v>0</v>
      </c>
      <c r="DZ195" s="3">
        <f t="shared" si="217"/>
        <v>0</v>
      </c>
      <c r="EA195" s="3">
        <f t="shared" si="217"/>
        <v>0</v>
      </c>
      <c r="EB195" s="3">
        <f t="shared" si="217"/>
        <v>0</v>
      </c>
      <c r="EC195" s="3">
        <f t="shared" si="217"/>
        <v>0</v>
      </c>
      <c r="ED195" s="3">
        <f t="shared" si="217"/>
        <v>0</v>
      </c>
      <c r="EE195" s="3">
        <f t="shared" si="217"/>
        <v>0</v>
      </c>
      <c r="EF195" s="3">
        <f t="shared" si="217"/>
        <v>0</v>
      </c>
      <c r="EG195" s="3">
        <f t="shared" si="217"/>
        <v>0</v>
      </c>
      <c r="EH195" s="3">
        <f t="shared" si="217"/>
        <v>0</v>
      </c>
      <c r="EI195" s="3">
        <f t="shared" si="217"/>
        <v>0</v>
      </c>
      <c r="EJ195" s="3">
        <f t="shared" si="217"/>
        <v>0</v>
      </c>
      <c r="EK195" s="3">
        <f t="shared" si="217"/>
        <v>0</v>
      </c>
      <c r="EL195" s="3">
        <f t="shared" si="217"/>
        <v>0</v>
      </c>
      <c r="EM195" s="3">
        <f t="shared" ref="EM195:FR195" si="218">EM249</f>
        <v>0</v>
      </c>
      <c r="EN195" s="3">
        <f t="shared" si="218"/>
        <v>0</v>
      </c>
      <c r="EO195" s="3">
        <f t="shared" si="218"/>
        <v>0</v>
      </c>
      <c r="EP195" s="3">
        <f t="shared" si="218"/>
        <v>0</v>
      </c>
      <c r="EQ195" s="3">
        <f t="shared" si="218"/>
        <v>0</v>
      </c>
      <c r="ER195" s="3">
        <f t="shared" si="218"/>
        <v>0</v>
      </c>
      <c r="ES195" s="3">
        <f t="shared" si="218"/>
        <v>0</v>
      </c>
      <c r="ET195" s="3">
        <f t="shared" si="218"/>
        <v>0</v>
      </c>
      <c r="EU195" s="3">
        <f t="shared" si="218"/>
        <v>0</v>
      </c>
      <c r="EV195" s="3">
        <f t="shared" si="218"/>
        <v>0</v>
      </c>
      <c r="EW195" s="3">
        <f t="shared" si="218"/>
        <v>0</v>
      </c>
      <c r="EX195" s="3">
        <f t="shared" si="218"/>
        <v>0</v>
      </c>
      <c r="EY195" s="3">
        <f t="shared" si="218"/>
        <v>0</v>
      </c>
      <c r="EZ195" s="3">
        <f t="shared" si="218"/>
        <v>0</v>
      </c>
      <c r="FA195" s="3">
        <f t="shared" si="218"/>
        <v>0</v>
      </c>
      <c r="FB195" s="3">
        <f t="shared" si="218"/>
        <v>0</v>
      </c>
      <c r="FC195" s="3">
        <f t="shared" si="218"/>
        <v>0</v>
      </c>
      <c r="FD195" s="3">
        <f t="shared" si="218"/>
        <v>0</v>
      </c>
      <c r="FE195" s="3">
        <f t="shared" si="218"/>
        <v>0</v>
      </c>
      <c r="FF195" s="3">
        <f t="shared" si="218"/>
        <v>0</v>
      </c>
      <c r="FG195" s="3">
        <f t="shared" si="218"/>
        <v>0</v>
      </c>
      <c r="FH195" s="3">
        <f t="shared" si="218"/>
        <v>0</v>
      </c>
      <c r="FI195" s="3">
        <f t="shared" si="218"/>
        <v>0</v>
      </c>
      <c r="FJ195" s="3">
        <f t="shared" si="218"/>
        <v>0</v>
      </c>
      <c r="FK195" s="3">
        <f t="shared" si="218"/>
        <v>0</v>
      </c>
      <c r="FL195" s="3">
        <f t="shared" si="218"/>
        <v>0</v>
      </c>
      <c r="FM195" s="3">
        <f t="shared" si="218"/>
        <v>0</v>
      </c>
      <c r="FN195" s="3">
        <f t="shared" si="218"/>
        <v>0</v>
      </c>
      <c r="FO195" s="3">
        <f t="shared" si="218"/>
        <v>0</v>
      </c>
      <c r="FP195" s="3">
        <f t="shared" si="218"/>
        <v>0</v>
      </c>
      <c r="FQ195" s="3">
        <f t="shared" si="218"/>
        <v>0</v>
      </c>
      <c r="FR195" s="3">
        <f t="shared" si="218"/>
        <v>0</v>
      </c>
      <c r="FS195" s="3">
        <f t="shared" ref="FS195:GX195" si="219">FS249</f>
        <v>0</v>
      </c>
      <c r="FT195" s="3">
        <f t="shared" si="219"/>
        <v>0</v>
      </c>
      <c r="FU195" s="3">
        <f t="shared" si="219"/>
        <v>0</v>
      </c>
      <c r="FV195" s="3">
        <f t="shared" si="219"/>
        <v>0</v>
      </c>
      <c r="FW195" s="3">
        <f t="shared" si="219"/>
        <v>0</v>
      </c>
      <c r="FX195" s="3">
        <f t="shared" si="219"/>
        <v>0</v>
      </c>
      <c r="FY195" s="3">
        <f t="shared" si="219"/>
        <v>0</v>
      </c>
      <c r="FZ195" s="3">
        <f t="shared" si="219"/>
        <v>0</v>
      </c>
      <c r="GA195" s="3">
        <f t="shared" si="219"/>
        <v>0</v>
      </c>
      <c r="GB195" s="3">
        <f t="shared" si="219"/>
        <v>0</v>
      </c>
      <c r="GC195" s="3">
        <f t="shared" si="219"/>
        <v>0</v>
      </c>
      <c r="GD195" s="3">
        <f t="shared" si="219"/>
        <v>0</v>
      </c>
      <c r="GE195" s="3">
        <f t="shared" si="219"/>
        <v>0</v>
      </c>
      <c r="GF195" s="3">
        <f t="shared" si="219"/>
        <v>0</v>
      </c>
      <c r="GG195" s="3">
        <f t="shared" si="219"/>
        <v>0</v>
      </c>
      <c r="GH195" s="3">
        <f t="shared" si="219"/>
        <v>0</v>
      </c>
      <c r="GI195" s="3">
        <f t="shared" si="219"/>
        <v>0</v>
      </c>
      <c r="GJ195" s="3">
        <f t="shared" si="219"/>
        <v>0</v>
      </c>
      <c r="GK195" s="3">
        <f t="shared" si="219"/>
        <v>0</v>
      </c>
      <c r="GL195" s="3">
        <f t="shared" si="219"/>
        <v>0</v>
      </c>
      <c r="GM195" s="3">
        <f t="shared" si="219"/>
        <v>0</v>
      </c>
      <c r="GN195" s="3">
        <f t="shared" si="219"/>
        <v>0</v>
      </c>
      <c r="GO195" s="3">
        <f t="shared" si="219"/>
        <v>0</v>
      </c>
      <c r="GP195" s="3">
        <f t="shared" si="219"/>
        <v>0</v>
      </c>
      <c r="GQ195" s="3">
        <f t="shared" si="219"/>
        <v>0</v>
      </c>
      <c r="GR195" s="3">
        <f t="shared" si="219"/>
        <v>0</v>
      </c>
      <c r="GS195" s="3">
        <f t="shared" si="219"/>
        <v>0</v>
      </c>
      <c r="GT195" s="3">
        <f t="shared" si="219"/>
        <v>0</v>
      </c>
      <c r="GU195" s="3">
        <f t="shared" si="219"/>
        <v>0</v>
      </c>
      <c r="GV195" s="3">
        <f t="shared" si="219"/>
        <v>0</v>
      </c>
      <c r="GW195" s="3">
        <f t="shared" si="219"/>
        <v>0</v>
      </c>
      <c r="GX195" s="3">
        <f t="shared" si="219"/>
        <v>0</v>
      </c>
    </row>
    <row r="197" spans="1:245" x14ac:dyDescent="0.2">
      <c r="A197">
        <v>17</v>
      </c>
      <c r="B197">
        <v>1</v>
      </c>
      <c r="C197">
        <f>ROW(SmtRes!A164)</f>
        <v>164</v>
      </c>
      <c r="D197">
        <f>ROW(EtalonRes!A211)</f>
        <v>211</v>
      </c>
      <c r="E197" t="s">
        <v>334</v>
      </c>
      <c r="F197" t="s">
        <v>335</v>
      </c>
      <c r="G197" t="s">
        <v>336</v>
      </c>
      <c r="H197" t="s">
        <v>337</v>
      </c>
      <c r="I197">
        <v>4.12</v>
      </c>
      <c r="J197">
        <v>0</v>
      </c>
      <c r="K197">
        <v>4.12</v>
      </c>
      <c r="O197">
        <f t="shared" ref="O197:O228" si="220">ROUND(CP197,2)</f>
        <v>235539.11</v>
      </c>
      <c r="P197">
        <f>SUMIF(SmtRes!AQ152:'SmtRes'!AQ164,"=1",SmtRes!DF152:'SmtRes'!DF164)</f>
        <v>0</v>
      </c>
      <c r="Q197">
        <f>SUMIF(SmtRes!AQ152:'SmtRes'!AQ164,"=1",SmtRes!DG152:'SmtRes'!DG164)</f>
        <v>40407.730000000003</v>
      </c>
      <c r="R197">
        <f>SUMIF(SmtRes!AQ152:'SmtRes'!AQ164,"=1",SmtRes!DH152:'SmtRes'!DH164)</f>
        <v>44229.380000000005</v>
      </c>
      <c r="S197">
        <f>SUMIF(SmtRes!AQ152:'SmtRes'!AQ164,"=1",SmtRes!DI152:'SmtRes'!DI164)</f>
        <v>150902</v>
      </c>
      <c r="T197">
        <f t="shared" ref="T197:T228" si="221">ROUND(CU197*I197,2)</f>
        <v>0</v>
      </c>
      <c r="U197">
        <f>SUMIF(SmtRes!AQ152:'SmtRes'!AQ164,"=1",SmtRes!CV152:'SmtRes'!CV164)</f>
        <v>322.5136</v>
      </c>
      <c r="V197">
        <f>SUMIF(SmtRes!AQ152:'SmtRes'!AQ164,"=1",SmtRes!CW152:'SmtRes'!CW164)</f>
        <v>91.628799999999998</v>
      </c>
      <c r="W197">
        <f t="shared" ref="W197:W228" si="222">ROUND(CX197*I197,2)</f>
        <v>0</v>
      </c>
      <c r="X197">
        <f t="shared" ref="X197:X228" si="223">ROUND(CY197,2)</f>
        <v>200985.32</v>
      </c>
      <c r="Y197">
        <f t="shared" ref="Y197:Y228" si="224">ROUND(CZ197,2)</f>
        <v>117078.83</v>
      </c>
      <c r="AA197">
        <v>334403114</v>
      </c>
      <c r="AB197">
        <f t="shared" ref="AB197:AB228" si="225">ROUND((AC197+AD197+AF197),6)</f>
        <v>44750.397900000004</v>
      </c>
      <c r="AC197">
        <f>ROUND((0),6)</f>
        <v>0</v>
      </c>
      <c r="AD197">
        <f>ROUND((((SUM(SmtRes!BR152:'SmtRes'!BR164))-(SUM(SmtRes!BS152:'SmtRes'!BS164)))+AE197),6)</f>
        <v>8123.6995999999999</v>
      </c>
      <c r="AE197">
        <f>ROUND((SUM(SmtRes!BS152:'SmtRes'!BS164)),6)</f>
        <v>10735.286400000001</v>
      </c>
      <c r="AF197">
        <f>ROUND((SUM(SmtRes!BT152:'SmtRes'!BT164)),6)</f>
        <v>36626.698299999996</v>
      </c>
      <c r="AG197">
        <f t="shared" ref="AG197:AG228" si="226">ROUND((AP197),6)</f>
        <v>0</v>
      </c>
      <c r="AH197">
        <f>(SUM(SmtRes!BU152:'SmtRes'!BU164))</f>
        <v>78.279999999999987</v>
      </c>
      <c r="AI197">
        <f>(SUM(SmtRes!BV152:'SmtRes'!BV164))</f>
        <v>22.24</v>
      </c>
      <c r="AJ197">
        <f t="shared" ref="AJ197:AJ228" si="227">(AS197)</f>
        <v>0</v>
      </c>
      <c r="AK197">
        <v>55485.684300000008</v>
      </c>
      <c r="AL197">
        <v>0</v>
      </c>
      <c r="AM197">
        <v>8123.6995999999999</v>
      </c>
      <c r="AN197">
        <v>10735.286400000001</v>
      </c>
      <c r="AO197">
        <v>36626.698300000004</v>
      </c>
      <c r="AP197">
        <v>0</v>
      </c>
      <c r="AQ197">
        <v>78.279999999999987</v>
      </c>
      <c r="AR197">
        <v>22.24</v>
      </c>
      <c r="AS197">
        <v>0</v>
      </c>
      <c r="AT197">
        <v>103</v>
      </c>
      <c r="AU197">
        <v>60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338</v>
      </c>
      <c r="BM197">
        <v>33001</v>
      </c>
      <c r="BN197">
        <v>0</v>
      </c>
      <c r="BO197" t="s">
        <v>3</v>
      </c>
      <c r="BP197">
        <v>0</v>
      </c>
      <c r="BQ197">
        <v>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103</v>
      </c>
      <c r="CA197">
        <v>60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ref="CP197:CP228" si="228">(P197+Q197+S197+R197)</f>
        <v>235539.11000000002</v>
      </c>
      <c r="CQ197">
        <f>SUMIF(SmtRes!AQ152:'SmtRes'!AQ164,"=1",SmtRes!AA152:'SmtRes'!AA164)</f>
        <v>0</v>
      </c>
      <c r="CR197">
        <f>SUMIF(SmtRes!AQ152:'SmtRes'!AQ164,"=1",SmtRes!AB152:'SmtRes'!AB164)</f>
        <v>2629.4300000000003</v>
      </c>
      <c r="CS197">
        <f>SUMIF(SmtRes!AQ152:'SmtRes'!AQ164,"=1",SmtRes!AC152:'SmtRes'!AC164)</f>
        <v>2076</v>
      </c>
      <c r="CT197">
        <f>SUMIF(SmtRes!AQ152:'SmtRes'!AQ164,"=1",SmtRes!AD152:'SmtRes'!AD164)</f>
        <v>1840.5700000000002</v>
      </c>
      <c r="CU197">
        <f t="shared" ref="CU197:CU228" si="229">AG197</f>
        <v>0</v>
      </c>
      <c r="CV197">
        <f>SUMIF(SmtRes!AQ152:'SmtRes'!AQ164,"=1",SmtRes!BU152:'SmtRes'!BU164)</f>
        <v>78.279999999999987</v>
      </c>
      <c r="CW197">
        <f>SUMIF(SmtRes!AQ152:'SmtRes'!AQ164,"=1",SmtRes!BV152:'SmtRes'!BV164)</f>
        <v>22.24</v>
      </c>
      <c r="CX197">
        <f t="shared" ref="CX197:CX228" si="230">AJ197</f>
        <v>0</v>
      </c>
      <c r="CY197">
        <f>(((S197+R197)*AT197)/100)</f>
        <v>200985.32140000002</v>
      </c>
      <c r="CZ197">
        <f>(((S197+R197)*AU197)/100)</f>
        <v>117078.82800000001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1003</v>
      </c>
      <c r="DV197" t="s">
        <v>337</v>
      </c>
      <c r="DW197" t="s">
        <v>337</v>
      </c>
      <c r="DX197">
        <v>1000</v>
      </c>
      <c r="DZ197" t="s">
        <v>3</v>
      </c>
      <c r="EA197" t="s">
        <v>3</v>
      </c>
      <c r="EB197" t="s">
        <v>3</v>
      </c>
      <c r="EC197" t="s">
        <v>3</v>
      </c>
      <c r="EE197">
        <v>293259405</v>
      </c>
      <c r="EF197">
        <v>2</v>
      </c>
      <c r="EG197" t="s">
        <v>23</v>
      </c>
      <c r="EH197">
        <v>27</v>
      </c>
      <c r="EI197" t="s">
        <v>24</v>
      </c>
      <c r="EJ197">
        <v>1</v>
      </c>
      <c r="EK197">
        <v>33001</v>
      </c>
      <c r="EL197" t="s">
        <v>24</v>
      </c>
      <c r="EM197" t="s">
        <v>25</v>
      </c>
      <c r="EO197" t="s">
        <v>3</v>
      </c>
      <c r="EQ197">
        <v>786432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78.28</v>
      </c>
      <c r="EX197">
        <v>22.24</v>
      </c>
      <c r="EY197">
        <v>0</v>
      </c>
      <c r="FQ197">
        <v>0</v>
      </c>
      <c r="FR197">
        <f t="shared" ref="FR197:FR228" si="231">ROUND(IF(BI197=3,GM197,0),2)</f>
        <v>0</v>
      </c>
      <c r="FS197">
        <v>0</v>
      </c>
      <c r="FX197">
        <v>103</v>
      </c>
      <c r="FY197">
        <v>60</v>
      </c>
      <c r="GA197" t="s">
        <v>3</v>
      </c>
      <c r="GD197">
        <v>1</v>
      </c>
      <c r="GF197">
        <v>150254873</v>
      </c>
      <c r="GG197">
        <v>2</v>
      </c>
      <c r="GH197">
        <v>1</v>
      </c>
      <c r="GI197">
        <v>-2</v>
      </c>
      <c r="GJ197">
        <v>0</v>
      </c>
      <c r="GK197">
        <v>0</v>
      </c>
      <c r="GL197">
        <f t="shared" ref="GL197:GL228" si="232">ROUND(IF(AND(BH197=3,BI197=3,FS197&lt;&gt;0),P197,0),2)</f>
        <v>0</v>
      </c>
      <c r="GM197">
        <f t="shared" ref="GM197:GM228" si="233">ROUND(O197+X197+Y197,2)+GX197</f>
        <v>553603.26</v>
      </c>
      <c r="GN197">
        <f t="shared" ref="GN197:GN228" si="234">IF(OR(BI197=0,BI197=1),GM197-GX197,0)</f>
        <v>553603.26</v>
      </c>
      <c r="GO197">
        <f t="shared" ref="GO197:GO228" si="235">IF(BI197=2,GM197-GX197,0)</f>
        <v>0</v>
      </c>
      <c r="GP197">
        <f t="shared" ref="GP197:GP228" si="236">IF(BI197=4,GM197-GX197,0)</f>
        <v>0</v>
      </c>
      <c r="GR197">
        <v>0</v>
      </c>
      <c r="GS197">
        <v>3</v>
      </c>
      <c r="GT197">
        <v>0</v>
      </c>
      <c r="GU197" t="s">
        <v>3</v>
      </c>
      <c r="GV197">
        <f t="shared" ref="GV197:GV228" si="237">ROUND((GT197),6)</f>
        <v>0</v>
      </c>
      <c r="GW197">
        <v>1</v>
      </c>
      <c r="GX197">
        <f t="shared" ref="GX197:GX228" si="238">ROUND(HC197*I197,2)</f>
        <v>0</v>
      </c>
      <c r="HA197">
        <v>0</v>
      </c>
      <c r="HB197">
        <v>0</v>
      </c>
      <c r="HC197">
        <f t="shared" ref="HC197:HC228" si="239">GV197*GW197</f>
        <v>0</v>
      </c>
      <c r="HE197" t="s">
        <v>3</v>
      </c>
      <c r="HF197" t="s">
        <v>3</v>
      </c>
      <c r="HM197" t="s">
        <v>3</v>
      </c>
      <c r="HN197" t="s">
        <v>27</v>
      </c>
      <c r="HO197" t="s">
        <v>28</v>
      </c>
      <c r="HP197" t="s">
        <v>24</v>
      </c>
      <c r="HQ197" t="s">
        <v>24</v>
      </c>
      <c r="IK197">
        <v>0</v>
      </c>
    </row>
    <row r="198" spans="1:245" x14ac:dyDescent="0.2">
      <c r="A198">
        <v>17</v>
      </c>
      <c r="B198">
        <v>1</v>
      </c>
      <c r="C198">
        <f>ROW(SmtRes!A173)</f>
        <v>173</v>
      </c>
      <c r="D198">
        <f>ROW(EtalonRes!A220)</f>
        <v>220</v>
      </c>
      <c r="E198" t="s">
        <v>3</v>
      </c>
      <c r="F198" t="s">
        <v>339</v>
      </c>
      <c r="G198" t="s">
        <v>340</v>
      </c>
      <c r="H198" t="s">
        <v>20</v>
      </c>
      <c r="I198">
        <v>0</v>
      </c>
      <c r="J198">
        <v>0</v>
      </c>
      <c r="K198">
        <v>0</v>
      </c>
      <c r="O198">
        <f t="shared" si="220"/>
        <v>0</v>
      </c>
      <c r="P198">
        <f>SUMIF(SmtRes!AQ165:'SmtRes'!AQ173,"=1",SmtRes!DF165:'SmtRes'!DF173)</f>
        <v>0</v>
      </c>
      <c r="Q198">
        <f>SUMIF(SmtRes!AQ165:'SmtRes'!AQ173,"=1",SmtRes!DG165:'SmtRes'!DG173)</f>
        <v>0</v>
      </c>
      <c r="R198">
        <f>SUMIF(SmtRes!AQ165:'SmtRes'!AQ173,"=1",SmtRes!DH165:'SmtRes'!DH173)</f>
        <v>0</v>
      </c>
      <c r="S198">
        <f>SUMIF(SmtRes!AQ165:'SmtRes'!AQ173,"=1",SmtRes!DI165:'SmtRes'!DI173)</f>
        <v>0</v>
      </c>
      <c r="T198">
        <f t="shared" si="221"/>
        <v>0</v>
      </c>
      <c r="U198">
        <f>SUMIF(SmtRes!AQ165:'SmtRes'!AQ173,"=1",SmtRes!CV165:'SmtRes'!CV173)</f>
        <v>0</v>
      </c>
      <c r="V198">
        <f>SUMIF(SmtRes!AQ165:'SmtRes'!AQ173,"=1",SmtRes!CW165:'SmtRes'!CW173)</f>
        <v>0</v>
      </c>
      <c r="W198">
        <f t="shared" si="222"/>
        <v>0</v>
      </c>
      <c r="X198">
        <f t="shared" si="223"/>
        <v>0</v>
      </c>
      <c r="Y198">
        <f t="shared" si="224"/>
        <v>0</v>
      </c>
      <c r="AA198">
        <v>-1</v>
      </c>
      <c r="AB198">
        <f t="shared" si="225"/>
        <v>4546.4917999999998</v>
      </c>
      <c r="AC198">
        <f>ROUND((0),6)</f>
        <v>0</v>
      </c>
      <c r="AD198">
        <f>ROUND((((SUM(SmtRes!BR165:'SmtRes'!BR173))-(SUM(SmtRes!BS165:'SmtRes'!BS173)))+AE198),6)</f>
        <v>733.80060000000003</v>
      </c>
      <c r="AE198">
        <f>ROUND((SUM(SmtRes!BS165:'SmtRes'!BS173)),6)</f>
        <v>978.36080000000004</v>
      </c>
      <c r="AF198">
        <f>ROUND((SUM(SmtRes!BT165:'SmtRes'!BT173)),6)</f>
        <v>3812.6912000000002</v>
      </c>
      <c r="AG198">
        <f t="shared" si="226"/>
        <v>0</v>
      </c>
      <c r="AH198">
        <f>(SUM(SmtRes!BU165:'SmtRes'!BU173))</f>
        <v>8.120000000000001</v>
      </c>
      <c r="AI198">
        <f>(SUM(SmtRes!BV165:'SmtRes'!BV173))</f>
        <v>2.04</v>
      </c>
      <c r="AJ198">
        <f t="shared" si="227"/>
        <v>0</v>
      </c>
      <c r="AK198">
        <v>5524.8526000000002</v>
      </c>
      <c r="AL198">
        <v>0</v>
      </c>
      <c r="AM198">
        <v>733.80060000000003</v>
      </c>
      <c r="AN198">
        <v>978.36080000000004</v>
      </c>
      <c r="AO198">
        <v>3812.6912000000002</v>
      </c>
      <c r="AP198">
        <v>0</v>
      </c>
      <c r="AQ198">
        <v>8.120000000000001</v>
      </c>
      <c r="AR198">
        <v>2.04</v>
      </c>
      <c r="AS198">
        <v>0</v>
      </c>
      <c r="AT198">
        <v>103</v>
      </c>
      <c r="AU198">
        <v>60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1</v>
      </c>
      <c r="BJ198" t="s">
        <v>341</v>
      </c>
      <c r="BM198">
        <v>33001</v>
      </c>
      <c r="BN198">
        <v>0</v>
      </c>
      <c r="BO198" t="s">
        <v>3</v>
      </c>
      <c r="BP198">
        <v>0</v>
      </c>
      <c r="BQ198">
        <v>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103</v>
      </c>
      <c r="CA198">
        <v>60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228"/>
        <v>0</v>
      </c>
      <c r="CQ198">
        <f>SUMIF(SmtRes!AQ165:'SmtRes'!AQ173,"=1",SmtRes!AA165:'SmtRes'!AA173)</f>
        <v>0</v>
      </c>
      <c r="CR198">
        <f>SUMIF(SmtRes!AQ165:'SmtRes'!AQ173,"=1",SmtRes!AB165:'SmtRes'!AB173)</f>
        <v>2453.91</v>
      </c>
      <c r="CS198">
        <f>SUMIF(SmtRes!AQ165:'SmtRes'!AQ173,"=1",SmtRes!AC165:'SmtRes'!AC173)</f>
        <v>1598.02</v>
      </c>
      <c r="CT198">
        <f>SUMIF(SmtRes!AQ165:'SmtRes'!AQ173,"=1",SmtRes!AD165:'SmtRes'!AD173)</f>
        <v>1840.5700000000002</v>
      </c>
      <c r="CU198">
        <f t="shared" si="229"/>
        <v>0</v>
      </c>
      <c r="CV198">
        <f>SUMIF(SmtRes!AQ165:'SmtRes'!AQ173,"=1",SmtRes!BU165:'SmtRes'!BU173)</f>
        <v>8.120000000000001</v>
      </c>
      <c r="CW198">
        <f>SUMIF(SmtRes!AQ165:'SmtRes'!AQ173,"=1",SmtRes!BV165:'SmtRes'!BV173)</f>
        <v>2.04</v>
      </c>
      <c r="CX198">
        <f t="shared" si="230"/>
        <v>0</v>
      </c>
      <c r="CY198">
        <f>(((S198+R198)*AT198)/100)</f>
        <v>0</v>
      </c>
      <c r="CZ198">
        <f>(((S198+R198)*AU198)/100)</f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20</v>
      </c>
      <c r="DW198" t="s">
        <v>20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293259405</v>
      </c>
      <c r="EF198">
        <v>2</v>
      </c>
      <c r="EG198" t="s">
        <v>23</v>
      </c>
      <c r="EH198">
        <v>27</v>
      </c>
      <c r="EI198" t="s">
        <v>24</v>
      </c>
      <c r="EJ198">
        <v>1</v>
      </c>
      <c r="EK198">
        <v>33001</v>
      </c>
      <c r="EL198" t="s">
        <v>24</v>
      </c>
      <c r="EM198" t="s">
        <v>25</v>
      </c>
      <c r="EO198" t="s">
        <v>3</v>
      </c>
      <c r="EQ198">
        <v>1024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8.1199999999999992</v>
      </c>
      <c r="EX198">
        <v>2.04</v>
      </c>
      <c r="EY198">
        <v>0</v>
      </c>
      <c r="FQ198">
        <v>0</v>
      </c>
      <c r="FR198">
        <f t="shared" si="231"/>
        <v>0</v>
      </c>
      <c r="FS198">
        <v>0</v>
      </c>
      <c r="FX198">
        <v>103</v>
      </c>
      <c r="FY198">
        <v>60</v>
      </c>
      <c r="GA198" t="s">
        <v>3</v>
      </c>
      <c r="GD198">
        <v>1</v>
      </c>
      <c r="GF198">
        <v>170419255</v>
      </c>
      <c r="GG198">
        <v>2</v>
      </c>
      <c r="GH198">
        <v>1</v>
      </c>
      <c r="GI198">
        <v>-2</v>
      </c>
      <c r="GJ198">
        <v>0</v>
      </c>
      <c r="GK198">
        <v>0</v>
      </c>
      <c r="GL198">
        <f t="shared" si="232"/>
        <v>0</v>
      </c>
      <c r="GM198">
        <f t="shared" si="233"/>
        <v>0</v>
      </c>
      <c r="GN198">
        <f t="shared" si="234"/>
        <v>0</v>
      </c>
      <c r="GO198">
        <f t="shared" si="235"/>
        <v>0</v>
      </c>
      <c r="GP198">
        <f t="shared" si="236"/>
        <v>0</v>
      </c>
      <c r="GR198">
        <v>0</v>
      </c>
      <c r="GS198">
        <v>3</v>
      </c>
      <c r="GT198">
        <v>0</v>
      </c>
      <c r="GU198" t="s">
        <v>3</v>
      </c>
      <c r="GV198">
        <f t="shared" si="237"/>
        <v>0</v>
      </c>
      <c r="GW198">
        <v>1</v>
      </c>
      <c r="GX198">
        <f t="shared" si="238"/>
        <v>0</v>
      </c>
      <c r="HA198">
        <v>0</v>
      </c>
      <c r="HB198">
        <v>0</v>
      </c>
      <c r="HC198">
        <f t="shared" si="239"/>
        <v>0</v>
      </c>
      <c r="HE198" t="s">
        <v>3</v>
      </c>
      <c r="HF198" t="s">
        <v>3</v>
      </c>
      <c r="HM198" t="s">
        <v>3</v>
      </c>
      <c r="HN198" t="s">
        <v>27</v>
      </c>
      <c r="HO198" t="s">
        <v>28</v>
      </c>
      <c r="HP198" t="s">
        <v>24</v>
      </c>
      <c r="HQ198" t="s">
        <v>24</v>
      </c>
      <c r="IK198">
        <v>0</v>
      </c>
    </row>
    <row r="199" spans="1:245" x14ac:dyDescent="0.2">
      <c r="A199">
        <v>17</v>
      </c>
      <c r="B199">
        <v>1</v>
      </c>
      <c r="C199">
        <f>ROW(SmtRes!A184)</f>
        <v>184</v>
      </c>
      <c r="D199">
        <f>ROW(EtalonRes!A234)</f>
        <v>234</v>
      </c>
      <c r="E199" t="s">
        <v>3</v>
      </c>
      <c r="F199" t="s">
        <v>342</v>
      </c>
      <c r="G199" t="s">
        <v>343</v>
      </c>
      <c r="H199" t="s">
        <v>337</v>
      </c>
      <c r="I199">
        <v>4.12</v>
      </c>
      <c r="J199">
        <v>0</v>
      </c>
      <c r="K199">
        <v>4.12</v>
      </c>
      <c r="O199">
        <f t="shared" si="220"/>
        <v>209619.62</v>
      </c>
      <c r="P199">
        <f>SUMIF(SmtRes!AQ174:'SmtRes'!AQ184,"=1",SmtRes!DF174:'SmtRes'!DF184)</f>
        <v>19665.47</v>
      </c>
      <c r="Q199">
        <f>SUMIF(SmtRes!AQ174:'SmtRes'!AQ184,"=1",SmtRes!DG174:'SmtRes'!DG184)</f>
        <v>45688.73</v>
      </c>
      <c r="R199">
        <f>SUMIF(SmtRes!AQ174:'SmtRes'!AQ184,"=1",SmtRes!DH174:'SmtRes'!DH184)</f>
        <v>44761.68</v>
      </c>
      <c r="S199">
        <f>SUMIF(SmtRes!AQ174:'SmtRes'!AQ184,"=1",SmtRes!DI174:'SmtRes'!DI184)</f>
        <v>99503.74</v>
      </c>
      <c r="T199">
        <f t="shared" si="221"/>
        <v>0</v>
      </c>
      <c r="U199">
        <f>SUMIF(SmtRes!AQ174:'SmtRes'!AQ184,"=1",SmtRes!CV174:'SmtRes'!CV184)</f>
        <v>210.53200000000001</v>
      </c>
      <c r="V199">
        <f>SUMIF(SmtRes!AQ174:'SmtRes'!AQ184,"=1",SmtRes!CW174:'SmtRes'!CW184)</f>
        <v>93.647599999999997</v>
      </c>
      <c r="W199">
        <f t="shared" si="222"/>
        <v>0</v>
      </c>
      <c r="X199">
        <f t="shared" si="223"/>
        <v>148593.38</v>
      </c>
      <c r="Y199">
        <f t="shared" si="224"/>
        <v>86559.25</v>
      </c>
      <c r="AA199">
        <v>-1</v>
      </c>
      <c r="AB199">
        <f t="shared" si="225"/>
        <v>38468.913950000002</v>
      </c>
      <c r="AC199">
        <f>ROUND((SUM(SmtRes!BQ174:'SmtRes'!BQ184)),6)</f>
        <v>4399.9738500000003</v>
      </c>
      <c r="AD199">
        <f>ROUND((((SUM(SmtRes!BR174:'SmtRes'!BR184))-(SUM(SmtRes!BS174:'SmtRes'!BS184)))+AE199),6)</f>
        <v>9917.5470999999998</v>
      </c>
      <c r="AE199">
        <f>ROUND((SUM(SmtRes!BS174:'SmtRes'!BS184)),6)</f>
        <v>10864.4854</v>
      </c>
      <c r="AF199">
        <f>ROUND((SUM(SmtRes!BT174:'SmtRes'!BT184)),6)</f>
        <v>24151.393</v>
      </c>
      <c r="AG199">
        <f t="shared" si="226"/>
        <v>0</v>
      </c>
      <c r="AH199">
        <f>(SUM(SmtRes!BU174:'SmtRes'!BU184))</f>
        <v>51.1</v>
      </c>
      <c r="AI199">
        <f>(SUM(SmtRes!BV174:'SmtRes'!BV184))</f>
        <v>22.73</v>
      </c>
      <c r="AJ199">
        <f t="shared" si="227"/>
        <v>0</v>
      </c>
      <c r="AK199">
        <v>49333.39935</v>
      </c>
      <c r="AL199">
        <v>4399.9738500000003</v>
      </c>
      <c r="AM199">
        <v>9917.5470999999998</v>
      </c>
      <c r="AN199">
        <v>10864.4854</v>
      </c>
      <c r="AO199">
        <v>24151.393</v>
      </c>
      <c r="AP199">
        <v>0</v>
      </c>
      <c r="AQ199">
        <v>51.1</v>
      </c>
      <c r="AR199">
        <v>22.73</v>
      </c>
      <c r="AS199">
        <v>0</v>
      </c>
      <c r="AT199">
        <v>103</v>
      </c>
      <c r="AU199">
        <v>60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1</v>
      </c>
      <c r="BJ199" t="s">
        <v>344</v>
      </c>
      <c r="BM199">
        <v>33001</v>
      </c>
      <c r="BN199">
        <v>0</v>
      </c>
      <c r="BO199" t="s">
        <v>3</v>
      </c>
      <c r="BP199">
        <v>0</v>
      </c>
      <c r="BQ199">
        <v>2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103</v>
      </c>
      <c r="CA199">
        <v>60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228"/>
        <v>209619.62</v>
      </c>
      <c r="CQ199">
        <f>SUMIF(SmtRes!AQ174:'SmtRes'!AQ184,"=1",SmtRes!AA174:'SmtRes'!AA184)</f>
        <v>576846.11</v>
      </c>
      <c r="CR199">
        <f>SUMIF(SmtRes!AQ174:'SmtRes'!AQ184,"=1",SmtRes!AB174:'SmtRes'!AB184)</f>
        <v>1542.31</v>
      </c>
      <c r="CS199">
        <f>SUMIF(SmtRes!AQ174:'SmtRes'!AQ184,"=1",SmtRes!AC174:'SmtRes'!AC184)</f>
        <v>1433.94</v>
      </c>
      <c r="CT199">
        <f>SUMIF(SmtRes!AQ174:'SmtRes'!AQ184,"=1",SmtRes!AD174:'SmtRes'!AD184)</f>
        <v>472.63</v>
      </c>
      <c r="CU199">
        <f t="shared" si="229"/>
        <v>0</v>
      </c>
      <c r="CV199">
        <f>SUMIF(SmtRes!AQ174:'SmtRes'!AQ184,"=1",SmtRes!BU174:'SmtRes'!BU184)</f>
        <v>51.1</v>
      </c>
      <c r="CW199">
        <f>SUMIF(SmtRes!AQ174:'SmtRes'!AQ184,"=1",SmtRes!BV174:'SmtRes'!BV184)</f>
        <v>22.73</v>
      </c>
      <c r="CX199">
        <f t="shared" si="230"/>
        <v>0</v>
      </c>
      <c r="CY199">
        <f>(((S199+R199)*AT199)/100)</f>
        <v>148593.38260000001</v>
      </c>
      <c r="CZ199">
        <f>(((S199+R199)*AU199)/100)</f>
        <v>86559.252000000008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1003</v>
      </c>
      <c r="DV199" t="s">
        <v>337</v>
      </c>
      <c r="DW199" t="s">
        <v>337</v>
      </c>
      <c r="DX199">
        <v>1000</v>
      </c>
      <c r="DZ199" t="s">
        <v>3</v>
      </c>
      <c r="EA199" t="s">
        <v>3</v>
      </c>
      <c r="EB199" t="s">
        <v>3</v>
      </c>
      <c r="EC199" t="s">
        <v>3</v>
      </c>
      <c r="EE199">
        <v>293259405</v>
      </c>
      <c r="EF199">
        <v>2</v>
      </c>
      <c r="EG199" t="s">
        <v>23</v>
      </c>
      <c r="EH199">
        <v>27</v>
      </c>
      <c r="EI199" t="s">
        <v>24</v>
      </c>
      <c r="EJ199">
        <v>1</v>
      </c>
      <c r="EK199">
        <v>33001</v>
      </c>
      <c r="EL199" t="s">
        <v>24</v>
      </c>
      <c r="EM199" t="s">
        <v>25</v>
      </c>
      <c r="EO199" t="s">
        <v>3</v>
      </c>
      <c r="EQ199">
        <v>132096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43.7</v>
      </c>
      <c r="EX199">
        <v>15.14</v>
      </c>
      <c r="EY199">
        <v>0</v>
      </c>
      <c r="FQ199">
        <v>0</v>
      </c>
      <c r="FR199">
        <f t="shared" si="231"/>
        <v>0</v>
      </c>
      <c r="FS199">
        <v>0</v>
      </c>
      <c r="FX199">
        <v>103</v>
      </c>
      <c r="FY199">
        <v>60</v>
      </c>
      <c r="GA199" t="s">
        <v>3</v>
      </c>
      <c r="GD199">
        <v>1</v>
      </c>
      <c r="GF199">
        <v>-618864873</v>
      </c>
      <c r="GG199">
        <v>2</v>
      </c>
      <c r="GH199">
        <v>1</v>
      </c>
      <c r="GI199">
        <v>-2</v>
      </c>
      <c r="GJ199">
        <v>0</v>
      </c>
      <c r="GK199">
        <v>0</v>
      </c>
      <c r="GL199">
        <f t="shared" si="232"/>
        <v>0</v>
      </c>
      <c r="GM199">
        <f t="shared" si="233"/>
        <v>444772.25</v>
      </c>
      <c r="GN199">
        <f t="shared" si="234"/>
        <v>444772.25</v>
      </c>
      <c r="GO199">
        <f t="shared" si="235"/>
        <v>0</v>
      </c>
      <c r="GP199">
        <f t="shared" si="236"/>
        <v>0</v>
      </c>
      <c r="GR199">
        <v>0</v>
      </c>
      <c r="GS199">
        <v>3</v>
      </c>
      <c r="GT199">
        <v>0</v>
      </c>
      <c r="GU199" t="s">
        <v>3</v>
      </c>
      <c r="GV199">
        <f t="shared" si="237"/>
        <v>0</v>
      </c>
      <c r="GW199">
        <v>1</v>
      </c>
      <c r="GX199">
        <f t="shared" si="238"/>
        <v>0</v>
      </c>
      <c r="HA199">
        <v>0</v>
      </c>
      <c r="HB199">
        <v>0</v>
      </c>
      <c r="HC199">
        <f t="shared" si="239"/>
        <v>0</v>
      </c>
      <c r="HE199" t="s">
        <v>3</v>
      </c>
      <c r="HF199" t="s">
        <v>3</v>
      </c>
      <c r="HM199" t="s">
        <v>3</v>
      </c>
      <c r="HN199" t="s">
        <v>27</v>
      </c>
      <c r="HO199" t="s">
        <v>28</v>
      </c>
      <c r="HP199" t="s">
        <v>24</v>
      </c>
      <c r="HQ199" t="s">
        <v>24</v>
      </c>
      <c r="IK199">
        <v>0</v>
      </c>
    </row>
    <row r="200" spans="1:245" x14ac:dyDescent="0.2">
      <c r="A200">
        <v>17</v>
      </c>
      <c r="B200">
        <v>1</v>
      </c>
      <c r="E200" t="s">
        <v>345</v>
      </c>
      <c r="F200" t="s">
        <v>212</v>
      </c>
      <c r="G200" t="s">
        <v>346</v>
      </c>
      <c r="H200" t="s">
        <v>267</v>
      </c>
      <c r="I200">
        <v>12607.2</v>
      </c>
      <c r="J200">
        <v>0</v>
      </c>
      <c r="K200">
        <v>12607.2</v>
      </c>
      <c r="O200">
        <f t="shared" si="220"/>
        <v>2067139.55</v>
      </c>
      <c r="P200">
        <f t="shared" ref="P200:P206" si="240">ROUND(CQ200*I200,2)</f>
        <v>2067139.55</v>
      </c>
      <c r="Q200">
        <f t="shared" ref="Q200:Q206" si="241">ROUND(CR200*I200,2)</f>
        <v>0</v>
      </c>
      <c r="R200">
        <f t="shared" ref="R200:R206" si="242">ROUND(CS200*I200,2)</f>
        <v>0</v>
      </c>
      <c r="S200">
        <f t="shared" ref="S200:S206" si="243">ROUND(CT200*I200,2)</f>
        <v>0</v>
      </c>
      <c r="T200">
        <f t="shared" si="221"/>
        <v>0</v>
      </c>
      <c r="U200">
        <f t="shared" ref="U200:U206" si="244">ROUND(CV200*I200,7)</f>
        <v>0</v>
      </c>
      <c r="V200">
        <f t="shared" ref="V200:V206" si="245">ROUND(CW200*I200,7)</f>
        <v>0</v>
      </c>
      <c r="W200">
        <f t="shared" si="222"/>
        <v>0</v>
      </c>
      <c r="X200">
        <f t="shared" si="223"/>
        <v>0</v>
      </c>
      <c r="Y200">
        <f t="shared" si="224"/>
        <v>0</v>
      </c>
      <c r="AA200">
        <v>334403114</v>
      </c>
      <c r="AB200">
        <f t="shared" si="225"/>
        <v>163.965</v>
      </c>
      <c r="AC200">
        <f>ROUND(((ES200*ROUND(1.02,7))),6)</f>
        <v>163.965</v>
      </c>
      <c r="AD200">
        <f t="shared" ref="AD200:AD206" si="246">ROUND((((ET200)-(EU200))+AE200),6)</f>
        <v>0</v>
      </c>
      <c r="AE200">
        <f t="shared" ref="AE200:AF206" si="247">ROUND((EU200),6)</f>
        <v>0</v>
      </c>
      <c r="AF200">
        <f t="shared" si="247"/>
        <v>0</v>
      </c>
      <c r="AG200">
        <f t="shared" si="226"/>
        <v>0</v>
      </c>
      <c r="AH200">
        <f t="shared" ref="AH200:AI206" si="248">(EW200)</f>
        <v>0</v>
      </c>
      <c r="AI200">
        <f t="shared" si="248"/>
        <v>0</v>
      </c>
      <c r="AJ200">
        <f t="shared" si="227"/>
        <v>0</v>
      </c>
      <c r="AK200">
        <v>160.75</v>
      </c>
      <c r="AL200">
        <v>160.75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3</v>
      </c>
      <c r="BM200">
        <v>1100</v>
      </c>
      <c r="BN200">
        <v>0</v>
      </c>
      <c r="BO200" t="s">
        <v>3</v>
      </c>
      <c r="BP200">
        <v>0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228"/>
        <v>2067139.55</v>
      </c>
      <c r="CQ200">
        <f>(ROUND(AL200*BC200,2)*ROUND(1.02,7))</f>
        <v>163.965</v>
      </c>
      <c r="CR200">
        <f t="shared" ref="CR200:CR206" si="249">ROUND(AM200*BB200,2)</f>
        <v>0</v>
      </c>
      <c r="CS200">
        <f t="shared" ref="CS200:CS206" si="250">ROUND(AN200*BS200,2)</f>
        <v>0</v>
      </c>
      <c r="CT200">
        <f t="shared" ref="CT200:CT206" si="251">ROUND(AO200*BA200,2)</f>
        <v>0</v>
      </c>
      <c r="CU200">
        <f t="shared" si="229"/>
        <v>0</v>
      </c>
      <c r="CV200">
        <f t="shared" ref="CV200:CW206" si="252">AH200</f>
        <v>0</v>
      </c>
      <c r="CW200">
        <f t="shared" si="252"/>
        <v>0</v>
      </c>
      <c r="CX200">
        <f t="shared" si="230"/>
        <v>0</v>
      </c>
      <c r="CY200">
        <f>(((S200+R200)*AT200)/100)</f>
        <v>0</v>
      </c>
      <c r="CZ200">
        <f>(((S200+R200)*AU200)/100)</f>
        <v>0</v>
      </c>
      <c r="DC200" t="s">
        <v>3</v>
      </c>
      <c r="DD200" t="s">
        <v>230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1003</v>
      </c>
      <c r="DV200" t="s">
        <v>267</v>
      </c>
      <c r="DW200" t="s">
        <v>267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293259530</v>
      </c>
      <c r="EF200">
        <v>8</v>
      </c>
      <c r="EG200" t="s">
        <v>216</v>
      </c>
      <c r="EH200">
        <v>0</v>
      </c>
      <c r="EI200" t="s">
        <v>3</v>
      </c>
      <c r="EJ200">
        <v>1</v>
      </c>
      <c r="EK200">
        <v>1100</v>
      </c>
      <c r="EL200" t="s">
        <v>217</v>
      </c>
      <c r="EM200" t="s">
        <v>218</v>
      </c>
      <c r="EO200" t="s">
        <v>3</v>
      </c>
      <c r="EQ200">
        <v>0</v>
      </c>
      <c r="ER200">
        <v>160.75</v>
      </c>
      <c r="ES200">
        <v>160.75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231"/>
        <v>0</v>
      </c>
      <c r="FS200">
        <v>0</v>
      </c>
      <c r="FX200">
        <v>0</v>
      </c>
      <c r="FY200">
        <v>0</v>
      </c>
      <c r="GA200" t="s">
        <v>220</v>
      </c>
      <c r="GD200">
        <v>1</v>
      </c>
      <c r="GF200">
        <v>-1346500317</v>
      </c>
      <c r="GG200">
        <v>2</v>
      </c>
      <c r="GH200">
        <v>0</v>
      </c>
      <c r="GI200">
        <v>-2</v>
      </c>
      <c r="GJ200">
        <v>0</v>
      </c>
      <c r="GK200">
        <v>0</v>
      </c>
      <c r="GL200">
        <f t="shared" si="232"/>
        <v>0</v>
      </c>
      <c r="GM200">
        <f t="shared" si="233"/>
        <v>2067139.55</v>
      </c>
      <c r="GN200">
        <f t="shared" si="234"/>
        <v>2067139.55</v>
      </c>
      <c r="GO200">
        <f t="shared" si="235"/>
        <v>0</v>
      </c>
      <c r="GP200">
        <f t="shared" si="236"/>
        <v>0</v>
      </c>
      <c r="GR200">
        <v>0</v>
      </c>
      <c r="GS200">
        <v>4</v>
      </c>
      <c r="GT200">
        <v>0</v>
      </c>
      <c r="GU200" t="s">
        <v>3</v>
      </c>
      <c r="GV200">
        <f t="shared" si="237"/>
        <v>0</v>
      </c>
      <c r="GW200">
        <v>1</v>
      </c>
      <c r="GX200">
        <f t="shared" si="238"/>
        <v>0</v>
      </c>
      <c r="HA200">
        <v>0</v>
      </c>
      <c r="HB200">
        <v>0</v>
      </c>
      <c r="HC200">
        <f t="shared" si="239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IK200">
        <v>0</v>
      </c>
    </row>
    <row r="201" spans="1:245" x14ac:dyDescent="0.2">
      <c r="A201">
        <v>17</v>
      </c>
      <c r="B201">
        <v>1</v>
      </c>
      <c r="E201" t="s">
        <v>3</v>
      </c>
      <c r="F201" t="s">
        <v>347</v>
      </c>
      <c r="G201" t="s">
        <v>348</v>
      </c>
      <c r="H201" t="s">
        <v>349</v>
      </c>
      <c r="I201">
        <f>ROUND(12917/1000,7)</f>
        <v>12.917</v>
      </c>
      <c r="J201">
        <v>0</v>
      </c>
      <c r="K201">
        <f>ROUND(12917/1000,7)</f>
        <v>12.917</v>
      </c>
      <c r="O201">
        <f t="shared" si="220"/>
        <v>1298465.67</v>
      </c>
      <c r="P201">
        <f t="shared" si="240"/>
        <v>1298465.67</v>
      </c>
      <c r="Q201">
        <f t="shared" si="241"/>
        <v>0</v>
      </c>
      <c r="R201">
        <f t="shared" si="242"/>
        <v>0</v>
      </c>
      <c r="S201">
        <f t="shared" si="243"/>
        <v>0</v>
      </c>
      <c r="T201">
        <f t="shared" si="221"/>
        <v>0</v>
      </c>
      <c r="U201">
        <f t="shared" si="244"/>
        <v>0</v>
      </c>
      <c r="V201">
        <f t="shared" si="245"/>
        <v>0</v>
      </c>
      <c r="W201">
        <f t="shared" si="222"/>
        <v>0</v>
      </c>
      <c r="X201">
        <f t="shared" si="223"/>
        <v>0</v>
      </c>
      <c r="Y201">
        <f t="shared" si="224"/>
        <v>0</v>
      </c>
      <c r="AA201">
        <v>-1</v>
      </c>
      <c r="AB201">
        <f t="shared" si="225"/>
        <v>76735.710000000006</v>
      </c>
      <c r="AC201">
        <f>ROUND((ES201),6)</f>
        <v>76735.710000000006</v>
      </c>
      <c r="AD201">
        <f t="shared" si="246"/>
        <v>0</v>
      </c>
      <c r="AE201">
        <f t="shared" si="247"/>
        <v>0</v>
      </c>
      <c r="AF201">
        <f t="shared" si="247"/>
        <v>0</v>
      </c>
      <c r="AG201">
        <f t="shared" si="226"/>
        <v>0</v>
      </c>
      <c r="AH201">
        <f t="shared" si="248"/>
        <v>0</v>
      </c>
      <c r="AI201">
        <f t="shared" si="248"/>
        <v>0</v>
      </c>
      <c r="AJ201">
        <f t="shared" si="227"/>
        <v>0</v>
      </c>
      <c r="AK201">
        <v>76735.710000000006</v>
      </c>
      <c r="AL201">
        <v>76735.710000000006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1.31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2</v>
      </c>
      <c r="BJ201" t="s">
        <v>350</v>
      </c>
      <c r="BM201">
        <v>500002</v>
      </c>
      <c r="BN201">
        <v>0</v>
      </c>
      <c r="BO201" t="s">
        <v>347</v>
      </c>
      <c r="BP201">
        <v>1</v>
      </c>
      <c r="BQ201">
        <v>12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228"/>
        <v>1298465.67</v>
      </c>
      <c r="CQ201">
        <f>ROUND(AL201*BC201,2)</f>
        <v>100523.78</v>
      </c>
      <c r="CR201">
        <f t="shared" si="249"/>
        <v>0</v>
      </c>
      <c r="CS201">
        <f t="shared" si="250"/>
        <v>0</v>
      </c>
      <c r="CT201">
        <f t="shared" si="251"/>
        <v>0</v>
      </c>
      <c r="CU201">
        <f t="shared" si="229"/>
        <v>0</v>
      </c>
      <c r="CV201">
        <f t="shared" si="252"/>
        <v>0</v>
      </c>
      <c r="CW201">
        <f t="shared" si="252"/>
        <v>0</v>
      </c>
      <c r="CX201">
        <f t="shared" si="230"/>
        <v>0</v>
      </c>
      <c r="CY201">
        <f>0</f>
        <v>0</v>
      </c>
      <c r="CZ201">
        <f>0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349</v>
      </c>
      <c r="DW201" t="s">
        <v>351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293259285</v>
      </c>
      <c r="EF201">
        <v>12</v>
      </c>
      <c r="EG201" t="s">
        <v>243</v>
      </c>
      <c r="EH201">
        <v>0</v>
      </c>
      <c r="EI201" t="s">
        <v>3</v>
      </c>
      <c r="EJ201">
        <v>2</v>
      </c>
      <c r="EK201">
        <v>500002</v>
      </c>
      <c r="EL201" t="s">
        <v>244</v>
      </c>
      <c r="EM201" t="s">
        <v>245</v>
      </c>
      <c r="EO201" t="s">
        <v>3</v>
      </c>
      <c r="EQ201">
        <v>132096</v>
      </c>
      <c r="ER201">
        <v>76735.710000000006</v>
      </c>
      <c r="ES201">
        <v>76735.710000000006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231"/>
        <v>0</v>
      </c>
      <c r="FS201">
        <v>0</v>
      </c>
      <c r="FX201">
        <v>0</v>
      </c>
      <c r="FY201">
        <v>0</v>
      </c>
      <c r="GA201" t="s">
        <v>3</v>
      </c>
      <c r="GD201">
        <v>1</v>
      </c>
      <c r="GF201">
        <v>-515464368</v>
      </c>
      <c r="GG201">
        <v>2</v>
      </c>
      <c r="GH201">
        <v>1</v>
      </c>
      <c r="GI201">
        <v>2</v>
      </c>
      <c r="GJ201">
        <v>0</v>
      </c>
      <c r="GK201">
        <v>0</v>
      </c>
      <c r="GL201">
        <f t="shared" si="232"/>
        <v>0</v>
      </c>
      <c r="GM201">
        <f t="shared" si="233"/>
        <v>1298465.67</v>
      </c>
      <c r="GN201">
        <f t="shared" si="234"/>
        <v>0</v>
      </c>
      <c r="GO201">
        <f t="shared" si="235"/>
        <v>1298465.67</v>
      </c>
      <c r="GP201">
        <f t="shared" si="236"/>
        <v>0</v>
      </c>
      <c r="GR201">
        <v>0</v>
      </c>
      <c r="GS201">
        <v>3</v>
      </c>
      <c r="GT201">
        <v>0</v>
      </c>
      <c r="GU201" t="s">
        <v>3</v>
      </c>
      <c r="GV201">
        <f t="shared" si="237"/>
        <v>0</v>
      </c>
      <c r="GW201">
        <v>1</v>
      </c>
      <c r="GX201">
        <f t="shared" si="238"/>
        <v>0</v>
      </c>
      <c r="HA201">
        <v>0</v>
      </c>
      <c r="HB201">
        <v>0</v>
      </c>
      <c r="HC201">
        <f t="shared" si="239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2" spans="1:245" x14ac:dyDescent="0.2">
      <c r="A202">
        <v>17</v>
      </c>
      <c r="B202">
        <v>1</v>
      </c>
      <c r="E202" t="s">
        <v>352</v>
      </c>
      <c r="F202" t="s">
        <v>212</v>
      </c>
      <c r="G202" t="s">
        <v>353</v>
      </c>
      <c r="H202" t="s">
        <v>20</v>
      </c>
      <c r="I202">
        <v>18</v>
      </c>
      <c r="J202">
        <v>0</v>
      </c>
      <c r="K202">
        <v>18</v>
      </c>
      <c r="O202">
        <f t="shared" si="220"/>
        <v>32203.439999999999</v>
      </c>
      <c r="P202">
        <f t="shared" si="240"/>
        <v>32203.439999999999</v>
      </c>
      <c r="Q202">
        <f t="shared" si="241"/>
        <v>0</v>
      </c>
      <c r="R202">
        <f t="shared" si="242"/>
        <v>0</v>
      </c>
      <c r="S202">
        <f t="shared" si="243"/>
        <v>0</v>
      </c>
      <c r="T202">
        <f t="shared" si="221"/>
        <v>0</v>
      </c>
      <c r="U202">
        <f t="shared" si="244"/>
        <v>0</v>
      </c>
      <c r="V202">
        <f t="shared" si="245"/>
        <v>0</v>
      </c>
      <c r="W202">
        <f t="shared" si="222"/>
        <v>0</v>
      </c>
      <c r="X202">
        <f t="shared" si="223"/>
        <v>0</v>
      </c>
      <c r="Y202">
        <f t="shared" si="224"/>
        <v>0</v>
      </c>
      <c r="AA202">
        <v>334403114</v>
      </c>
      <c r="AB202">
        <f t="shared" si="225"/>
        <v>1789.08</v>
      </c>
      <c r="AC202">
        <f>ROUND(((ES202*ROUND(1.02,7))),6)</f>
        <v>1789.08</v>
      </c>
      <c r="AD202">
        <f t="shared" si="246"/>
        <v>0</v>
      </c>
      <c r="AE202">
        <f t="shared" si="247"/>
        <v>0</v>
      </c>
      <c r="AF202">
        <f t="shared" si="247"/>
        <v>0</v>
      </c>
      <c r="AG202">
        <f t="shared" si="226"/>
        <v>0</v>
      </c>
      <c r="AH202">
        <f t="shared" si="248"/>
        <v>0</v>
      </c>
      <c r="AI202">
        <f t="shared" si="248"/>
        <v>0</v>
      </c>
      <c r="AJ202">
        <f t="shared" si="227"/>
        <v>0</v>
      </c>
      <c r="AK202">
        <v>1754</v>
      </c>
      <c r="AL202">
        <v>1754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3</v>
      </c>
      <c r="BM202">
        <v>1100</v>
      </c>
      <c r="BN202">
        <v>0</v>
      </c>
      <c r="BO202" t="s">
        <v>3</v>
      </c>
      <c r="BP202">
        <v>0</v>
      </c>
      <c r="BQ202">
        <v>8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228"/>
        <v>32203.439999999999</v>
      </c>
      <c r="CQ202">
        <f>(ROUND(AL202*BC202,2)*ROUND(1.02,7))</f>
        <v>1789.08</v>
      </c>
      <c r="CR202">
        <f t="shared" si="249"/>
        <v>0</v>
      </c>
      <c r="CS202">
        <f t="shared" si="250"/>
        <v>0</v>
      </c>
      <c r="CT202">
        <f t="shared" si="251"/>
        <v>0</v>
      </c>
      <c r="CU202">
        <f t="shared" si="229"/>
        <v>0</v>
      </c>
      <c r="CV202">
        <f t="shared" si="252"/>
        <v>0</v>
      </c>
      <c r="CW202">
        <f t="shared" si="252"/>
        <v>0</v>
      </c>
      <c r="CX202">
        <f t="shared" si="230"/>
        <v>0</v>
      </c>
      <c r="CY202">
        <f t="shared" ref="CY202:CY211" si="253">(((S202+R202)*AT202)/100)</f>
        <v>0</v>
      </c>
      <c r="CZ202">
        <f t="shared" ref="CZ202:CZ211" si="254">(((S202+R202)*AU202)/100)</f>
        <v>0</v>
      </c>
      <c r="DC202" t="s">
        <v>3</v>
      </c>
      <c r="DD202" t="s">
        <v>230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20</v>
      </c>
      <c r="DW202" t="s">
        <v>20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293259530</v>
      </c>
      <c r="EF202">
        <v>8</v>
      </c>
      <c r="EG202" t="s">
        <v>216</v>
      </c>
      <c r="EH202">
        <v>0</v>
      </c>
      <c r="EI202" t="s">
        <v>3</v>
      </c>
      <c r="EJ202">
        <v>1</v>
      </c>
      <c r="EK202">
        <v>1100</v>
      </c>
      <c r="EL202" t="s">
        <v>217</v>
      </c>
      <c r="EM202" t="s">
        <v>218</v>
      </c>
      <c r="EO202" t="s">
        <v>3</v>
      </c>
      <c r="EQ202">
        <v>131072</v>
      </c>
      <c r="ER202">
        <v>1754</v>
      </c>
      <c r="ES202">
        <v>1754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FQ202">
        <v>0</v>
      </c>
      <c r="FR202">
        <f t="shared" si="231"/>
        <v>0</v>
      </c>
      <c r="FS202">
        <v>0</v>
      </c>
      <c r="FX202">
        <v>0</v>
      </c>
      <c r="FY202">
        <v>0</v>
      </c>
      <c r="GA202" t="s">
        <v>220</v>
      </c>
      <c r="GD202">
        <v>1</v>
      </c>
      <c r="GF202">
        <v>-1835766832</v>
      </c>
      <c r="GG202">
        <v>2</v>
      </c>
      <c r="GH202">
        <v>0</v>
      </c>
      <c r="GI202">
        <v>-2</v>
      </c>
      <c r="GJ202">
        <v>0</v>
      </c>
      <c r="GK202">
        <v>0</v>
      </c>
      <c r="GL202">
        <f t="shared" si="232"/>
        <v>0</v>
      </c>
      <c r="GM202">
        <f t="shared" si="233"/>
        <v>32203.439999999999</v>
      </c>
      <c r="GN202">
        <f t="shared" si="234"/>
        <v>32203.439999999999</v>
      </c>
      <c r="GO202">
        <f t="shared" si="235"/>
        <v>0</v>
      </c>
      <c r="GP202">
        <f t="shared" si="236"/>
        <v>0</v>
      </c>
      <c r="GR202">
        <v>0</v>
      </c>
      <c r="GS202">
        <v>4</v>
      </c>
      <c r="GT202">
        <v>0</v>
      </c>
      <c r="GU202" t="s">
        <v>3</v>
      </c>
      <c r="GV202">
        <f t="shared" si="237"/>
        <v>0</v>
      </c>
      <c r="GW202">
        <v>1</v>
      </c>
      <c r="GX202">
        <f t="shared" si="238"/>
        <v>0</v>
      </c>
      <c r="HA202">
        <v>0</v>
      </c>
      <c r="HB202">
        <v>0</v>
      </c>
      <c r="HC202">
        <f t="shared" si="239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IK202">
        <v>0</v>
      </c>
    </row>
    <row r="203" spans="1:245" x14ac:dyDescent="0.2">
      <c r="A203">
        <v>17</v>
      </c>
      <c r="B203">
        <v>1</v>
      </c>
      <c r="E203" t="s">
        <v>354</v>
      </c>
      <c r="F203" t="s">
        <v>212</v>
      </c>
      <c r="G203" t="s">
        <v>355</v>
      </c>
      <c r="H203" t="s">
        <v>20</v>
      </c>
      <c r="I203">
        <v>13</v>
      </c>
      <c r="J203">
        <v>0</v>
      </c>
      <c r="K203">
        <v>13</v>
      </c>
      <c r="O203">
        <f t="shared" si="220"/>
        <v>79862.33</v>
      </c>
      <c r="P203">
        <f t="shared" si="240"/>
        <v>79862.33</v>
      </c>
      <c r="Q203">
        <f t="shared" si="241"/>
        <v>0</v>
      </c>
      <c r="R203">
        <f t="shared" si="242"/>
        <v>0</v>
      </c>
      <c r="S203">
        <f t="shared" si="243"/>
        <v>0</v>
      </c>
      <c r="T203">
        <f t="shared" si="221"/>
        <v>0</v>
      </c>
      <c r="U203">
        <f t="shared" si="244"/>
        <v>0</v>
      </c>
      <c r="V203">
        <f t="shared" si="245"/>
        <v>0</v>
      </c>
      <c r="W203">
        <f t="shared" si="222"/>
        <v>0</v>
      </c>
      <c r="X203">
        <f t="shared" si="223"/>
        <v>0</v>
      </c>
      <c r="Y203">
        <f t="shared" si="224"/>
        <v>0</v>
      </c>
      <c r="AA203">
        <v>334403114</v>
      </c>
      <c r="AB203">
        <f t="shared" si="225"/>
        <v>6143.2560000000003</v>
      </c>
      <c r="AC203">
        <f>ROUND(((ES203*ROUND(1.02,7))),6)</f>
        <v>6143.2560000000003</v>
      </c>
      <c r="AD203">
        <f t="shared" si="246"/>
        <v>0</v>
      </c>
      <c r="AE203">
        <f t="shared" si="247"/>
        <v>0</v>
      </c>
      <c r="AF203">
        <f t="shared" si="247"/>
        <v>0</v>
      </c>
      <c r="AG203">
        <f t="shared" si="226"/>
        <v>0</v>
      </c>
      <c r="AH203">
        <f t="shared" si="248"/>
        <v>0</v>
      </c>
      <c r="AI203">
        <f t="shared" si="248"/>
        <v>0</v>
      </c>
      <c r="AJ203">
        <f t="shared" si="227"/>
        <v>0</v>
      </c>
      <c r="AK203">
        <v>6022.8</v>
      </c>
      <c r="AL203">
        <v>6022.8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3</v>
      </c>
      <c r="BM203">
        <v>1100</v>
      </c>
      <c r="BN203">
        <v>0</v>
      </c>
      <c r="BO203" t="s">
        <v>3</v>
      </c>
      <c r="BP203">
        <v>0</v>
      </c>
      <c r="BQ203">
        <v>8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228"/>
        <v>79862.33</v>
      </c>
      <c r="CQ203">
        <f>(ROUND(AL203*BC203,2)*ROUND(1.02,7))</f>
        <v>6143.2560000000003</v>
      </c>
      <c r="CR203">
        <f t="shared" si="249"/>
        <v>0</v>
      </c>
      <c r="CS203">
        <f t="shared" si="250"/>
        <v>0</v>
      </c>
      <c r="CT203">
        <f t="shared" si="251"/>
        <v>0</v>
      </c>
      <c r="CU203">
        <f t="shared" si="229"/>
        <v>0</v>
      </c>
      <c r="CV203">
        <f t="shared" si="252"/>
        <v>0</v>
      </c>
      <c r="CW203">
        <f t="shared" si="252"/>
        <v>0</v>
      </c>
      <c r="CX203">
        <f t="shared" si="230"/>
        <v>0</v>
      </c>
      <c r="CY203">
        <f t="shared" si="253"/>
        <v>0</v>
      </c>
      <c r="CZ203">
        <f t="shared" si="254"/>
        <v>0</v>
      </c>
      <c r="DC203" t="s">
        <v>3</v>
      </c>
      <c r="DD203" t="s">
        <v>230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20</v>
      </c>
      <c r="DW203" t="s">
        <v>20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293259530</v>
      </c>
      <c r="EF203">
        <v>8</v>
      </c>
      <c r="EG203" t="s">
        <v>216</v>
      </c>
      <c r="EH203">
        <v>0</v>
      </c>
      <c r="EI203" t="s">
        <v>3</v>
      </c>
      <c r="EJ203">
        <v>1</v>
      </c>
      <c r="EK203">
        <v>1100</v>
      </c>
      <c r="EL203" t="s">
        <v>217</v>
      </c>
      <c r="EM203" t="s">
        <v>218</v>
      </c>
      <c r="EO203" t="s">
        <v>3</v>
      </c>
      <c r="EQ203">
        <v>2228224</v>
      </c>
      <c r="ER203">
        <v>6022.8</v>
      </c>
      <c r="ES203">
        <v>6022.8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f t="shared" si="231"/>
        <v>0</v>
      </c>
      <c r="FS203">
        <v>0</v>
      </c>
      <c r="FX203">
        <v>0</v>
      </c>
      <c r="FY203">
        <v>0</v>
      </c>
      <c r="GA203" t="s">
        <v>220</v>
      </c>
      <c r="GD203">
        <v>1</v>
      </c>
      <c r="GF203">
        <v>-517292421</v>
      </c>
      <c r="GG203">
        <v>2</v>
      </c>
      <c r="GH203">
        <v>0</v>
      </c>
      <c r="GI203">
        <v>-2</v>
      </c>
      <c r="GJ203">
        <v>0</v>
      </c>
      <c r="GK203">
        <v>0</v>
      </c>
      <c r="GL203">
        <f t="shared" si="232"/>
        <v>0</v>
      </c>
      <c r="GM203">
        <f t="shared" si="233"/>
        <v>79862.33</v>
      </c>
      <c r="GN203">
        <f t="shared" si="234"/>
        <v>79862.33</v>
      </c>
      <c r="GO203">
        <f t="shared" si="235"/>
        <v>0</v>
      </c>
      <c r="GP203">
        <f t="shared" si="236"/>
        <v>0</v>
      </c>
      <c r="GR203">
        <v>0</v>
      </c>
      <c r="GS203">
        <v>4</v>
      </c>
      <c r="GT203">
        <v>0</v>
      </c>
      <c r="GU203" t="s">
        <v>3</v>
      </c>
      <c r="GV203">
        <f t="shared" si="237"/>
        <v>0</v>
      </c>
      <c r="GW203">
        <v>1</v>
      </c>
      <c r="GX203">
        <f t="shared" si="238"/>
        <v>0</v>
      </c>
      <c r="HA203">
        <v>0</v>
      </c>
      <c r="HB203">
        <v>0</v>
      </c>
      <c r="HC203">
        <f t="shared" si="239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IK203">
        <v>0</v>
      </c>
    </row>
    <row r="204" spans="1:245" x14ac:dyDescent="0.2">
      <c r="A204">
        <v>17</v>
      </c>
      <c r="B204">
        <v>1</v>
      </c>
      <c r="E204" t="s">
        <v>356</v>
      </c>
      <c r="F204" t="s">
        <v>212</v>
      </c>
      <c r="G204" t="s">
        <v>357</v>
      </c>
      <c r="H204" t="s">
        <v>20</v>
      </c>
      <c r="I204">
        <v>42</v>
      </c>
      <c r="J204">
        <v>0</v>
      </c>
      <c r="K204">
        <v>42</v>
      </c>
      <c r="O204">
        <f t="shared" si="220"/>
        <v>57610.38</v>
      </c>
      <c r="P204">
        <f t="shared" si="240"/>
        <v>57610.38</v>
      </c>
      <c r="Q204">
        <f t="shared" si="241"/>
        <v>0</v>
      </c>
      <c r="R204">
        <f t="shared" si="242"/>
        <v>0</v>
      </c>
      <c r="S204">
        <f t="shared" si="243"/>
        <v>0</v>
      </c>
      <c r="T204">
        <f t="shared" si="221"/>
        <v>0</v>
      </c>
      <c r="U204">
        <f t="shared" si="244"/>
        <v>0</v>
      </c>
      <c r="V204">
        <f t="shared" si="245"/>
        <v>0</v>
      </c>
      <c r="W204">
        <f t="shared" si="222"/>
        <v>0</v>
      </c>
      <c r="X204">
        <f t="shared" si="223"/>
        <v>0</v>
      </c>
      <c r="Y204">
        <f t="shared" si="224"/>
        <v>0</v>
      </c>
      <c r="AA204">
        <v>334403114</v>
      </c>
      <c r="AB204">
        <f t="shared" si="225"/>
        <v>1371.6756</v>
      </c>
      <c r="AC204">
        <f>ROUND(((ES204*ROUND(1.02,7))),6)</f>
        <v>1371.6756</v>
      </c>
      <c r="AD204">
        <f t="shared" si="246"/>
        <v>0</v>
      </c>
      <c r="AE204">
        <f t="shared" si="247"/>
        <v>0</v>
      </c>
      <c r="AF204">
        <f t="shared" si="247"/>
        <v>0</v>
      </c>
      <c r="AG204">
        <f t="shared" si="226"/>
        <v>0</v>
      </c>
      <c r="AH204">
        <f t="shared" si="248"/>
        <v>0</v>
      </c>
      <c r="AI204">
        <f t="shared" si="248"/>
        <v>0</v>
      </c>
      <c r="AJ204">
        <f t="shared" si="227"/>
        <v>0</v>
      </c>
      <c r="AK204">
        <v>1344.78</v>
      </c>
      <c r="AL204">
        <v>1344.78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3</v>
      </c>
      <c r="BM204">
        <v>1100</v>
      </c>
      <c r="BN204">
        <v>0</v>
      </c>
      <c r="BO204" t="s">
        <v>3</v>
      </c>
      <c r="BP204">
        <v>0</v>
      </c>
      <c r="BQ204">
        <v>8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228"/>
        <v>57610.38</v>
      </c>
      <c r="CQ204">
        <f>(ROUND(AL204*BC204,2)*ROUND(1.02,7))</f>
        <v>1371.6756</v>
      </c>
      <c r="CR204">
        <f t="shared" si="249"/>
        <v>0</v>
      </c>
      <c r="CS204">
        <f t="shared" si="250"/>
        <v>0</v>
      </c>
      <c r="CT204">
        <f t="shared" si="251"/>
        <v>0</v>
      </c>
      <c r="CU204">
        <f t="shared" si="229"/>
        <v>0</v>
      </c>
      <c r="CV204">
        <f t="shared" si="252"/>
        <v>0</v>
      </c>
      <c r="CW204">
        <f t="shared" si="252"/>
        <v>0</v>
      </c>
      <c r="CX204">
        <f t="shared" si="230"/>
        <v>0</v>
      </c>
      <c r="CY204">
        <f t="shared" si="253"/>
        <v>0</v>
      </c>
      <c r="CZ204">
        <f t="shared" si="254"/>
        <v>0</v>
      </c>
      <c r="DC204" t="s">
        <v>3</v>
      </c>
      <c r="DD204" t="s">
        <v>230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20</v>
      </c>
      <c r="DW204" t="s">
        <v>20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293259530</v>
      </c>
      <c r="EF204">
        <v>8</v>
      </c>
      <c r="EG204" t="s">
        <v>216</v>
      </c>
      <c r="EH204">
        <v>0</v>
      </c>
      <c r="EI204" t="s">
        <v>3</v>
      </c>
      <c r="EJ204">
        <v>1</v>
      </c>
      <c r="EK204">
        <v>1100</v>
      </c>
      <c r="EL204" t="s">
        <v>217</v>
      </c>
      <c r="EM204" t="s">
        <v>218</v>
      </c>
      <c r="EO204" t="s">
        <v>3</v>
      </c>
      <c r="EQ204">
        <v>131072</v>
      </c>
      <c r="ER204">
        <v>1344.78</v>
      </c>
      <c r="ES204">
        <v>1344.78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f t="shared" si="231"/>
        <v>0</v>
      </c>
      <c r="FS204">
        <v>0</v>
      </c>
      <c r="FX204">
        <v>0</v>
      </c>
      <c r="FY204">
        <v>0</v>
      </c>
      <c r="GA204" t="s">
        <v>220</v>
      </c>
      <c r="GD204">
        <v>1</v>
      </c>
      <c r="GF204">
        <v>648902773</v>
      </c>
      <c r="GG204">
        <v>2</v>
      </c>
      <c r="GH204">
        <v>0</v>
      </c>
      <c r="GI204">
        <v>-2</v>
      </c>
      <c r="GJ204">
        <v>0</v>
      </c>
      <c r="GK204">
        <v>0</v>
      </c>
      <c r="GL204">
        <f t="shared" si="232"/>
        <v>0</v>
      </c>
      <c r="GM204">
        <f t="shared" si="233"/>
        <v>57610.38</v>
      </c>
      <c r="GN204">
        <f t="shared" si="234"/>
        <v>57610.38</v>
      </c>
      <c r="GO204">
        <f t="shared" si="235"/>
        <v>0</v>
      </c>
      <c r="GP204">
        <f t="shared" si="236"/>
        <v>0</v>
      </c>
      <c r="GR204">
        <v>0</v>
      </c>
      <c r="GS204">
        <v>4</v>
      </c>
      <c r="GT204">
        <v>0</v>
      </c>
      <c r="GU204" t="s">
        <v>3</v>
      </c>
      <c r="GV204">
        <f t="shared" si="237"/>
        <v>0</v>
      </c>
      <c r="GW204">
        <v>1</v>
      </c>
      <c r="GX204">
        <f t="shared" si="238"/>
        <v>0</v>
      </c>
      <c r="HA204">
        <v>0</v>
      </c>
      <c r="HB204">
        <v>0</v>
      </c>
      <c r="HC204">
        <f t="shared" si="239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IK204">
        <v>0</v>
      </c>
    </row>
    <row r="205" spans="1:245" x14ac:dyDescent="0.2">
      <c r="A205">
        <v>17</v>
      </c>
      <c r="B205">
        <v>1</v>
      </c>
      <c r="E205" t="s">
        <v>358</v>
      </c>
      <c r="F205" t="s">
        <v>212</v>
      </c>
      <c r="G205" t="s">
        <v>359</v>
      </c>
      <c r="H205" t="s">
        <v>20</v>
      </c>
      <c r="I205">
        <v>42</v>
      </c>
      <c r="J205">
        <v>0</v>
      </c>
      <c r="K205">
        <v>42</v>
      </c>
      <c r="O205">
        <f t="shared" si="220"/>
        <v>104298.26</v>
      </c>
      <c r="P205">
        <f t="shared" si="240"/>
        <v>104298.26</v>
      </c>
      <c r="Q205">
        <f t="shared" si="241"/>
        <v>0</v>
      </c>
      <c r="R205">
        <f t="shared" si="242"/>
        <v>0</v>
      </c>
      <c r="S205">
        <f t="shared" si="243"/>
        <v>0</v>
      </c>
      <c r="T205">
        <f t="shared" si="221"/>
        <v>0</v>
      </c>
      <c r="U205">
        <f t="shared" si="244"/>
        <v>0</v>
      </c>
      <c r="V205">
        <f t="shared" si="245"/>
        <v>0</v>
      </c>
      <c r="W205">
        <f t="shared" si="222"/>
        <v>0</v>
      </c>
      <c r="X205">
        <f t="shared" si="223"/>
        <v>0</v>
      </c>
      <c r="Y205">
        <f t="shared" si="224"/>
        <v>0</v>
      </c>
      <c r="AA205">
        <v>334403114</v>
      </c>
      <c r="AB205">
        <f t="shared" si="225"/>
        <v>2483.2919999999999</v>
      </c>
      <c r="AC205">
        <f>ROUND(((ES205*ROUND(1.02,7))),6)</f>
        <v>2483.2919999999999</v>
      </c>
      <c r="AD205">
        <f t="shared" si="246"/>
        <v>0</v>
      </c>
      <c r="AE205">
        <f t="shared" si="247"/>
        <v>0</v>
      </c>
      <c r="AF205">
        <f t="shared" si="247"/>
        <v>0</v>
      </c>
      <c r="AG205">
        <f t="shared" si="226"/>
        <v>0</v>
      </c>
      <c r="AH205">
        <f t="shared" si="248"/>
        <v>0</v>
      </c>
      <c r="AI205">
        <f t="shared" si="248"/>
        <v>0</v>
      </c>
      <c r="AJ205">
        <f t="shared" si="227"/>
        <v>0</v>
      </c>
      <c r="AK205">
        <v>2434.6</v>
      </c>
      <c r="AL205">
        <v>2434.6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</v>
      </c>
      <c r="BM205">
        <v>1100</v>
      </c>
      <c r="BN205">
        <v>0</v>
      </c>
      <c r="BO205" t="s">
        <v>3</v>
      </c>
      <c r="BP205">
        <v>0</v>
      </c>
      <c r="BQ205">
        <v>8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228"/>
        <v>104298.26</v>
      </c>
      <c r="CQ205">
        <f>(ROUND(AL205*BC205,2)*ROUND(1.02,7))</f>
        <v>2483.2919999999999</v>
      </c>
      <c r="CR205">
        <f t="shared" si="249"/>
        <v>0</v>
      </c>
      <c r="CS205">
        <f t="shared" si="250"/>
        <v>0</v>
      </c>
      <c r="CT205">
        <f t="shared" si="251"/>
        <v>0</v>
      </c>
      <c r="CU205">
        <f t="shared" si="229"/>
        <v>0</v>
      </c>
      <c r="CV205">
        <f t="shared" si="252"/>
        <v>0</v>
      </c>
      <c r="CW205">
        <f t="shared" si="252"/>
        <v>0</v>
      </c>
      <c r="CX205">
        <f t="shared" si="230"/>
        <v>0</v>
      </c>
      <c r="CY205">
        <f t="shared" si="253"/>
        <v>0</v>
      </c>
      <c r="CZ205">
        <f t="shared" si="254"/>
        <v>0</v>
      </c>
      <c r="DC205" t="s">
        <v>3</v>
      </c>
      <c r="DD205" t="s">
        <v>230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20</v>
      </c>
      <c r="DW205" t="s">
        <v>20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293259530</v>
      </c>
      <c r="EF205">
        <v>8</v>
      </c>
      <c r="EG205" t="s">
        <v>216</v>
      </c>
      <c r="EH205">
        <v>0</v>
      </c>
      <c r="EI205" t="s">
        <v>3</v>
      </c>
      <c r="EJ205">
        <v>1</v>
      </c>
      <c r="EK205">
        <v>1100</v>
      </c>
      <c r="EL205" t="s">
        <v>217</v>
      </c>
      <c r="EM205" t="s">
        <v>218</v>
      </c>
      <c r="EO205" t="s">
        <v>3</v>
      </c>
      <c r="EQ205">
        <v>2490368</v>
      </c>
      <c r="ER205">
        <v>2434.6</v>
      </c>
      <c r="ES205">
        <v>2434.6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f t="shared" si="231"/>
        <v>0</v>
      </c>
      <c r="FS205">
        <v>0</v>
      </c>
      <c r="FX205">
        <v>0</v>
      </c>
      <c r="FY205">
        <v>0</v>
      </c>
      <c r="GA205" t="s">
        <v>220</v>
      </c>
      <c r="GD205">
        <v>1</v>
      </c>
      <c r="GF205">
        <v>985950493</v>
      </c>
      <c r="GG205">
        <v>2</v>
      </c>
      <c r="GH205">
        <v>0</v>
      </c>
      <c r="GI205">
        <v>-2</v>
      </c>
      <c r="GJ205">
        <v>0</v>
      </c>
      <c r="GK205">
        <v>0</v>
      </c>
      <c r="GL205">
        <f t="shared" si="232"/>
        <v>0</v>
      </c>
      <c r="GM205">
        <f t="shared" si="233"/>
        <v>104298.26</v>
      </c>
      <c r="GN205">
        <f t="shared" si="234"/>
        <v>104298.26</v>
      </c>
      <c r="GO205">
        <f t="shared" si="235"/>
        <v>0</v>
      </c>
      <c r="GP205">
        <f t="shared" si="236"/>
        <v>0</v>
      </c>
      <c r="GR205">
        <v>0</v>
      </c>
      <c r="GS205">
        <v>4</v>
      </c>
      <c r="GT205">
        <v>0</v>
      </c>
      <c r="GU205" t="s">
        <v>3</v>
      </c>
      <c r="GV205">
        <f t="shared" si="237"/>
        <v>0</v>
      </c>
      <c r="GW205">
        <v>1</v>
      </c>
      <c r="GX205">
        <f t="shared" si="238"/>
        <v>0</v>
      </c>
      <c r="HA205">
        <v>0</v>
      </c>
      <c r="HB205">
        <v>0</v>
      </c>
      <c r="HC205">
        <f t="shared" si="239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IK205">
        <v>0</v>
      </c>
    </row>
    <row r="206" spans="1:245" x14ac:dyDescent="0.2">
      <c r="A206">
        <v>17</v>
      </c>
      <c r="B206">
        <v>1</v>
      </c>
      <c r="E206" t="s">
        <v>360</v>
      </c>
      <c r="F206" t="s">
        <v>212</v>
      </c>
      <c r="G206" t="s">
        <v>361</v>
      </c>
      <c r="H206" t="s">
        <v>20</v>
      </c>
      <c r="I206">
        <v>42</v>
      </c>
      <c r="J206">
        <v>0</v>
      </c>
      <c r="K206">
        <v>42</v>
      </c>
      <c r="O206">
        <f t="shared" si="220"/>
        <v>20811.669999999998</v>
      </c>
      <c r="P206">
        <f t="shared" si="240"/>
        <v>20811.669999999998</v>
      </c>
      <c r="Q206">
        <f t="shared" si="241"/>
        <v>0</v>
      </c>
      <c r="R206">
        <f t="shared" si="242"/>
        <v>0</v>
      </c>
      <c r="S206">
        <f t="shared" si="243"/>
        <v>0</v>
      </c>
      <c r="T206">
        <f t="shared" si="221"/>
        <v>0</v>
      </c>
      <c r="U206">
        <f t="shared" si="244"/>
        <v>0</v>
      </c>
      <c r="V206">
        <f t="shared" si="245"/>
        <v>0</v>
      </c>
      <c r="W206">
        <f t="shared" si="222"/>
        <v>0</v>
      </c>
      <c r="X206">
        <f t="shared" si="223"/>
        <v>0</v>
      </c>
      <c r="Y206">
        <f t="shared" si="224"/>
        <v>0</v>
      </c>
      <c r="AA206">
        <v>334403114</v>
      </c>
      <c r="AB206">
        <f t="shared" si="225"/>
        <v>495.51600000000002</v>
      </c>
      <c r="AC206">
        <f>ROUND(((ES206*ROUND(1.02,7))),6)</f>
        <v>495.51600000000002</v>
      </c>
      <c r="AD206">
        <f t="shared" si="246"/>
        <v>0</v>
      </c>
      <c r="AE206">
        <f t="shared" si="247"/>
        <v>0</v>
      </c>
      <c r="AF206">
        <f t="shared" si="247"/>
        <v>0</v>
      </c>
      <c r="AG206">
        <f t="shared" si="226"/>
        <v>0</v>
      </c>
      <c r="AH206">
        <f t="shared" si="248"/>
        <v>0</v>
      </c>
      <c r="AI206">
        <f t="shared" si="248"/>
        <v>0</v>
      </c>
      <c r="AJ206">
        <f t="shared" si="227"/>
        <v>0</v>
      </c>
      <c r="AK206">
        <v>485.8</v>
      </c>
      <c r="AL206">
        <v>485.8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3</v>
      </c>
      <c r="BM206">
        <v>1100</v>
      </c>
      <c r="BN206">
        <v>0</v>
      </c>
      <c r="BO206" t="s">
        <v>3</v>
      </c>
      <c r="BP206">
        <v>0</v>
      </c>
      <c r="BQ206">
        <v>8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228"/>
        <v>20811.669999999998</v>
      </c>
      <c r="CQ206">
        <f>(ROUND(AL206*BC206,2)*ROUND(1.02,7))</f>
        <v>495.51600000000002</v>
      </c>
      <c r="CR206">
        <f t="shared" si="249"/>
        <v>0</v>
      </c>
      <c r="CS206">
        <f t="shared" si="250"/>
        <v>0</v>
      </c>
      <c r="CT206">
        <f t="shared" si="251"/>
        <v>0</v>
      </c>
      <c r="CU206">
        <f t="shared" si="229"/>
        <v>0</v>
      </c>
      <c r="CV206">
        <f t="shared" si="252"/>
        <v>0</v>
      </c>
      <c r="CW206">
        <f t="shared" si="252"/>
        <v>0</v>
      </c>
      <c r="CX206">
        <f t="shared" si="230"/>
        <v>0</v>
      </c>
      <c r="CY206">
        <f t="shared" si="253"/>
        <v>0</v>
      </c>
      <c r="CZ206">
        <f t="shared" si="254"/>
        <v>0</v>
      </c>
      <c r="DC206" t="s">
        <v>3</v>
      </c>
      <c r="DD206" t="s">
        <v>230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20</v>
      </c>
      <c r="DW206" t="s">
        <v>20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293259530</v>
      </c>
      <c r="EF206">
        <v>8</v>
      </c>
      <c r="EG206" t="s">
        <v>216</v>
      </c>
      <c r="EH206">
        <v>0</v>
      </c>
      <c r="EI206" t="s">
        <v>3</v>
      </c>
      <c r="EJ206">
        <v>1</v>
      </c>
      <c r="EK206">
        <v>1100</v>
      </c>
      <c r="EL206" t="s">
        <v>217</v>
      </c>
      <c r="EM206" t="s">
        <v>218</v>
      </c>
      <c r="EO206" t="s">
        <v>3</v>
      </c>
      <c r="EQ206">
        <v>131072</v>
      </c>
      <c r="ER206">
        <v>485.8</v>
      </c>
      <c r="ES206">
        <v>485.8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FQ206">
        <v>0</v>
      </c>
      <c r="FR206">
        <f t="shared" si="231"/>
        <v>0</v>
      </c>
      <c r="FS206">
        <v>0</v>
      </c>
      <c r="FX206">
        <v>0</v>
      </c>
      <c r="FY206">
        <v>0</v>
      </c>
      <c r="GA206" t="s">
        <v>220</v>
      </c>
      <c r="GD206">
        <v>1</v>
      </c>
      <c r="GF206">
        <v>1509773394</v>
      </c>
      <c r="GG206">
        <v>2</v>
      </c>
      <c r="GH206">
        <v>0</v>
      </c>
      <c r="GI206">
        <v>-2</v>
      </c>
      <c r="GJ206">
        <v>0</v>
      </c>
      <c r="GK206">
        <v>0</v>
      </c>
      <c r="GL206">
        <f t="shared" si="232"/>
        <v>0</v>
      </c>
      <c r="GM206">
        <f t="shared" si="233"/>
        <v>20811.669999999998</v>
      </c>
      <c r="GN206">
        <f t="shared" si="234"/>
        <v>20811.669999999998</v>
      </c>
      <c r="GO206">
        <f t="shared" si="235"/>
        <v>0</v>
      </c>
      <c r="GP206">
        <f t="shared" si="236"/>
        <v>0</v>
      </c>
      <c r="GR206">
        <v>0</v>
      </c>
      <c r="GS206">
        <v>4</v>
      </c>
      <c r="GT206">
        <v>0</v>
      </c>
      <c r="GU206" t="s">
        <v>3</v>
      </c>
      <c r="GV206">
        <f t="shared" si="237"/>
        <v>0</v>
      </c>
      <c r="GW206">
        <v>1</v>
      </c>
      <c r="GX206">
        <f t="shared" si="238"/>
        <v>0</v>
      </c>
      <c r="HA206">
        <v>0</v>
      </c>
      <c r="HB206">
        <v>0</v>
      </c>
      <c r="HC206">
        <f t="shared" si="239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IK206">
        <v>0</v>
      </c>
    </row>
    <row r="207" spans="1:245" x14ac:dyDescent="0.2">
      <c r="A207">
        <v>17</v>
      </c>
      <c r="B207">
        <v>1</v>
      </c>
      <c r="C207">
        <f>ROW(SmtRes!A194)</f>
        <v>194</v>
      </c>
      <c r="D207">
        <f>ROW(EtalonRes!A244)</f>
        <v>244</v>
      </c>
      <c r="E207" t="s">
        <v>3</v>
      </c>
      <c r="F207" t="s">
        <v>362</v>
      </c>
      <c r="G207" t="s">
        <v>363</v>
      </c>
      <c r="H207" t="s">
        <v>20</v>
      </c>
      <c r="I207">
        <v>18</v>
      </c>
      <c r="J207">
        <v>0</v>
      </c>
      <c r="K207">
        <v>18</v>
      </c>
      <c r="O207">
        <f t="shared" si="220"/>
        <v>98676.66</v>
      </c>
      <c r="P207">
        <f>SUMIF(SmtRes!AQ185:'SmtRes'!AQ194,"=1",SmtRes!DF185:'SmtRes'!DF194)</f>
        <v>53586.81</v>
      </c>
      <c r="Q207">
        <f>SUMIF(SmtRes!AQ185:'SmtRes'!AQ194,"=1",SmtRes!DG185:'SmtRes'!DG194)</f>
        <v>11225.93</v>
      </c>
      <c r="R207">
        <f>SUMIF(SmtRes!AQ185:'SmtRes'!AQ194,"=1",SmtRes!DH185:'SmtRes'!DH194)</f>
        <v>11976.26</v>
      </c>
      <c r="S207">
        <f>SUMIF(SmtRes!AQ185:'SmtRes'!AQ194,"=1",SmtRes!DI185:'SmtRes'!DI194)</f>
        <v>21887.66</v>
      </c>
      <c r="T207">
        <f t="shared" si="221"/>
        <v>0</v>
      </c>
      <c r="U207">
        <f>SUMIF(SmtRes!AQ185:'SmtRes'!AQ194,"=1",SmtRes!CV185:'SmtRes'!CV194)</f>
        <v>45.792000000000002</v>
      </c>
      <c r="V207">
        <f>SUMIF(SmtRes!AQ185:'SmtRes'!AQ194,"=1",SmtRes!CW185:'SmtRes'!CW194)</f>
        <v>25.055999999999997</v>
      </c>
      <c r="W207">
        <f t="shared" si="222"/>
        <v>0</v>
      </c>
      <c r="X207">
        <f t="shared" si="223"/>
        <v>34879.839999999997</v>
      </c>
      <c r="Y207">
        <f t="shared" si="224"/>
        <v>20318.349999999999</v>
      </c>
      <c r="AA207">
        <v>-1</v>
      </c>
      <c r="AB207">
        <f t="shared" si="225"/>
        <v>4177.3004199999996</v>
      </c>
      <c r="AC207">
        <f>ROUND((SUM(SmtRes!BQ185:'SmtRes'!BQ194)),6)</f>
        <v>2450.1634600000002</v>
      </c>
      <c r="AD207">
        <f>ROUND((((SUM(SmtRes!BR185:'SmtRes'!BR194))-(SUM(SmtRes!BS185:'SmtRes'!BS194)))+AE207),6)</f>
        <v>511.15584000000001</v>
      </c>
      <c r="AE207">
        <f>ROUND((SUM(SmtRes!BS185:'SmtRes'!BS194)),6)</f>
        <v>665.34816000000001</v>
      </c>
      <c r="AF207">
        <f>ROUND((SUM(SmtRes!BT185:'SmtRes'!BT194)),6)</f>
        <v>1215.9811199999999</v>
      </c>
      <c r="AG207">
        <f t="shared" si="226"/>
        <v>0</v>
      </c>
      <c r="AH207">
        <f>(SUM(SmtRes!BU185:'SmtRes'!BU194))</f>
        <v>2.544</v>
      </c>
      <c r="AI207">
        <f>(SUM(SmtRes!BV185:'SmtRes'!BV194))</f>
        <v>1.3919999999999999</v>
      </c>
      <c r="AJ207">
        <f t="shared" si="227"/>
        <v>0</v>
      </c>
      <c r="AK207">
        <v>4443.9010600000001</v>
      </c>
      <c r="AL207">
        <v>2450.1634599999998</v>
      </c>
      <c r="AM207">
        <v>425.96320000000003</v>
      </c>
      <c r="AN207">
        <v>554.45680000000004</v>
      </c>
      <c r="AO207">
        <v>1013.3176000000001</v>
      </c>
      <c r="AP207">
        <v>0</v>
      </c>
      <c r="AQ207">
        <v>2.12</v>
      </c>
      <c r="AR207">
        <v>1.1600000000000001</v>
      </c>
      <c r="AS207">
        <v>0</v>
      </c>
      <c r="AT207">
        <v>103</v>
      </c>
      <c r="AU207">
        <v>60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1</v>
      </c>
      <c r="BJ207" t="s">
        <v>364</v>
      </c>
      <c r="BM207">
        <v>33001</v>
      </c>
      <c r="BN207">
        <v>0</v>
      </c>
      <c r="BO207" t="s">
        <v>3</v>
      </c>
      <c r="BP207">
        <v>0</v>
      </c>
      <c r="BQ207">
        <v>2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103</v>
      </c>
      <c r="CA207">
        <v>60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802</v>
      </c>
      <c r="CO207">
        <v>0</v>
      </c>
      <c r="CP207">
        <f t="shared" si="228"/>
        <v>98676.659999999989</v>
      </c>
      <c r="CQ207">
        <f>SUMIF(SmtRes!AQ185:'SmtRes'!AQ194,"=1",SmtRes!AA185:'SmtRes'!AA194)</f>
        <v>576846.11</v>
      </c>
      <c r="CR207">
        <f>SUMIF(SmtRes!AQ185:'SmtRes'!AQ194,"=1",SmtRes!AB185:'SmtRes'!AB194)</f>
        <v>981.58</v>
      </c>
      <c r="CS207">
        <f>SUMIF(SmtRes!AQ185:'SmtRes'!AQ194,"=1",SmtRes!AC185:'SmtRes'!AC194)</f>
        <v>955.96</v>
      </c>
      <c r="CT207">
        <f>SUMIF(SmtRes!AQ185:'SmtRes'!AQ194,"=1",SmtRes!AD185:'SmtRes'!AD194)</f>
        <v>477.98</v>
      </c>
      <c r="CU207">
        <f t="shared" si="229"/>
        <v>0</v>
      </c>
      <c r="CV207">
        <f>SUMIF(SmtRes!AQ185:'SmtRes'!AQ194,"=1",SmtRes!BU185:'SmtRes'!BU194)</f>
        <v>2.544</v>
      </c>
      <c r="CW207">
        <f>SUMIF(SmtRes!AQ185:'SmtRes'!AQ194,"=1",SmtRes!BV185:'SmtRes'!BV194)</f>
        <v>1.3919999999999999</v>
      </c>
      <c r="CX207">
        <f t="shared" si="230"/>
        <v>0</v>
      </c>
      <c r="CY207">
        <f t="shared" si="253"/>
        <v>34879.837599999999</v>
      </c>
      <c r="CZ207">
        <f t="shared" si="254"/>
        <v>20318.351999999999</v>
      </c>
      <c r="DC207" t="s">
        <v>3</v>
      </c>
      <c r="DD207" t="s">
        <v>3</v>
      </c>
      <c r="DE207" t="s">
        <v>22</v>
      </c>
      <c r="DF207" t="s">
        <v>22</v>
      </c>
      <c r="DG207" t="s">
        <v>22</v>
      </c>
      <c r="DH207" t="s">
        <v>3</v>
      </c>
      <c r="DI207" t="s">
        <v>22</v>
      </c>
      <c r="DJ207" t="s">
        <v>22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20</v>
      </c>
      <c r="DW207" t="s">
        <v>20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293259405</v>
      </c>
      <c r="EF207">
        <v>2</v>
      </c>
      <c r="EG207" t="s">
        <v>23</v>
      </c>
      <c r="EH207">
        <v>27</v>
      </c>
      <c r="EI207" t="s">
        <v>24</v>
      </c>
      <c r="EJ207">
        <v>1</v>
      </c>
      <c r="EK207">
        <v>33001</v>
      </c>
      <c r="EL207" t="s">
        <v>24</v>
      </c>
      <c r="EM207" t="s">
        <v>25</v>
      </c>
      <c r="EO207" t="s">
        <v>26</v>
      </c>
      <c r="EQ207">
        <v>132096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1.53</v>
      </c>
      <c r="EX207">
        <v>0.55000000000000004</v>
      </c>
      <c r="EY207">
        <v>0</v>
      </c>
      <c r="FQ207">
        <v>0</v>
      </c>
      <c r="FR207">
        <f t="shared" si="231"/>
        <v>0</v>
      </c>
      <c r="FS207">
        <v>0</v>
      </c>
      <c r="FX207">
        <v>103</v>
      </c>
      <c r="FY207">
        <v>60</v>
      </c>
      <c r="GA207" t="s">
        <v>3</v>
      </c>
      <c r="GD207">
        <v>1</v>
      </c>
      <c r="GF207">
        <v>863640142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232"/>
        <v>0</v>
      </c>
      <c r="GM207">
        <f t="shared" si="233"/>
        <v>153874.85</v>
      </c>
      <c r="GN207">
        <f t="shared" si="234"/>
        <v>153874.85</v>
      </c>
      <c r="GO207">
        <f t="shared" si="235"/>
        <v>0</v>
      </c>
      <c r="GP207">
        <f t="shared" si="236"/>
        <v>0</v>
      </c>
      <c r="GR207">
        <v>0</v>
      </c>
      <c r="GS207">
        <v>3</v>
      </c>
      <c r="GT207">
        <v>0</v>
      </c>
      <c r="GU207" t="s">
        <v>3</v>
      </c>
      <c r="GV207">
        <f t="shared" si="237"/>
        <v>0</v>
      </c>
      <c r="GW207">
        <v>1</v>
      </c>
      <c r="GX207">
        <f t="shared" si="238"/>
        <v>0</v>
      </c>
      <c r="HA207">
        <v>0</v>
      </c>
      <c r="HB207">
        <v>0</v>
      </c>
      <c r="HC207">
        <f t="shared" si="239"/>
        <v>0</v>
      </c>
      <c r="HE207" t="s">
        <v>3</v>
      </c>
      <c r="HF207" t="s">
        <v>3</v>
      </c>
      <c r="HM207" t="s">
        <v>3</v>
      </c>
      <c r="HN207" t="s">
        <v>27</v>
      </c>
      <c r="HO207" t="s">
        <v>28</v>
      </c>
      <c r="HP207" t="s">
        <v>24</v>
      </c>
      <c r="HQ207" t="s">
        <v>24</v>
      </c>
      <c r="IK207">
        <v>0</v>
      </c>
    </row>
    <row r="208" spans="1:245" x14ac:dyDescent="0.2">
      <c r="A208">
        <v>17</v>
      </c>
      <c r="B208">
        <v>1</v>
      </c>
      <c r="C208">
        <f>ROW(SmtRes!A207)</f>
        <v>207</v>
      </c>
      <c r="D208">
        <f>ROW(EtalonRes!A257)</f>
        <v>257</v>
      </c>
      <c r="E208" t="s">
        <v>3</v>
      </c>
      <c r="F208" t="s">
        <v>335</v>
      </c>
      <c r="G208" t="s">
        <v>336</v>
      </c>
      <c r="H208" t="s">
        <v>337</v>
      </c>
      <c r="I208">
        <v>4.12</v>
      </c>
      <c r="J208">
        <v>0</v>
      </c>
      <c r="K208">
        <v>4.12</v>
      </c>
      <c r="O208">
        <f t="shared" si="220"/>
        <v>235539.11</v>
      </c>
      <c r="P208">
        <f>SUMIF(SmtRes!AQ195:'SmtRes'!AQ207,"=1",SmtRes!DF195:'SmtRes'!DF207)</f>
        <v>0</v>
      </c>
      <c r="Q208">
        <f>SUMIF(SmtRes!AQ195:'SmtRes'!AQ207,"=1",SmtRes!DG195:'SmtRes'!DG207)</f>
        <v>40407.730000000003</v>
      </c>
      <c r="R208">
        <f>SUMIF(SmtRes!AQ195:'SmtRes'!AQ207,"=1",SmtRes!DH195:'SmtRes'!DH207)</f>
        <v>44229.380000000005</v>
      </c>
      <c r="S208">
        <f>SUMIF(SmtRes!AQ195:'SmtRes'!AQ207,"=1",SmtRes!DI195:'SmtRes'!DI207)</f>
        <v>150902</v>
      </c>
      <c r="T208">
        <f t="shared" si="221"/>
        <v>0</v>
      </c>
      <c r="U208">
        <f>SUMIF(SmtRes!AQ195:'SmtRes'!AQ207,"=1",SmtRes!CV195:'SmtRes'!CV207)</f>
        <v>322.5136</v>
      </c>
      <c r="V208">
        <f>SUMIF(SmtRes!AQ195:'SmtRes'!AQ207,"=1",SmtRes!CW195:'SmtRes'!CW207)</f>
        <v>91.628799999999998</v>
      </c>
      <c r="W208">
        <f t="shared" si="222"/>
        <v>0</v>
      </c>
      <c r="X208">
        <f t="shared" si="223"/>
        <v>200985.32</v>
      </c>
      <c r="Y208">
        <f t="shared" si="224"/>
        <v>117078.83</v>
      </c>
      <c r="AA208">
        <v>-1</v>
      </c>
      <c r="AB208">
        <f t="shared" si="225"/>
        <v>44750.397900000004</v>
      </c>
      <c r="AC208">
        <f>ROUND((0),6)</f>
        <v>0</v>
      </c>
      <c r="AD208">
        <f>ROUND((((SUM(SmtRes!BR195:'SmtRes'!BR207))-(SUM(SmtRes!BS195:'SmtRes'!BS207)))+AE208),6)</f>
        <v>8123.6995999999999</v>
      </c>
      <c r="AE208">
        <f>ROUND((SUM(SmtRes!BS195:'SmtRes'!BS207)),6)</f>
        <v>10735.286400000001</v>
      </c>
      <c r="AF208">
        <f>ROUND((SUM(SmtRes!BT195:'SmtRes'!BT207)),6)</f>
        <v>36626.698299999996</v>
      </c>
      <c r="AG208">
        <f t="shared" si="226"/>
        <v>0</v>
      </c>
      <c r="AH208">
        <f>(SUM(SmtRes!BU195:'SmtRes'!BU207))</f>
        <v>78.279999999999987</v>
      </c>
      <c r="AI208">
        <f>(SUM(SmtRes!BV195:'SmtRes'!BV207))</f>
        <v>22.24</v>
      </c>
      <c r="AJ208">
        <f t="shared" si="227"/>
        <v>0</v>
      </c>
      <c r="AK208">
        <v>55485.684300000008</v>
      </c>
      <c r="AL208">
        <v>0</v>
      </c>
      <c r="AM208">
        <v>8123.6995999999999</v>
      </c>
      <c r="AN208">
        <v>10735.286400000001</v>
      </c>
      <c r="AO208">
        <v>36626.698300000004</v>
      </c>
      <c r="AP208">
        <v>0</v>
      </c>
      <c r="AQ208">
        <v>78.279999999999987</v>
      </c>
      <c r="AR208">
        <v>22.24</v>
      </c>
      <c r="AS208">
        <v>0</v>
      </c>
      <c r="AT208">
        <v>103</v>
      </c>
      <c r="AU208">
        <v>60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1</v>
      </c>
      <c r="BJ208" t="s">
        <v>338</v>
      </c>
      <c r="BM208">
        <v>33001</v>
      </c>
      <c r="BN208">
        <v>0</v>
      </c>
      <c r="BO208" t="s">
        <v>3</v>
      </c>
      <c r="BP208">
        <v>0</v>
      </c>
      <c r="BQ208">
        <v>2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103</v>
      </c>
      <c r="CA208">
        <v>60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228"/>
        <v>235539.11000000002</v>
      </c>
      <c r="CQ208">
        <f>SUMIF(SmtRes!AQ195:'SmtRes'!AQ207,"=1",SmtRes!AA195:'SmtRes'!AA207)</f>
        <v>0</v>
      </c>
      <c r="CR208">
        <f>SUMIF(SmtRes!AQ195:'SmtRes'!AQ207,"=1",SmtRes!AB195:'SmtRes'!AB207)</f>
        <v>2629.4300000000003</v>
      </c>
      <c r="CS208">
        <f>SUMIF(SmtRes!AQ195:'SmtRes'!AQ207,"=1",SmtRes!AC195:'SmtRes'!AC207)</f>
        <v>2076</v>
      </c>
      <c r="CT208">
        <f>SUMIF(SmtRes!AQ195:'SmtRes'!AQ207,"=1",SmtRes!AD195:'SmtRes'!AD207)</f>
        <v>1840.5700000000002</v>
      </c>
      <c r="CU208">
        <f t="shared" si="229"/>
        <v>0</v>
      </c>
      <c r="CV208">
        <f>SUMIF(SmtRes!AQ195:'SmtRes'!AQ207,"=1",SmtRes!BU195:'SmtRes'!BU207)</f>
        <v>78.279999999999987</v>
      </c>
      <c r="CW208">
        <f>SUMIF(SmtRes!AQ195:'SmtRes'!AQ207,"=1",SmtRes!BV195:'SmtRes'!BV207)</f>
        <v>22.24</v>
      </c>
      <c r="CX208">
        <f t="shared" si="230"/>
        <v>0</v>
      </c>
      <c r="CY208">
        <f t="shared" si="253"/>
        <v>200985.32140000002</v>
      </c>
      <c r="CZ208">
        <f t="shared" si="254"/>
        <v>117078.82800000001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337</v>
      </c>
      <c r="DW208" t="s">
        <v>337</v>
      </c>
      <c r="DX208">
        <v>1000</v>
      </c>
      <c r="DZ208" t="s">
        <v>3</v>
      </c>
      <c r="EA208" t="s">
        <v>3</v>
      </c>
      <c r="EB208" t="s">
        <v>3</v>
      </c>
      <c r="EC208" t="s">
        <v>3</v>
      </c>
      <c r="EE208">
        <v>293259405</v>
      </c>
      <c r="EF208">
        <v>2</v>
      </c>
      <c r="EG208" t="s">
        <v>23</v>
      </c>
      <c r="EH208">
        <v>27</v>
      </c>
      <c r="EI208" t="s">
        <v>24</v>
      </c>
      <c r="EJ208">
        <v>1</v>
      </c>
      <c r="EK208">
        <v>33001</v>
      </c>
      <c r="EL208" t="s">
        <v>24</v>
      </c>
      <c r="EM208" t="s">
        <v>25</v>
      </c>
      <c r="EO208" t="s">
        <v>3</v>
      </c>
      <c r="EQ208">
        <v>1024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78.28</v>
      </c>
      <c r="EX208">
        <v>22.24</v>
      </c>
      <c r="EY208">
        <v>0</v>
      </c>
      <c r="FQ208">
        <v>0</v>
      </c>
      <c r="FR208">
        <f t="shared" si="231"/>
        <v>0</v>
      </c>
      <c r="FS208">
        <v>0</v>
      </c>
      <c r="FX208">
        <v>103</v>
      </c>
      <c r="FY208">
        <v>60</v>
      </c>
      <c r="GA208" t="s">
        <v>3</v>
      </c>
      <c r="GD208">
        <v>1</v>
      </c>
      <c r="GF208">
        <v>150254873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232"/>
        <v>0</v>
      </c>
      <c r="GM208">
        <f t="shared" si="233"/>
        <v>553603.26</v>
      </c>
      <c r="GN208">
        <f t="shared" si="234"/>
        <v>553603.26</v>
      </c>
      <c r="GO208">
        <f t="shared" si="235"/>
        <v>0</v>
      </c>
      <c r="GP208">
        <f t="shared" si="236"/>
        <v>0</v>
      </c>
      <c r="GR208">
        <v>0</v>
      </c>
      <c r="GS208">
        <v>3</v>
      </c>
      <c r="GT208">
        <v>0</v>
      </c>
      <c r="GU208" t="s">
        <v>3</v>
      </c>
      <c r="GV208">
        <f t="shared" si="237"/>
        <v>0</v>
      </c>
      <c r="GW208">
        <v>1</v>
      </c>
      <c r="GX208">
        <f t="shared" si="238"/>
        <v>0</v>
      </c>
      <c r="HA208">
        <v>0</v>
      </c>
      <c r="HB208">
        <v>0</v>
      </c>
      <c r="HC208">
        <f t="shared" si="239"/>
        <v>0</v>
      </c>
      <c r="HE208" t="s">
        <v>3</v>
      </c>
      <c r="HF208" t="s">
        <v>3</v>
      </c>
      <c r="HM208" t="s">
        <v>3</v>
      </c>
      <c r="HN208" t="s">
        <v>27</v>
      </c>
      <c r="HO208" t="s">
        <v>28</v>
      </c>
      <c r="HP208" t="s">
        <v>24</v>
      </c>
      <c r="HQ208" t="s">
        <v>24</v>
      </c>
      <c r="IK208">
        <v>0</v>
      </c>
    </row>
    <row r="209" spans="1:245" x14ac:dyDescent="0.2">
      <c r="A209">
        <v>17</v>
      </c>
      <c r="B209">
        <v>1</v>
      </c>
      <c r="C209">
        <f>ROW(SmtRes!A211)</f>
        <v>211</v>
      </c>
      <c r="D209">
        <f>ROW(EtalonRes!A261)</f>
        <v>261</v>
      </c>
      <c r="E209" t="s">
        <v>365</v>
      </c>
      <c r="F209" t="s">
        <v>366</v>
      </c>
      <c r="G209" t="s">
        <v>367</v>
      </c>
      <c r="H209" t="s">
        <v>368</v>
      </c>
      <c r="I209">
        <v>1</v>
      </c>
      <c r="J209">
        <v>0</v>
      </c>
      <c r="K209">
        <v>1</v>
      </c>
      <c r="O209">
        <f t="shared" si="220"/>
        <v>12252.2</v>
      </c>
      <c r="P209">
        <f>SUMIF(SmtRes!AQ208:'SmtRes'!AQ211,"=1",SmtRes!DF208:'SmtRes'!DF211)</f>
        <v>0</v>
      </c>
      <c r="Q209">
        <f>SUMIF(SmtRes!AQ208:'SmtRes'!AQ211,"=1",SmtRes!DG208:'SmtRes'!DG211)</f>
        <v>660.18</v>
      </c>
      <c r="R209">
        <f>SUMIF(SmtRes!AQ208:'SmtRes'!AQ211,"=1",SmtRes!DH208:'SmtRes'!DH211)</f>
        <v>579.30999999999995</v>
      </c>
      <c r="S209">
        <f>SUMIF(SmtRes!AQ208:'SmtRes'!AQ211,"=1",SmtRes!DI208:'SmtRes'!DI211)</f>
        <v>11012.71</v>
      </c>
      <c r="T209">
        <f t="shared" si="221"/>
        <v>0</v>
      </c>
      <c r="U209">
        <f>SUMIF(SmtRes!AQ208:'SmtRes'!AQ211,"=1",SmtRes!CV208:'SmtRes'!CV211)</f>
        <v>24.12</v>
      </c>
      <c r="V209">
        <f>SUMIF(SmtRes!AQ208:'SmtRes'!AQ211,"=1",SmtRes!CW208:'SmtRes'!CW211)</f>
        <v>1.212</v>
      </c>
      <c r="W209">
        <f t="shared" si="222"/>
        <v>0</v>
      </c>
      <c r="X209">
        <f t="shared" si="223"/>
        <v>11939.78</v>
      </c>
      <c r="Y209">
        <f t="shared" si="224"/>
        <v>6955.21</v>
      </c>
      <c r="AA209">
        <v>334403114</v>
      </c>
      <c r="AB209">
        <f t="shared" si="225"/>
        <v>11672.886</v>
      </c>
      <c r="AC209">
        <f>ROUND((0),6)</f>
        <v>0</v>
      </c>
      <c r="AD209">
        <f>ROUND((((SUM(SmtRes!BR208:'SmtRes'!BR211))-(SUM(SmtRes!BS208:'SmtRes'!BS211)))+AE209),6)</f>
        <v>660.17639999999994</v>
      </c>
      <c r="AE209">
        <f>ROUND((SUM(SmtRes!BS208:'SmtRes'!BS211)),6)</f>
        <v>579.31176000000005</v>
      </c>
      <c r="AF209">
        <f>ROUND((SUM(SmtRes!BT208:'SmtRes'!BT211)),6)</f>
        <v>11012.7096</v>
      </c>
      <c r="AG209">
        <f t="shared" si="226"/>
        <v>0</v>
      </c>
      <c r="AH209">
        <f>(SUM(SmtRes!BU208:'SmtRes'!BU211))</f>
        <v>24.12</v>
      </c>
      <c r="AI209">
        <f>(SUM(SmtRes!BV208:'SmtRes'!BV211))</f>
        <v>1.212</v>
      </c>
      <c r="AJ209">
        <f t="shared" si="227"/>
        <v>0</v>
      </c>
      <c r="AK209">
        <v>10210.1648</v>
      </c>
      <c r="AL209">
        <v>0</v>
      </c>
      <c r="AM209">
        <v>550.14700000000005</v>
      </c>
      <c r="AN209">
        <v>482.75980000000004</v>
      </c>
      <c r="AO209">
        <v>9177.2579999999998</v>
      </c>
      <c r="AP209">
        <v>0</v>
      </c>
      <c r="AQ209">
        <v>20.100000000000001</v>
      </c>
      <c r="AR209">
        <v>1.01</v>
      </c>
      <c r="AS209">
        <v>0</v>
      </c>
      <c r="AT209">
        <v>103</v>
      </c>
      <c r="AU209">
        <v>60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1</v>
      </c>
      <c r="BJ209" t="s">
        <v>369</v>
      </c>
      <c r="BM209">
        <v>33001</v>
      </c>
      <c r="BN209">
        <v>0</v>
      </c>
      <c r="BO209" t="s">
        <v>3</v>
      </c>
      <c r="BP209">
        <v>0</v>
      </c>
      <c r="BQ209">
        <v>2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103</v>
      </c>
      <c r="CA209">
        <v>60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802</v>
      </c>
      <c r="CO209">
        <v>0</v>
      </c>
      <c r="CP209">
        <f t="shared" si="228"/>
        <v>12252.199999999999</v>
      </c>
      <c r="CQ209">
        <f>SUMIF(SmtRes!AQ208:'SmtRes'!AQ211,"=1",SmtRes!AA208:'SmtRes'!AA211)</f>
        <v>0</v>
      </c>
      <c r="CR209">
        <f>SUMIF(SmtRes!AQ208:'SmtRes'!AQ211,"=1",SmtRes!AB208:'SmtRes'!AB211)</f>
        <v>544.70000000000005</v>
      </c>
      <c r="CS209">
        <f>SUMIF(SmtRes!AQ208:'SmtRes'!AQ211,"=1",SmtRes!AC208:'SmtRes'!AC211)</f>
        <v>477.98</v>
      </c>
      <c r="CT209">
        <f>SUMIF(SmtRes!AQ208:'SmtRes'!AQ211,"=1",SmtRes!AD208:'SmtRes'!AD211)</f>
        <v>456.58</v>
      </c>
      <c r="CU209">
        <f t="shared" si="229"/>
        <v>0</v>
      </c>
      <c r="CV209">
        <f>SUMIF(SmtRes!AQ208:'SmtRes'!AQ211,"=1",SmtRes!BU208:'SmtRes'!BU211)</f>
        <v>24.12</v>
      </c>
      <c r="CW209">
        <f>SUMIF(SmtRes!AQ208:'SmtRes'!AQ211,"=1",SmtRes!BV208:'SmtRes'!BV211)</f>
        <v>1.212</v>
      </c>
      <c r="CX209">
        <f t="shared" si="230"/>
        <v>0</v>
      </c>
      <c r="CY209">
        <f t="shared" si="253"/>
        <v>11939.780599999998</v>
      </c>
      <c r="CZ209">
        <f t="shared" si="254"/>
        <v>6955.2119999999995</v>
      </c>
      <c r="DC209" t="s">
        <v>3</v>
      </c>
      <c r="DD209" t="s">
        <v>3</v>
      </c>
      <c r="DE209" t="s">
        <v>22</v>
      </c>
      <c r="DF209" t="s">
        <v>22</v>
      </c>
      <c r="DG209" t="s">
        <v>22</v>
      </c>
      <c r="DH209" t="s">
        <v>3</v>
      </c>
      <c r="DI209" t="s">
        <v>22</v>
      </c>
      <c r="DJ209" t="s">
        <v>22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368</v>
      </c>
      <c r="DW209" t="s">
        <v>368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293259405</v>
      </c>
      <c r="EF209">
        <v>2</v>
      </c>
      <c r="EG209" t="s">
        <v>23</v>
      </c>
      <c r="EH209">
        <v>27</v>
      </c>
      <c r="EI209" t="s">
        <v>24</v>
      </c>
      <c r="EJ209">
        <v>1</v>
      </c>
      <c r="EK209">
        <v>33001</v>
      </c>
      <c r="EL209" t="s">
        <v>24</v>
      </c>
      <c r="EM209" t="s">
        <v>25</v>
      </c>
      <c r="EO209" t="s">
        <v>26</v>
      </c>
      <c r="EQ209">
        <v>131072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20.100000000000001</v>
      </c>
      <c r="EX209">
        <v>1.01</v>
      </c>
      <c r="EY209">
        <v>0</v>
      </c>
      <c r="FQ209">
        <v>0</v>
      </c>
      <c r="FR209">
        <f t="shared" si="231"/>
        <v>0</v>
      </c>
      <c r="FS209">
        <v>0</v>
      </c>
      <c r="FX209">
        <v>103</v>
      </c>
      <c r="FY209">
        <v>60</v>
      </c>
      <c r="GA209" t="s">
        <v>3</v>
      </c>
      <c r="GD209">
        <v>1</v>
      </c>
      <c r="GF209">
        <v>1544681305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232"/>
        <v>0</v>
      </c>
      <c r="GM209">
        <f t="shared" si="233"/>
        <v>31147.19</v>
      </c>
      <c r="GN209">
        <f t="shared" si="234"/>
        <v>31147.19</v>
      </c>
      <c r="GO209">
        <f t="shared" si="235"/>
        <v>0</v>
      </c>
      <c r="GP209">
        <f t="shared" si="236"/>
        <v>0</v>
      </c>
      <c r="GR209">
        <v>0</v>
      </c>
      <c r="GS209">
        <v>3</v>
      </c>
      <c r="GT209">
        <v>0</v>
      </c>
      <c r="GU209" t="s">
        <v>3</v>
      </c>
      <c r="GV209">
        <f t="shared" si="237"/>
        <v>0</v>
      </c>
      <c r="GW209">
        <v>1</v>
      </c>
      <c r="GX209">
        <f t="shared" si="238"/>
        <v>0</v>
      </c>
      <c r="HA209">
        <v>0</v>
      </c>
      <c r="HB209">
        <v>0</v>
      </c>
      <c r="HC209">
        <f t="shared" si="239"/>
        <v>0</v>
      </c>
      <c r="HE209" t="s">
        <v>3</v>
      </c>
      <c r="HF209" t="s">
        <v>3</v>
      </c>
      <c r="HM209" t="s">
        <v>3</v>
      </c>
      <c r="HN209" t="s">
        <v>27</v>
      </c>
      <c r="HO209" t="s">
        <v>28</v>
      </c>
      <c r="HP209" t="s">
        <v>24</v>
      </c>
      <c r="HQ209" t="s">
        <v>24</v>
      </c>
      <c r="IK209">
        <v>0</v>
      </c>
    </row>
    <row r="210" spans="1:245" x14ac:dyDescent="0.2">
      <c r="A210">
        <v>18</v>
      </c>
      <c r="B210">
        <v>1</v>
      </c>
      <c r="C210">
        <v>211</v>
      </c>
      <c r="E210" t="s">
        <v>370</v>
      </c>
      <c r="F210" t="s">
        <v>371</v>
      </c>
      <c r="G210" t="s">
        <v>372</v>
      </c>
      <c r="H210" t="s">
        <v>224</v>
      </c>
      <c r="I210">
        <f>I209*J210</f>
        <v>0</v>
      </c>
      <c r="J210">
        <v>0</v>
      </c>
      <c r="K210">
        <v>0</v>
      </c>
      <c r="O210">
        <f t="shared" si="220"/>
        <v>0</v>
      </c>
      <c r="P210">
        <f t="shared" ref="P210:P224" si="255">ROUND(CQ210*I210,2)</f>
        <v>0</v>
      </c>
      <c r="Q210">
        <f t="shared" ref="Q210:Q224" si="256">ROUND(CR210*I210,2)</f>
        <v>0</v>
      </c>
      <c r="R210">
        <f t="shared" ref="R210:R224" si="257">ROUND(CS210*I210,2)</f>
        <v>0</v>
      </c>
      <c r="S210">
        <f t="shared" ref="S210:S224" si="258">ROUND(CT210*I210,2)</f>
        <v>0</v>
      </c>
      <c r="T210">
        <f t="shared" si="221"/>
        <v>0</v>
      </c>
      <c r="U210">
        <f t="shared" ref="U210:U224" si="259">ROUND(CV210*I210,7)</f>
        <v>0</v>
      </c>
      <c r="V210">
        <f t="shared" ref="V210:V224" si="260">ROUND(CW210*I210,7)</f>
        <v>0</v>
      </c>
      <c r="W210">
        <f t="shared" si="222"/>
        <v>0</v>
      </c>
      <c r="X210">
        <f t="shared" si="223"/>
        <v>0</v>
      </c>
      <c r="Y210">
        <f t="shared" si="224"/>
        <v>0</v>
      </c>
      <c r="AA210">
        <v>334403114</v>
      </c>
      <c r="AB210">
        <f t="shared" si="225"/>
        <v>0</v>
      </c>
      <c r="AC210">
        <f>ROUND((ES210),6)</f>
        <v>0</v>
      </c>
      <c r="AD210">
        <f t="shared" ref="AD210:AD224" si="261">ROUND((((ET210)-(EU210))+AE210),6)</f>
        <v>0</v>
      </c>
      <c r="AE210">
        <f t="shared" ref="AE210:AE224" si="262">ROUND((EU210),6)</f>
        <v>0</v>
      </c>
      <c r="AF210">
        <f t="shared" ref="AF210:AF224" si="263">ROUND((EV210),6)</f>
        <v>0</v>
      </c>
      <c r="AG210">
        <f t="shared" si="226"/>
        <v>0</v>
      </c>
      <c r="AH210">
        <f t="shared" ref="AH210:AH224" si="264">(EW210)</f>
        <v>0</v>
      </c>
      <c r="AI210">
        <f t="shared" ref="AI210:AI224" si="265">(EX210)</f>
        <v>0</v>
      </c>
      <c r="AJ210">
        <f t="shared" si="227"/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103</v>
      </c>
      <c r="AU210">
        <v>60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3</v>
      </c>
      <c r="BM210">
        <v>33001</v>
      </c>
      <c r="BN210">
        <v>0</v>
      </c>
      <c r="BO210" t="s">
        <v>3</v>
      </c>
      <c r="BP210">
        <v>0</v>
      </c>
      <c r="BQ210">
        <v>2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103</v>
      </c>
      <c r="CA210">
        <v>60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228"/>
        <v>0</v>
      </c>
      <c r="CQ210">
        <f>ROUND(AL210*BC210,2)</f>
        <v>0</v>
      </c>
      <c r="CR210">
        <f t="shared" ref="CR210:CR224" si="266">ROUND(AM210*BB210,2)</f>
        <v>0</v>
      </c>
      <c r="CS210">
        <f t="shared" ref="CS210:CS224" si="267">ROUND(AN210*BS210,2)</f>
        <v>0</v>
      </c>
      <c r="CT210">
        <f t="shared" ref="CT210:CT224" si="268">ROUND(AO210*BA210,2)</f>
        <v>0</v>
      </c>
      <c r="CU210">
        <f t="shared" si="229"/>
        <v>0</v>
      </c>
      <c r="CV210">
        <f t="shared" ref="CV210:CV224" si="269">AH210</f>
        <v>0</v>
      </c>
      <c r="CW210">
        <f t="shared" ref="CW210:CW224" si="270">AI210</f>
        <v>0</v>
      </c>
      <c r="CX210">
        <f t="shared" si="230"/>
        <v>0</v>
      </c>
      <c r="CY210">
        <f t="shared" si="253"/>
        <v>0</v>
      </c>
      <c r="CZ210">
        <f t="shared" si="254"/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1009</v>
      </c>
      <c r="DV210" t="s">
        <v>224</v>
      </c>
      <c r="DW210" t="s">
        <v>224</v>
      </c>
      <c r="DX210">
        <v>1000</v>
      </c>
      <c r="DZ210" t="s">
        <v>3</v>
      </c>
      <c r="EA210" t="s">
        <v>3</v>
      </c>
      <c r="EB210" t="s">
        <v>3</v>
      </c>
      <c r="EC210" t="s">
        <v>3</v>
      </c>
      <c r="EE210">
        <v>293259405</v>
      </c>
      <c r="EF210">
        <v>2</v>
      </c>
      <c r="EG210" t="s">
        <v>23</v>
      </c>
      <c r="EH210">
        <v>27</v>
      </c>
      <c r="EI210" t="s">
        <v>24</v>
      </c>
      <c r="EJ210">
        <v>1</v>
      </c>
      <c r="EK210">
        <v>33001</v>
      </c>
      <c r="EL210" t="s">
        <v>24</v>
      </c>
      <c r="EM210" t="s">
        <v>25</v>
      </c>
      <c r="EO210" t="s">
        <v>3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f t="shared" si="231"/>
        <v>0</v>
      </c>
      <c r="FS210">
        <v>0</v>
      </c>
      <c r="FX210">
        <v>103</v>
      </c>
      <c r="FY210">
        <v>60</v>
      </c>
      <c r="GA210" t="s">
        <v>3</v>
      </c>
      <c r="GD210">
        <v>1</v>
      </c>
      <c r="GF210">
        <v>1511376573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232"/>
        <v>0</v>
      </c>
      <c r="GM210">
        <f t="shared" si="233"/>
        <v>0</v>
      </c>
      <c r="GN210">
        <f t="shared" si="234"/>
        <v>0</v>
      </c>
      <c r="GO210">
        <f t="shared" si="235"/>
        <v>0</v>
      </c>
      <c r="GP210">
        <f t="shared" si="236"/>
        <v>0</v>
      </c>
      <c r="GR210">
        <v>0</v>
      </c>
      <c r="GS210">
        <v>3</v>
      </c>
      <c r="GT210">
        <v>0</v>
      </c>
      <c r="GU210" t="s">
        <v>3</v>
      </c>
      <c r="GV210">
        <f t="shared" si="237"/>
        <v>0</v>
      </c>
      <c r="GW210">
        <v>1</v>
      </c>
      <c r="GX210">
        <f t="shared" si="238"/>
        <v>0</v>
      </c>
      <c r="HA210">
        <v>0</v>
      </c>
      <c r="HB210">
        <v>0</v>
      </c>
      <c r="HC210">
        <f t="shared" si="239"/>
        <v>0</v>
      </c>
      <c r="HE210" t="s">
        <v>3</v>
      </c>
      <c r="HF210" t="s">
        <v>3</v>
      </c>
      <c r="HM210" t="s">
        <v>3</v>
      </c>
      <c r="HN210" t="s">
        <v>27</v>
      </c>
      <c r="HO210" t="s">
        <v>28</v>
      </c>
      <c r="HP210" t="s">
        <v>24</v>
      </c>
      <c r="HQ210" t="s">
        <v>24</v>
      </c>
      <c r="IK210">
        <v>0</v>
      </c>
    </row>
    <row r="211" spans="1:245" x14ac:dyDescent="0.2">
      <c r="A211">
        <v>17</v>
      </c>
      <c r="B211">
        <v>1</v>
      </c>
      <c r="E211" t="s">
        <v>373</v>
      </c>
      <c r="F211" t="s">
        <v>212</v>
      </c>
      <c r="G211" t="s">
        <v>346</v>
      </c>
      <c r="H211" t="s">
        <v>267</v>
      </c>
      <c r="I211">
        <v>214.2</v>
      </c>
      <c r="J211">
        <v>0</v>
      </c>
      <c r="K211">
        <v>214.2</v>
      </c>
      <c r="O211">
        <f t="shared" si="220"/>
        <v>35121.300000000003</v>
      </c>
      <c r="P211">
        <f t="shared" si="255"/>
        <v>35121.300000000003</v>
      </c>
      <c r="Q211">
        <f t="shared" si="256"/>
        <v>0</v>
      </c>
      <c r="R211">
        <f t="shared" si="257"/>
        <v>0</v>
      </c>
      <c r="S211">
        <f t="shared" si="258"/>
        <v>0</v>
      </c>
      <c r="T211">
        <f t="shared" si="221"/>
        <v>0</v>
      </c>
      <c r="U211">
        <f t="shared" si="259"/>
        <v>0</v>
      </c>
      <c r="V211">
        <f t="shared" si="260"/>
        <v>0</v>
      </c>
      <c r="W211">
        <f t="shared" si="222"/>
        <v>0</v>
      </c>
      <c r="X211">
        <f t="shared" si="223"/>
        <v>0</v>
      </c>
      <c r="Y211">
        <f t="shared" si="224"/>
        <v>0</v>
      </c>
      <c r="AA211">
        <v>334403114</v>
      </c>
      <c r="AB211">
        <f t="shared" si="225"/>
        <v>163.965</v>
      </c>
      <c r="AC211">
        <f>ROUND(((ES211*ROUND(1.02,7))),6)</f>
        <v>163.965</v>
      </c>
      <c r="AD211">
        <f t="shared" si="261"/>
        <v>0</v>
      </c>
      <c r="AE211">
        <f t="shared" si="262"/>
        <v>0</v>
      </c>
      <c r="AF211">
        <f t="shared" si="263"/>
        <v>0</v>
      </c>
      <c r="AG211">
        <f t="shared" si="226"/>
        <v>0</v>
      </c>
      <c r="AH211">
        <f t="shared" si="264"/>
        <v>0</v>
      </c>
      <c r="AI211">
        <f t="shared" si="265"/>
        <v>0</v>
      </c>
      <c r="AJ211">
        <f t="shared" si="227"/>
        <v>0</v>
      </c>
      <c r="AK211">
        <v>160.75</v>
      </c>
      <c r="AL211">
        <v>160.75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3</v>
      </c>
      <c r="BM211">
        <v>1100</v>
      </c>
      <c r="BN211">
        <v>0</v>
      </c>
      <c r="BO211" t="s">
        <v>3</v>
      </c>
      <c r="BP211">
        <v>0</v>
      </c>
      <c r="BQ211">
        <v>8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228"/>
        <v>35121.300000000003</v>
      </c>
      <c r="CQ211">
        <f>(ROUND(AL211*BC211,2)*ROUND(1.02,7))</f>
        <v>163.965</v>
      </c>
      <c r="CR211">
        <f t="shared" si="266"/>
        <v>0</v>
      </c>
      <c r="CS211">
        <f t="shared" si="267"/>
        <v>0</v>
      </c>
      <c r="CT211">
        <f t="shared" si="268"/>
        <v>0</v>
      </c>
      <c r="CU211">
        <f t="shared" si="229"/>
        <v>0</v>
      </c>
      <c r="CV211">
        <f t="shared" si="269"/>
        <v>0</v>
      </c>
      <c r="CW211">
        <f t="shared" si="270"/>
        <v>0</v>
      </c>
      <c r="CX211">
        <f t="shared" si="230"/>
        <v>0</v>
      </c>
      <c r="CY211">
        <f t="shared" si="253"/>
        <v>0</v>
      </c>
      <c r="CZ211">
        <f t="shared" si="254"/>
        <v>0</v>
      </c>
      <c r="DC211" t="s">
        <v>3</v>
      </c>
      <c r="DD211" t="s">
        <v>230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1003</v>
      </c>
      <c r="DV211" t="s">
        <v>267</v>
      </c>
      <c r="DW211" t="s">
        <v>267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293259530</v>
      </c>
      <c r="EF211">
        <v>8</v>
      </c>
      <c r="EG211" t="s">
        <v>216</v>
      </c>
      <c r="EH211">
        <v>0</v>
      </c>
      <c r="EI211" t="s">
        <v>3</v>
      </c>
      <c r="EJ211">
        <v>1</v>
      </c>
      <c r="EK211">
        <v>1100</v>
      </c>
      <c r="EL211" t="s">
        <v>217</v>
      </c>
      <c r="EM211" t="s">
        <v>218</v>
      </c>
      <c r="EO211" t="s">
        <v>3</v>
      </c>
      <c r="EQ211">
        <v>0</v>
      </c>
      <c r="ER211">
        <v>160.75</v>
      </c>
      <c r="ES211">
        <v>160.75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FQ211">
        <v>0</v>
      </c>
      <c r="FR211">
        <f t="shared" si="231"/>
        <v>0</v>
      </c>
      <c r="FS211">
        <v>0</v>
      </c>
      <c r="FX211">
        <v>0</v>
      </c>
      <c r="FY211">
        <v>0</v>
      </c>
      <c r="GA211" t="s">
        <v>220</v>
      </c>
      <c r="GD211">
        <v>1</v>
      </c>
      <c r="GF211">
        <v>-1346500317</v>
      </c>
      <c r="GG211">
        <v>2</v>
      </c>
      <c r="GH211">
        <v>0</v>
      </c>
      <c r="GI211">
        <v>-2</v>
      </c>
      <c r="GJ211">
        <v>0</v>
      </c>
      <c r="GK211">
        <v>0</v>
      </c>
      <c r="GL211">
        <f t="shared" si="232"/>
        <v>0</v>
      </c>
      <c r="GM211">
        <f t="shared" si="233"/>
        <v>35121.300000000003</v>
      </c>
      <c r="GN211">
        <f t="shared" si="234"/>
        <v>35121.300000000003</v>
      </c>
      <c r="GO211">
        <f t="shared" si="235"/>
        <v>0</v>
      </c>
      <c r="GP211">
        <f t="shared" si="236"/>
        <v>0</v>
      </c>
      <c r="GR211">
        <v>0</v>
      </c>
      <c r="GS211">
        <v>4</v>
      </c>
      <c r="GT211">
        <v>0</v>
      </c>
      <c r="GU211" t="s">
        <v>3</v>
      </c>
      <c r="GV211">
        <f t="shared" si="237"/>
        <v>0</v>
      </c>
      <c r="GW211">
        <v>1</v>
      </c>
      <c r="GX211">
        <f t="shared" si="238"/>
        <v>0</v>
      </c>
      <c r="HA211">
        <v>0</v>
      </c>
      <c r="HB211">
        <v>0</v>
      </c>
      <c r="HC211">
        <f t="shared" si="239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IK211">
        <v>0</v>
      </c>
    </row>
    <row r="212" spans="1:245" x14ac:dyDescent="0.2">
      <c r="A212">
        <v>17</v>
      </c>
      <c r="B212">
        <v>1</v>
      </c>
      <c r="E212" t="s">
        <v>3</v>
      </c>
      <c r="F212" t="s">
        <v>347</v>
      </c>
      <c r="G212" t="s">
        <v>348</v>
      </c>
      <c r="H212" t="s">
        <v>349</v>
      </c>
      <c r="I212">
        <f>ROUND(219/1000,7)</f>
        <v>0.219</v>
      </c>
      <c r="J212">
        <v>0</v>
      </c>
      <c r="K212">
        <f>ROUND(219/1000,7)</f>
        <v>0.219</v>
      </c>
      <c r="O212">
        <f t="shared" si="220"/>
        <v>22014.71</v>
      </c>
      <c r="P212">
        <f t="shared" si="255"/>
        <v>22014.71</v>
      </c>
      <c r="Q212">
        <f t="shared" si="256"/>
        <v>0</v>
      </c>
      <c r="R212">
        <f t="shared" si="257"/>
        <v>0</v>
      </c>
      <c r="S212">
        <f t="shared" si="258"/>
        <v>0</v>
      </c>
      <c r="T212">
        <f t="shared" si="221"/>
        <v>0</v>
      </c>
      <c r="U212">
        <f t="shared" si="259"/>
        <v>0</v>
      </c>
      <c r="V212">
        <f t="shared" si="260"/>
        <v>0</v>
      </c>
      <c r="W212">
        <f t="shared" si="222"/>
        <v>0</v>
      </c>
      <c r="X212">
        <f t="shared" si="223"/>
        <v>0</v>
      </c>
      <c r="Y212">
        <f t="shared" si="224"/>
        <v>0</v>
      </c>
      <c r="AA212">
        <v>-1</v>
      </c>
      <c r="AB212">
        <f t="shared" si="225"/>
        <v>76735.710000000006</v>
      </c>
      <c r="AC212">
        <f>ROUND((ES212),6)</f>
        <v>76735.710000000006</v>
      </c>
      <c r="AD212">
        <f t="shared" si="261"/>
        <v>0</v>
      </c>
      <c r="AE212">
        <f t="shared" si="262"/>
        <v>0</v>
      </c>
      <c r="AF212">
        <f t="shared" si="263"/>
        <v>0</v>
      </c>
      <c r="AG212">
        <f t="shared" si="226"/>
        <v>0</v>
      </c>
      <c r="AH212">
        <f t="shared" si="264"/>
        <v>0</v>
      </c>
      <c r="AI212">
        <f t="shared" si="265"/>
        <v>0</v>
      </c>
      <c r="AJ212">
        <f t="shared" si="227"/>
        <v>0</v>
      </c>
      <c r="AK212">
        <v>76735.710000000006</v>
      </c>
      <c r="AL212">
        <v>76735.710000000006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1.31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2</v>
      </c>
      <c r="BJ212" t="s">
        <v>350</v>
      </c>
      <c r="BM212">
        <v>500002</v>
      </c>
      <c r="BN212">
        <v>0</v>
      </c>
      <c r="BO212" t="s">
        <v>347</v>
      </c>
      <c r="BP212">
        <v>1</v>
      </c>
      <c r="BQ212">
        <v>12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228"/>
        <v>22014.71</v>
      </c>
      <c r="CQ212">
        <f>ROUND(AL212*BC212,2)</f>
        <v>100523.78</v>
      </c>
      <c r="CR212">
        <f t="shared" si="266"/>
        <v>0</v>
      </c>
      <c r="CS212">
        <f t="shared" si="267"/>
        <v>0</v>
      </c>
      <c r="CT212">
        <f t="shared" si="268"/>
        <v>0</v>
      </c>
      <c r="CU212">
        <f t="shared" si="229"/>
        <v>0</v>
      </c>
      <c r="CV212">
        <f t="shared" si="269"/>
        <v>0</v>
      </c>
      <c r="CW212">
        <f t="shared" si="270"/>
        <v>0</v>
      </c>
      <c r="CX212">
        <f t="shared" si="230"/>
        <v>0</v>
      </c>
      <c r="CY212">
        <f>0</f>
        <v>0</v>
      </c>
      <c r="CZ212">
        <f>0</f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349</v>
      </c>
      <c r="DW212" t="s">
        <v>351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293259285</v>
      </c>
      <c r="EF212">
        <v>12</v>
      </c>
      <c r="EG212" t="s">
        <v>243</v>
      </c>
      <c r="EH212">
        <v>0</v>
      </c>
      <c r="EI212" t="s">
        <v>3</v>
      </c>
      <c r="EJ212">
        <v>2</v>
      </c>
      <c r="EK212">
        <v>500002</v>
      </c>
      <c r="EL212" t="s">
        <v>244</v>
      </c>
      <c r="EM212" t="s">
        <v>245</v>
      </c>
      <c r="EO212" t="s">
        <v>3</v>
      </c>
      <c r="EQ212">
        <v>132096</v>
      </c>
      <c r="ER212">
        <v>76735.710000000006</v>
      </c>
      <c r="ES212">
        <v>76735.710000000006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FQ212">
        <v>0</v>
      </c>
      <c r="FR212">
        <f t="shared" si="231"/>
        <v>0</v>
      </c>
      <c r="FS212">
        <v>0</v>
      </c>
      <c r="FX212">
        <v>0</v>
      </c>
      <c r="FY212">
        <v>0</v>
      </c>
      <c r="GA212" t="s">
        <v>3</v>
      </c>
      <c r="GD212">
        <v>1</v>
      </c>
      <c r="GF212">
        <v>-515464368</v>
      </c>
      <c r="GG212">
        <v>2</v>
      </c>
      <c r="GH212">
        <v>1</v>
      </c>
      <c r="GI212">
        <v>2</v>
      </c>
      <c r="GJ212">
        <v>0</v>
      </c>
      <c r="GK212">
        <v>0</v>
      </c>
      <c r="GL212">
        <f t="shared" si="232"/>
        <v>0</v>
      </c>
      <c r="GM212">
        <f t="shared" si="233"/>
        <v>22014.71</v>
      </c>
      <c r="GN212">
        <f t="shared" si="234"/>
        <v>0</v>
      </c>
      <c r="GO212">
        <f t="shared" si="235"/>
        <v>22014.71</v>
      </c>
      <c r="GP212">
        <f t="shared" si="236"/>
        <v>0</v>
      </c>
      <c r="GR212">
        <v>0</v>
      </c>
      <c r="GS212">
        <v>3</v>
      </c>
      <c r="GT212">
        <v>0</v>
      </c>
      <c r="GU212" t="s">
        <v>3</v>
      </c>
      <c r="GV212">
        <f t="shared" si="237"/>
        <v>0</v>
      </c>
      <c r="GW212">
        <v>1</v>
      </c>
      <c r="GX212">
        <f t="shared" si="238"/>
        <v>0</v>
      </c>
      <c r="HA212">
        <v>0</v>
      </c>
      <c r="HB212">
        <v>0</v>
      </c>
      <c r="HC212">
        <f t="shared" si="239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IK212">
        <v>0</v>
      </c>
    </row>
    <row r="213" spans="1:245" x14ac:dyDescent="0.2">
      <c r="A213">
        <v>17</v>
      </c>
      <c r="B213">
        <v>1</v>
      </c>
      <c r="E213" t="s">
        <v>374</v>
      </c>
      <c r="F213" t="s">
        <v>375</v>
      </c>
      <c r="G213" t="s">
        <v>376</v>
      </c>
      <c r="H213" t="s">
        <v>377</v>
      </c>
      <c r="I213">
        <v>2</v>
      </c>
      <c r="J213">
        <v>0</v>
      </c>
      <c r="K213">
        <v>2</v>
      </c>
      <c r="O213">
        <f t="shared" si="220"/>
        <v>6211.16</v>
      </c>
      <c r="P213">
        <f t="shared" si="255"/>
        <v>6211.16</v>
      </c>
      <c r="Q213">
        <f t="shared" si="256"/>
        <v>0</v>
      </c>
      <c r="R213">
        <f t="shared" si="257"/>
        <v>0</v>
      </c>
      <c r="S213">
        <f t="shared" si="258"/>
        <v>0</v>
      </c>
      <c r="T213">
        <f t="shared" si="221"/>
        <v>0</v>
      </c>
      <c r="U213">
        <f t="shared" si="259"/>
        <v>0</v>
      </c>
      <c r="V213">
        <f t="shared" si="260"/>
        <v>0</v>
      </c>
      <c r="W213">
        <f t="shared" si="222"/>
        <v>0</v>
      </c>
      <c r="X213">
        <f t="shared" si="223"/>
        <v>0</v>
      </c>
      <c r="Y213">
        <f t="shared" si="224"/>
        <v>0</v>
      </c>
      <c r="AA213">
        <v>334403114</v>
      </c>
      <c r="AB213">
        <f t="shared" si="225"/>
        <v>3105.58</v>
      </c>
      <c r="AC213">
        <f>ROUND((ES213),6)</f>
        <v>3105.58</v>
      </c>
      <c r="AD213">
        <f t="shared" si="261"/>
        <v>0</v>
      </c>
      <c r="AE213">
        <f t="shared" si="262"/>
        <v>0</v>
      </c>
      <c r="AF213">
        <f t="shared" si="263"/>
        <v>0</v>
      </c>
      <c r="AG213">
        <f t="shared" si="226"/>
        <v>0</v>
      </c>
      <c r="AH213">
        <f t="shared" si="264"/>
        <v>0</v>
      </c>
      <c r="AI213">
        <f t="shared" si="265"/>
        <v>0</v>
      </c>
      <c r="AJ213">
        <f t="shared" si="227"/>
        <v>0</v>
      </c>
      <c r="AK213">
        <v>3105.58</v>
      </c>
      <c r="AL213">
        <v>3105.58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3</v>
      </c>
      <c r="BM213">
        <v>1100</v>
      </c>
      <c r="BN213">
        <v>0</v>
      </c>
      <c r="BO213" t="s">
        <v>3</v>
      </c>
      <c r="BP213">
        <v>0</v>
      </c>
      <c r="BQ213">
        <v>8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228"/>
        <v>6211.16</v>
      </c>
      <c r="CQ213">
        <f>ROUND(AL213*BC213,2)</f>
        <v>3105.58</v>
      </c>
      <c r="CR213">
        <f t="shared" si="266"/>
        <v>0</v>
      </c>
      <c r="CS213">
        <f t="shared" si="267"/>
        <v>0</v>
      </c>
      <c r="CT213">
        <f t="shared" si="268"/>
        <v>0</v>
      </c>
      <c r="CU213">
        <f t="shared" si="229"/>
        <v>0</v>
      </c>
      <c r="CV213">
        <f t="shared" si="269"/>
        <v>0</v>
      </c>
      <c r="CW213">
        <f t="shared" si="270"/>
        <v>0</v>
      </c>
      <c r="CX213">
        <f t="shared" si="230"/>
        <v>0</v>
      </c>
      <c r="CY213">
        <f>(((S213+R213)*AT213)/100)</f>
        <v>0</v>
      </c>
      <c r="CZ213">
        <f>(((S213+R213)*AU213)/100)</f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377</v>
      </c>
      <c r="DW213" t="s">
        <v>377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293259530</v>
      </c>
      <c r="EF213">
        <v>8</v>
      </c>
      <c r="EG213" t="s">
        <v>216</v>
      </c>
      <c r="EH213">
        <v>0</v>
      </c>
      <c r="EI213" t="s">
        <v>3</v>
      </c>
      <c r="EJ213">
        <v>1</v>
      </c>
      <c r="EK213">
        <v>1100</v>
      </c>
      <c r="EL213" t="s">
        <v>217</v>
      </c>
      <c r="EM213" t="s">
        <v>218</v>
      </c>
      <c r="EO213" t="s">
        <v>3</v>
      </c>
      <c r="EQ213">
        <v>131072</v>
      </c>
      <c r="ER213">
        <v>3105.58</v>
      </c>
      <c r="ES213">
        <v>3105.58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FQ213">
        <v>0</v>
      </c>
      <c r="FR213">
        <f t="shared" si="231"/>
        <v>0</v>
      </c>
      <c r="FS213">
        <v>0</v>
      </c>
      <c r="FX213">
        <v>0</v>
      </c>
      <c r="FY213">
        <v>0</v>
      </c>
      <c r="GA213" t="s">
        <v>220</v>
      </c>
      <c r="GD213">
        <v>1</v>
      </c>
      <c r="GF213">
        <v>-1201464332</v>
      </c>
      <c r="GG213">
        <v>2</v>
      </c>
      <c r="GH213">
        <v>0</v>
      </c>
      <c r="GI213">
        <v>-2</v>
      </c>
      <c r="GJ213">
        <v>0</v>
      </c>
      <c r="GK213">
        <v>0</v>
      </c>
      <c r="GL213">
        <f t="shared" si="232"/>
        <v>0</v>
      </c>
      <c r="GM213">
        <f t="shared" si="233"/>
        <v>6211.16</v>
      </c>
      <c r="GN213">
        <f t="shared" si="234"/>
        <v>6211.16</v>
      </c>
      <c r="GO213">
        <f t="shared" si="235"/>
        <v>0</v>
      </c>
      <c r="GP213">
        <f t="shared" si="236"/>
        <v>0</v>
      </c>
      <c r="GR213">
        <v>0</v>
      </c>
      <c r="GS213">
        <v>4</v>
      </c>
      <c r="GT213">
        <v>0</v>
      </c>
      <c r="GU213" t="s">
        <v>3</v>
      </c>
      <c r="GV213">
        <f t="shared" si="237"/>
        <v>0</v>
      </c>
      <c r="GW213">
        <v>1</v>
      </c>
      <c r="GX213">
        <f t="shared" si="238"/>
        <v>0</v>
      </c>
      <c r="HA213">
        <v>0</v>
      </c>
      <c r="HB213">
        <v>0</v>
      </c>
      <c r="HC213">
        <f t="shared" si="239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4" spans="1:245" x14ac:dyDescent="0.2">
      <c r="A214">
        <v>17</v>
      </c>
      <c r="B214">
        <v>1</v>
      </c>
      <c r="E214" t="s">
        <v>378</v>
      </c>
      <c r="F214" t="s">
        <v>212</v>
      </c>
      <c r="G214" t="s">
        <v>379</v>
      </c>
      <c r="H214" t="s">
        <v>20</v>
      </c>
      <c r="I214">
        <v>6</v>
      </c>
      <c r="J214">
        <v>0</v>
      </c>
      <c r="K214">
        <v>6</v>
      </c>
      <c r="O214">
        <f t="shared" si="220"/>
        <v>1422.29</v>
      </c>
      <c r="P214">
        <f t="shared" si="255"/>
        <v>1422.29</v>
      </c>
      <c r="Q214">
        <f t="shared" si="256"/>
        <v>0</v>
      </c>
      <c r="R214">
        <f t="shared" si="257"/>
        <v>0</v>
      </c>
      <c r="S214">
        <f t="shared" si="258"/>
        <v>0</v>
      </c>
      <c r="T214">
        <f t="shared" si="221"/>
        <v>0</v>
      </c>
      <c r="U214">
        <f t="shared" si="259"/>
        <v>0</v>
      </c>
      <c r="V214">
        <f t="shared" si="260"/>
        <v>0</v>
      </c>
      <c r="W214">
        <f t="shared" si="222"/>
        <v>0</v>
      </c>
      <c r="X214">
        <f t="shared" si="223"/>
        <v>0</v>
      </c>
      <c r="Y214">
        <f t="shared" si="224"/>
        <v>0</v>
      </c>
      <c r="AA214">
        <v>334403114</v>
      </c>
      <c r="AB214">
        <f t="shared" si="225"/>
        <v>237.048</v>
      </c>
      <c r="AC214">
        <f>ROUND(((ES214*ROUND(1.02,7))),6)</f>
        <v>237.048</v>
      </c>
      <c r="AD214">
        <f t="shared" si="261"/>
        <v>0</v>
      </c>
      <c r="AE214">
        <f t="shared" si="262"/>
        <v>0</v>
      </c>
      <c r="AF214">
        <f t="shared" si="263"/>
        <v>0</v>
      </c>
      <c r="AG214">
        <f t="shared" si="226"/>
        <v>0</v>
      </c>
      <c r="AH214">
        <f t="shared" si="264"/>
        <v>0</v>
      </c>
      <c r="AI214">
        <f t="shared" si="265"/>
        <v>0</v>
      </c>
      <c r="AJ214">
        <f t="shared" si="227"/>
        <v>0</v>
      </c>
      <c r="AK214">
        <v>232.4</v>
      </c>
      <c r="AL214">
        <v>232.4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3</v>
      </c>
      <c r="BM214">
        <v>1100</v>
      </c>
      <c r="BN214">
        <v>0</v>
      </c>
      <c r="BO214" t="s">
        <v>3</v>
      </c>
      <c r="BP214">
        <v>0</v>
      </c>
      <c r="BQ214">
        <v>8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214</v>
      </c>
      <c r="CO214">
        <v>0</v>
      </c>
      <c r="CP214">
        <f t="shared" si="228"/>
        <v>1422.29</v>
      </c>
      <c r="CQ214">
        <f>(ROUND(AL214*BC214,2)*ROUND(1.02,7))</f>
        <v>237.048</v>
      </c>
      <c r="CR214">
        <f t="shared" si="266"/>
        <v>0</v>
      </c>
      <c r="CS214">
        <f t="shared" si="267"/>
        <v>0</v>
      </c>
      <c r="CT214">
        <f t="shared" si="268"/>
        <v>0</v>
      </c>
      <c r="CU214">
        <f t="shared" si="229"/>
        <v>0</v>
      </c>
      <c r="CV214">
        <f t="shared" si="269"/>
        <v>0</v>
      </c>
      <c r="CW214">
        <f t="shared" si="270"/>
        <v>0</v>
      </c>
      <c r="CX214">
        <f t="shared" si="230"/>
        <v>0</v>
      </c>
      <c r="CY214">
        <f>(((S214+R214)*AT214)/100)</f>
        <v>0</v>
      </c>
      <c r="CZ214">
        <f>(((S214+R214)*AU214)/100)</f>
        <v>0</v>
      </c>
      <c r="DC214" t="s">
        <v>3</v>
      </c>
      <c r="DD214" t="s">
        <v>215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20</v>
      </c>
      <c r="DW214" t="s">
        <v>20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293259530</v>
      </c>
      <c r="EF214">
        <v>8</v>
      </c>
      <c r="EG214" t="s">
        <v>216</v>
      </c>
      <c r="EH214">
        <v>0</v>
      </c>
      <c r="EI214" t="s">
        <v>3</v>
      </c>
      <c r="EJ214">
        <v>1</v>
      </c>
      <c r="EK214">
        <v>1100</v>
      </c>
      <c r="EL214" t="s">
        <v>217</v>
      </c>
      <c r="EM214" t="s">
        <v>218</v>
      </c>
      <c r="EO214" t="s">
        <v>219</v>
      </c>
      <c r="EQ214">
        <v>131072</v>
      </c>
      <c r="ER214">
        <v>232.4</v>
      </c>
      <c r="ES214">
        <v>232.4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FQ214">
        <v>0</v>
      </c>
      <c r="FR214">
        <f t="shared" si="231"/>
        <v>0</v>
      </c>
      <c r="FS214">
        <v>0</v>
      </c>
      <c r="FX214">
        <v>0</v>
      </c>
      <c r="FY214">
        <v>0</v>
      </c>
      <c r="GA214" t="s">
        <v>220</v>
      </c>
      <c r="GD214">
        <v>1</v>
      </c>
      <c r="GF214">
        <v>1059514355</v>
      </c>
      <c r="GG214">
        <v>2</v>
      </c>
      <c r="GH214">
        <v>0</v>
      </c>
      <c r="GI214">
        <v>-2</v>
      </c>
      <c r="GJ214">
        <v>0</v>
      </c>
      <c r="GK214">
        <v>0</v>
      </c>
      <c r="GL214">
        <f t="shared" si="232"/>
        <v>0</v>
      </c>
      <c r="GM214">
        <f t="shared" si="233"/>
        <v>1422.29</v>
      </c>
      <c r="GN214">
        <f t="shared" si="234"/>
        <v>1422.29</v>
      </c>
      <c r="GO214">
        <f t="shared" si="235"/>
        <v>0</v>
      </c>
      <c r="GP214">
        <f t="shared" si="236"/>
        <v>0</v>
      </c>
      <c r="GR214">
        <v>0</v>
      </c>
      <c r="GS214">
        <v>4</v>
      </c>
      <c r="GT214">
        <v>0</v>
      </c>
      <c r="GU214" t="s">
        <v>3</v>
      </c>
      <c r="GV214">
        <f t="shared" si="237"/>
        <v>0</v>
      </c>
      <c r="GW214">
        <v>1</v>
      </c>
      <c r="GX214">
        <f t="shared" si="238"/>
        <v>0</v>
      </c>
      <c r="HA214">
        <v>0</v>
      </c>
      <c r="HB214">
        <v>0</v>
      </c>
      <c r="HC214">
        <f t="shared" si="239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45" x14ac:dyDescent="0.2">
      <c r="A215">
        <v>17</v>
      </c>
      <c r="B215">
        <v>1</v>
      </c>
      <c r="E215" t="s">
        <v>380</v>
      </c>
      <c r="F215" t="s">
        <v>212</v>
      </c>
      <c r="G215" t="s">
        <v>359</v>
      </c>
      <c r="H215" t="s">
        <v>20</v>
      </c>
      <c r="I215">
        <v>6</v>
      </c>
      <c r="J215">
        <v>0</v>
      </c>
      <c r="K215">
        <v>6</v>
      </c>
      <c r="O215">
        <f t="shared" si="220"/>
        <v>14899.75</v>
      </c>
      <c r="P215">
        <f t="shared" si="255"/>
        <v>14899.75</v>
      </c>
      <c r="Q215">
        <f t="shared" si="256"/>
        <v>0</v>
      </c>
      <c r="R215">
        <f t="shared" si="257"/>
        <v>0</v>
      </c>
      <c r="S215">
        <f t="shared" si="258"/>
        <v>0</v>
      </c>
      <c r="T215">
        <f t="shared" si="221"/>
        <v>0</v>
      </c>
      <c r="U215">
        <f t="shared" si="259"/>
        <v>0</v>
      </c>
      <c r="V215">
        <f t="shared" si="260"/>
        <v>0</v>
      </c>
      <c r="W215">
        <f t="shared" si="222"/>
        <v>0</v>
      </c>
      <c r="X215">
        <f t="shared" si="223"/>
        <v>0</v>
      </c>
      <c r="Y215">
        <f t="shared" si="224"/>
        <v>0</v>
      </c>
      <c r="AA215">
        <v>334403114</v>
      </c>
      <c r="AB215">
        <f t="shared" si="225"/>
        <v>2483.2919999999999</v>
      </c>
      <c r="AC215">
        <f>ROUND(((ES215*ROUND(1.02,7))),6)</f>
        <v>2483.2919999999999</v>
      </c>
      <c r="AD215">
        <f t="shared" si="261"/>
        <v>0</v>
      </c>
      <c r="AE215">
        <f t="shared" si="262"/>
        <v>0</v>
      </c>
      <c r="AF215">
        <f t="shared" si="263"/>
        <v>0</v>
      </c>
      <c r="AG215">
        <f t="shared" si="226"/>
        <v>0</v>
      </c>
      <c r="AH215">
        <f t="shared" si="264"/>
        <v>0</v>
      </c>
      <c r="AI215">
        <f t="shared" si="265"/>
        <v>0</v>
      </c>
      <c r="AJ215">
        <f t="shared" si="227"/>
        <v>0</v>
      </c>
      <c r="AK215">
        <v>2434.6</v>
      </c>
      <c r="AL215">
        <v>2434.6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3</v>
      </c>
      <c r="BM215">
        <v>1100</v>
      </c>
      <c r="BN215">
        <v>0</v>
      </c>
      <c r="BO215" t="s">
        <v>3</v>
      </c>
      <c r="BP215">
        <v>0</v>
      </c>
      <c r="BQ215">
        <v>8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228"/>
        <v>14899.75</v>
      </c>
      <c r="CQ215">
        <f>(ROUND(AL215*BC215,2)*ROUND(1.02,7))</f>
        <v>2483.2919999999999</v>
      </c>
      <c r="CR215">
        <f t="shared" si="266"/>
        <v>0</v>
      </c>
      <c r="CS215">
        <f t="shared" si="267"/>
        <v>0</v>
      </c>
      <c r="CT215">
        <f t="shared" si="268"/>
        <v>0</v>
      </c>
      <c r="CU215">
        <f t="shared" si="229"/>
        <v>0</v>
      </c>
      <c r="CV215">
        <f t="shared" si="269"/>
        <v>0</v>
      </c>
      <c r="CW215">
        <f t="shared" si="270"/>
        <v>0</v>
      </c>
      <c r="CX215">
        <f t="shared" si="230"/>
        <v>0</v>
      </c>
      <c r="CY215">
        <f>(((S215+R215)*AT215)/100)</f>
        <v>0</v>
      </c>
      <c r="CZ215">
        <f>(((S215+R215)*AU215)/100)</f>
        <v>0</v>
      </c>
      <c r="DC215" t="s">
        <v>3</v>
      </c>
      <c r="DD215" t="s">
        <v>230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20</v>
      </c>
      <c r="DW215" t="s">
        <v>20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293259530</v>
      </c>
      <c r="EF215">
        <v>8</v>
      </c>
      <c r="EG215" t="s">
        <v>216</v>
      </c>
      <c r="EH215">
        <v>0</v>
      </c>
      <c r="EI215" t="s">
        <v>3</v>
      </c>
      <c r="EJ215">
        <v>1</v>
      </c>
      <c r="EK215">
        <v>1100</v>
      </c>
      <c r="EL215" t="s">
        <v>217</v>
      </c>
      <c r="EM215" t="s">
        <v>218</v>
      </c>
      <c r="EO215" t="s">
        <v>3</v>
      </c>
      <c r="EQ215">
        <v>2490368</v>
      </c>
      <c r="ER215">
        <v>2434.6</v>
      </c>
      <c r="ES215">
        <v>2434.6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FQ215">
        <v>0</v>
      </c>
      <c r="FR215">
        <f t="shared" si="231"/>
        <v>0</v>
      </c>
      <c r="FS215">
        <v>0</v>
      </c>
      <c r="FX215">
        <v>0</v>
      </c>
      <c r="FY215">
        <v>0</v>
      </c>
      <c r="GA215" t="s">
        <v>220</v>
      </c>
      <c r="GD215">
        <v>1</v>
      </c>
      <c r="GF215">
        <v>985950493</v>
      </c>
      <c r="GG215">
        <v>2</v>
      </c>
      <c r="GH215">
        <v>0</v>
      </c>
      <c r="GI215">
        <v>-2</v>
      </c>
      <c r="GJ215">
        <v>0</v>
      </c>
      <c r="GK215">
        <v>0</v>
      </c>
      <c r="GL215">
        <f t="shared" si="232"/>
        <v>0</v>
      </c>
      <c r="GM215">
        <f t="shared" si="233"/>
        <v>14899.75</v>
      </c>
      <c r="GN215">
        <f t="shared" si="234"/>
        <v>14899.75</v>
      </c>
      <c r="GO215">
        <f t="shared" si="235"/>
        <v>0</v>
      </c>
      <c r="GP215">
        <f t="shared" si="236"/>
        <v>0</v>
      </c>
      <c r="GR215">
        <v>0</v>
      </c>
      <c r="GS215">
        <v>4</v>
      </c>
      <c r="GT215">
        <v>0</v>
      </c>
      <c r="GU215" t="s">
        <v>3</v>
      </c>
      <c r="GV215">
        <f t="shared" si="237"/>
        <v>0</v>
      </c>
      <c r="GW215">
        <v>1</v>
      </c>
      <c r="GX215">
        <f t="shared" si="238"/>
        <v>0</v>
      </c>
      <c r="HA215">
        <v>0</v>
      </c>
      <c r="HB215">
        <v>0</v>
      </c>
      <c r="HC215">
        <f t="shared" si="239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IK215">
        <v>0</v>
      </c>
    </row>
    <row r="216" spans="1:245" x14ac:dyDescent="0.2">
      <c r="A216">
        <v>17</v>
      </c>
      <c r="B216">
        <v>1</v>
      </c>
      <c r="E216" t="s">
        <v>381</v>
      </c>
      <c r="F216" t="s">
        <v>212</v>
      </c>
      <c r="G216" t="s">
        <v>382</v>
      </c>
      <c r="H216" t="s">
        <v>20</v>
      </c>
      <c r="I216">
        <v>6</v>
      </c>
      <c r="J216">
        <v>0</v>
      </c>
      <c r="K216">
        <v>6</v>
      </c>
      <c r="O216">
        <f t="shared" si="220"/>
        <v>8230.0499999999993</v>
      </c>
      <c r="P216">
        <f t="shared" si="255"/>
        <v>8230.0499999999993</v>
      </c>
      <c r="Q216">
        <f t="shared" si="256"/>
        <v>0</v>
      </c>
      <c r="R216">
        <f t="shared" si="257"/>
        <v>0</v>
      </c>
      <c r="S216">
        <f t="shared" si="258"/>
        <v>0</v>
      </c>
      <c r="T216">
        <f t="shared" si="221"/>
        <v>0</v>
      </c>
      <c r="U216">
        <f t="shared" si="259"/>
        <v>0</v>
      </c>
      <c r="V216">
        <f t="shared" si="260"/>
        <v>0</v>
      </c>
      <c r="W216">
        <f t="shared" si="222"/>
        <v>0</v>
      </c>
      <c r="X216">
        <f t="shared" si="223"/>
        <v>0</v>
      </c>
      <c r="Y216">
        <f t="shared" si="224"/>
        <v>0</v>
      </c>
      <c r="AA216">
        <v>334403114</v>
      </c>
      <c r="AB216">
        <f t="shared" si="225"/>
        <v>1371.6756</v>
      </c>
      <c r="AC216">
        <f>ROUND(((ES216*ROUND(1.02,7))),6)</f>
        <v>1371.6756</v>
      </c>
      <c r="AD216">
        <f t="shared" si="261"/>
        <v>0</v>
      </c>
      <c r="AE216">
        <f t="shared" si="262"/>
        <v>0</v>
      </c>
      <c r="AF216">
        <f t="shared" si="263"/>
        <v>0</v>
      </c>
      <c r="AG216">
        <f t="shared" si="226"/>
        <v>0</v>
      </c>
      <c r="AH216">
        <f t="shared" si="264"/>
        <v>0</v>
      </c>
      <c r="AI216">
        <f t="shared" si="265"/>
        <v>0</v>
      </c>
      <c r="AJ216">
        <f t="shared" si="227"/>
        <v>0</v>
      </c>
      <c r="AK216">
        <v>1344.78</v>
      </c>
      <c r="AL216">
        <v>1344.78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3</v>
      </c>
      <c r="BM216">
        <v>1100</v>
      </c>
      <c r="BN216">
        <v>0</v>
      </c>
      <c r="BO216" t="s">
        <v>3</v>
      </c>
      <c r="BP216">
        <v>0</v>
      </c>
      <c r="BQ216">
        <v>8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228"/>
        <v>8230.0499999999993</v>
      </c>
      <c r="CQ216">
        <f>(ROUND(AL216*BC216,2)*ROUND(1.02,7))</f>
        <v>1371.6756</v>
      </c>
      <c r="CR216">
        <f t="shared" si="266"/>
        <v>0</v>
      </c>
      <c r="CS216">
        <f t="shared" si="267"/>
        <v>0</v>
      </c>
      <c r="CT216">
        <f t="shared" si="268"/>
        <v>0</v>
      </c>
      <c r="CU216">
        <f t="shared" si="229"/>
        <v>0</v>
      </c>
      <c r="CV216">
        <f t="shared" si="269"/>
        <v>0</v>
      </c>
      <c r="CW216">
        <f t="shared" si="270"/>
        <v>0</v>
      </c>
      <c r="CX216">
        <f t="shared" si="230"/>
        <v>0</v>
      </c>
      <c r="CY216">
        <f>(((S216+R216)*AT216)/100)</f>
        <v>0</v>
      </c>
      <c r="CZ216">
        <f>(((S216+R216)*AU216)/100)</f>
        <v>0</v>
      </c>
      <c r="DC216" t="s">
        <v>3</v>
      </c>
      <c r="DD216" t="s">
        <v>230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20</v>
      </c>
      <c r="DW216" t="s">
        <v>20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293259530</v>
      </c>
      <c r="EF216">
        <v>8</v>
      </c>
      <c r="EG216" t="s">
        <v>216</v>
      </c>
      <c r="EH216">
        <v>0</v>
      </c>
      <c r="EI216" t="s">
        <v>3</v>
      </c>
      <c r="EJ216">
        <v>1</v>
      </c>
      <c r="EK216">
        <v>1100</v>
      </c>
      <c r="EL216" t="s">
        <v>217</v>
      </c>
      <c r="EM216" t="s">
        <v>218</v>
      </c>
      <c r="EO216" t="s">
        <v>3</v>
      </c>
      <c r="EQ216">
        <v>131072</v>
      </c>
      <c r="ER216">
        <v>1344.78</v>
      </c>
      <c r="ES216">
        <v>1344.78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f t="shared" si="231"/>
        <v>0</v>
      </c>
      <c r="FS216">
        <v>0</v>
      </c>
      <c r="FX216">
        <v>0</v>
      </c>
      <c r="FY216">
        <v>0</v>
      </c>
      <c r="GA216" t="s">
        <v>220</v>
      </c>
      <c r="GD216">
        <v>1</v>
      </c>
      <c r="GF216">
        <v>-2856510</v>
      </c>
      <c r="GG216">
        <v>2</v>
      </c>
      <c r="GH216">
        <v>0</v>
      </c>
      <c r="GI216">
        <v>-2</v>
      </c>
      <c r="GJ216">
        <v>0</v>
      </c>
      <c r="GK216">
        <v>0</v>
      </c>
      <c r="GL216">
        <f t="shared" si="232"/>
        <v>0</v>
      </c>
      <c r="GM216">
        <f t="shared" si="233"/>
        <v>8230.0499999999993</v>
      </c>
      <c r="GN216">
        <f t="shared" si="234"/>
        <v>8230.0499999999993</v>
      </c>
      <c r="GO216">
        <f t="shared" si="235"/>
        <v>0</v>
      </c>
      <c r="GP216">
        <f t="shared" si="236"/>
        <v>0</v>
      </c>
      <c r="GR216">
        <v>0</v>
      </c>
      <c r="GS216">
        <v>4</v>
      </c>
      <c r="GT216">
        <v>0</v>
      </c>
      <c r="GU216" t="s">
        <v>3</v>
      </c>
      <c r="GV216">
        <f t="shared" si="237"/>
        <v>0</v>
      </c>
      <c r="GW216">
        <v>1</v>
      </c>
      <c r="GX216">
        <f t="shared" si="238"/>
        <v>0</v>
      </c>
      <c r="HA216">
        <v>0</v>
      </c>
      <c r="HB216">
        <v>0</v>
      </c>
      <c r="HC216">
        <f t="shared" si="239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45" x14ac:dyDescent="0.2">
      <c r="A217">
        <v>17</v>
      </c>
      <c r="B217">
        <v>1</v>
      </c>
      <c r="E217" t="s">
        <v>383</v>
      </c>
      <c r="F217" t="s">
        <v>212</v>
      </c>
      <c r="G217" t="s">
        <v>238</v>
      </c>
      <c r="H217" t="s">
        <v>20</v>
      </c>
      <c r="I217">
        <v>12</v>
      </c>
      <c r="J217">
        <v>0</v>
      </c>
      <c r="K217">
        <v>12</v>
      </c>
      <c r="O217">
        <f t="shared" si="220"/>
        <v>25549.78</v>
      </c>
      <c r="P217">
        <f t="shared" si="255"/>
        <v>25549.78</v>
      </c>
      <c r="Q217">
        <f t="shared" si="256"/>
        <v>0</v>
      </c>
      <c r="R217">
        <f t="shared" si="257"/>
        <v>0</v>
      </c>
      <c r="S217">
        <f t="shared" si="258"/>
        <v>0</v>
      </c>
      <c r="T217">
        <f t="shared" si="221"/>
        <v>0</v>
      </c>
      <c r="U217">
        <f t="shared" si="259"/>
        <v>0</v>
      </c>
      <c r="V217">
        <f t="shared" si="260"/>
        <v>0</v>
      </c>
      <c r="W217">
        <f t="shared" si="222"/>
        <v>0</v>
      </c>
      <c r="X217">
        <f t="shared" si="223"/>
        <v>0</v>
      </c>
      <c r="Y217">
        <f t="shared" si="224"/>
        <v>0</v>
      </c>
      <c r="AA217">
        <v>334403114</v>
      </c>
      <c r="AB217">
        <f t="shared" si="225"/>
        <v>2129.1480000000001</v>
      </c>
      <c r="AC217">
        <f>ROUND(((ES217*ROUND(1.02,7))),6)</f>
        <v>2129.1480000000001</v>
      </c>
      <c r="AD217">
        <f t="shared" si="261"/>
        <v>0</v>
      </c>
      <c r="AE217">
        <f t="shared" si="262"/>
        <v>0</v>
      </c>
      <c r="AF217">
        <f t="shared" si="263"/>
        <v>0</v>
      </c>
      <c r="AG217">
        <f t="shared" si="226"/>
        <v>0</v>
      </c>
      <c r="AH217">
        <f t="shared" si="264"/>
        <v>0</v>
      </c>
      <c r="AI217">
        <f t="shared" si="265"/>
        <v>0</v>
      </c>
      <c r="AJ217">
        <f t="shared" si="227"/>
        <v>0</v>
      </c>
      <c r="AK217">
        <v>2087.4</v>
      </c>
      <c r="AL217">
        <v>2087.4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1</v>
      </c>
      <c r="BJ217" t="s">
        <v>3</v>
      </c>
      <c r="BM217">
        <v>1100</v>
      </c>
      <c r="BN217">
        <v>0</v>
      </c>
      <c r="BO217" t="s">
        <v>3</v>
      </c>
      <c r="BP217">
        <v>0</v>
      </c>
      <c r="BQ217">
        <v>8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0</v>
      </c>
      <c r="CA217">
        <v>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28"/>
        <v>25549.78</v>
      </c>
      <c r="CQ217">
        <f>(ROUND(AL217*BC217,2)*ROUND(1.02,7))</f>
        <v>2129.1480000000001</v>
      </c>
      <c r="CR217">
        <f t="shared" si="266"/>
        <v>0</v>
      </c>
      <c r="CS217">
        <f t="shared" si="267"/>
        <v>0</v>
      </c>
      <c r="CT217">
        <f t="shared" si="268"/>
        <v>0</v>
      </c>
      <c r="CU217">
        <f t="shared" si="229"/>
        <v>0</v>
      </c>
      <c r="CV217">
        <f t="shared" si="269"/>
        <v>0</v>
      </c>
      <c r="CW217">
        <f t="shared" si="270"/>
        <v>0</v>
      </c>
      <c r="CX217">
        <f t="shared" si="230"/>
        <v>0</v>
      </c>
      <c r="CY217">
        <f>(((S217+R217)*AT217)/100)</f>
        <v>0</v>
      </c>
      <c r="CZ217">
        <f>(((S217+R217)*AU217)/100)</f>
        <v>0</v>
      </c>
      <c r="DC217" t="s">
        <v>3</v>
      </c>
      <c r="DD217" t="s">
        <v>230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20</v>
      </c>
      <c r="DW217" t="s">
        <v>20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293259530</v>
      </c>
      <c r="EF217">
        <v>8</v>
      </c>
      <c r="EG217" t="s">
        <v>216</v>
      </c>
      <c r="EH217">
        <v>0</v>
      </c>
      <c r="EI217" t="s">
        <v>3</v>
      </c>
      <c r="EJ217">
        <v>1</v>
      </c>
      <c r="EK217">
        <v>1100</v>
      </c>
      <c r="EL217" t="s">
        <v>217</v>
      </c>
      <c r="EM217" t="s">
        <v>218</v>
      </c>
      <c r="EO217" t="s">
        <v>3</v>
      </c>
      <c r="EQ217">
        <v>0</v>
      </c>
      <c r="ER217">
        <v>2087.4</v>
      </c>
      <c r="ES217">
        <v>2087.4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FQ217">
        <v>0</v>
      </c>
      <c r="FR217">
        <f t="shared" si="231"/>
        <v>0</v>
      </c>
      <c r="FS217">
        <v>0</v>
      </c>
      <c r="FX217">
        <v>0</v>
      </c>
      <c r="FY217">
        <v>0</v>
      </c>
      <c r="GA217" t="s">
        <v>220</v>
      </c>
      <c r="GD217">
        <v>1</v>
      </c>
      <c r="GF217">
        <v>-1361346005</v>
      </c>
      <c r="GG217">
        <v>2</v>
      </c>
      <c r="GH217">
        <v>0</v>
      </c>
      <c r="GI217">
        <v>-2</v>
      </c>
      <c r="GJ217">
        <v>0</v>
      </c>
      <c r="GK217">
        <v>0</v>
      </c>
      <c r="GL217">
        <f t="shared" si="232"/>
        <v>0</v>
      </c>
      <c r="GM217">
        <f t="shared" si="233"/>
        <v>25549.78</v>
      </c>
      <c r="GN217">
        <f t="shared" si="234"/>
        <v>25549.78</v>
      </c>
      <c r="GO217">
        <f t="shared" si="235"/>
        <v>0</v>
      </c>
      <c r="GP217">
        <f t="shared" si="236"/>
        <v>0</v>
      </c>
      <c r="GR217">
        <v>0</v>
      </c>
      <c r="GS217">
        <v>4</v>
      </c>
      <c r="GT217">
        <v>0</v>
      </c>
      <c r="GU217" t="s">
        <v>3</v>
      </c>
      <c r="GV217">
        <f t="shared" si="237"/>
        <v>0</v>
      </c>
      <c r="GW217">
        <v>1</v>
      </c>
      <c r="GX217">
        <f t="shared" si="238"/>
        <v>0</v>
      </c>
      <c r="HA217">
        <v>0</v>
      </c>
      <c r="HB217">
        <v>0</v>
      </c>
      <c r="HC217">
        <f t="shared" si="239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IK217">
        <v>0</v>
      </c>
    </row>
    <row r="218" spans="1:245" x14ac:dyDescent="0.2">
      <c r="A218">
        <v>17</v>
      </c>
      <c r="B218">
        <v>1</v>
      </c>
      <c r="E218" t="s">
        <v>3</v>
      </c>
      <c r="F218" t="s">
        <v>239</v>
      </c>
      <c r="G218" t="s">
        <v>240</v>
      </c>
      <c r="H218" t="s">
        <v>241</v>
      </c>
      <c r="I218">
        <f>ROUND(12/100,7)</f>
        <v>0.12</v>
      </c>
      <c r="J218">
        <v>0</v>
      </c>
      <c r="K218">
        <f>ROUND(12/100,7)</f>
        <v>0.12</v>
      </c>
      <c r="O218">
        <f t="shared" si="220"/>
        <v>4859.45</v>
      </c>
      <c r="P218">
        <f t="shared" si="255"/>
        <v>4859.45</v>
      </c>
      <c r="Q218">
        <f t="shared" si="256"/>
        <v>0</v>
      </c>
      <c r="R218">
        <f t="shared" si="257"/>
        <v>0</v>
      </c>
      <c r="S218">
        <f t="shared" si="258"/>
        <v>0</v>
      </c>
      <c r="T218">
        <f t="shared" si="221"/>
        <v>0</v>
      </c>
      <c r="U218">
        <f t="shared" si="259"/>
        <v>0</v>
      </c>
      <c r="V218">
        <f t="shared" si="260"/>
        <v>0</v>
      </c>
      <c r="W218">
        <f t="shared" si="222"/>
        <v>0</v>
      </c>
      <c r="X218">
        <f t="shared" si="223"/>
        <v>0</v>
      </c>
      <c r="Y218">
        <f t="shared" si="224"/>
        <v>0</v>
      </c>
      <c r="AA218">
        <v>-1</v>
      </c>
      <c r="AB218">
        <f t="shared" si="225"/>
        <v>43543.49</v>
      </c>
      <c r="AC218">
        <f>ROUND((ES218),6)</f>
        <v>43543.49</v>
      </c>
      <c r="AD218">
        <f t="shared" si="261"/>
        <v>0</v>
      </c>
      <c r="AE218">
        <f t="shared" si="262"/>
        <v>0</v>
      </c>
      <c r="AF218">
        <f t="shared" si="263"/>
        <v>0</v>
      </c>
      <c r="AG218">
        <f t="shared" si="226"/>
        <v>0</v>
      </c>
      <c r="AH218">
        <f t="shared" si="264"/>
        <v>0</v>
      </c>
      <c r="AI218">
        <f t="shared" si="265"/>
        <v>0</v>
      </c>
      <c r="AJ218">
        <f t="shared" si="227"/>
        <v>0</v>
      </c>
      <c r="AK218">
        <v>43543.49</v>
      </c>
      <c r="AL218">
        <v>43543.49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0.93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2</v>
      </c>
      <c r="BJ218" t="s">
        <v>242</v>
      </c>
      <c r="BM218">
        <v>500002</v>
      </c>
      <c r="BN218">
        <v>0</v>
      </c>
      <c r="BO218" t="s">
        <v>239</v>
      </c>
      <c r="BP218">
        <v>1</v>
      </c>
      <c r="BQ218">
        <v>12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228"/>
        <v>4859.45</v>
      </c>
      <c r="CQ218">
        <f>ROUND(AL218*BC218,2)</f>
        <v>40495.449999999997</v>
      </c>
      <c r="CR218">
        <f t="shared" si="266"/>
        <v>0</v>
      </c>
      <c r="CS218">
        <f t="shared" si="267"/>
        <v>0</v>
      </c>
      <c r="CT218">
        <f t="shared" si="268"/>
        <v>0</v>
      </c>
      <c r="CU218">
        <f t="shared" si="229"/>
        <v>0</v>
      </c>
      <c r="CV218">
        <f t="shared" si="269"/>
        <v>0</v>
      </c>
      <c r="CW218">
        <f t="shared" si="270"/>
        <v>0</v>
      </c>
      <c r="CX218">
        <f t="shared" si="230"/>
        <v>0</v>
      </c>
      <c r="CY218">
        <f>0</f>
        <v>0</v>
      </c>
      <c r="CZ218">
        <f>0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241</v>
      </c>
      <c r="DW218" t="s">
        <v>241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293259285</v>
      </c>
      <c r="EF218">
        <v>12</v>
      </c>
      <c r="EG218" t="s">
        <v>243</v>
      </c>
      <c r="EH218">
        <v>0</v>
      </c>
      <c r="EI218" t="s">
        <v>3</v>
      </c>
      <c r="EJ218">
        <v>2</v>
      </c>
      <c r="EK218">
        <v>500002</v>
      </c>
      <c r="EL218" t="s">
        <v>244</v>
      </c>
      <c r="EM218" t="s">
        <v>245</v>
      </c>
      <c r="EO218" t="s">
        <v>3</v>
      </c>
      <c r="EQ218">
        <v>132096</v>
      </c>
      <c r="ER218">
        <v>43543.49</v>
      </c>
      <c r="ES218">
        <v>43543.49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f t="shared" si="231"/>
        <v>0</v>
      </c>
      <c r="FS218">
        <v>0</v>
      </c>
      <c r="FX218">
        <v>0</v>
      </c>
      <c r="FY218">
        <v>0</v>
      </c>
      <c r="GA218" t="s">
        <v>3</v>
      </c>
      <c r="GD218">
        <v>1</v>
      </c>
      <c r="GF218">
        <v>1383073086</v>
      </c>
      <c r="GG218">
        <v>2</v>
      </c>
      <c r="GH218">
        <v>1</v>
      </c>
      <c r="GI218">
        <v>2</v>
      </c>
      <c r="GJ218">
        <v>0</v>
      </c>
      <c r="GK218">
        <v>0</v>
      </c>
      <c r="GL218">
        <f t="shared" si="232"/>
        <v>0</v>
      </c>
      <c r="GM218">
        <f t="shared" si="233"/>
        <v>4859.45</v>
      </c>
      <c r="GN218">
        <f t="shared" si="234"/>
        <v>0</v>
      </c>
      <c r="GO218">
        <f t="shared" si="235"/>
        <v>4859.45</v>
      </c>
      <c r="GP218">
        <f t="shared" si="236"/>
        <v>0</v>
      </c>
      <c r="GR218">
        <v>0</v>
      </c>
      <c r="GS218">
        <v>3</v>
      </c>
      <c r="GT218">
        <v>0</v>
      </c>
      <c r="GU218" t="s">
        <v>3</v>
      </c>
      <c r="GV218">
        <f t="shared" si="237"/>
        <v>0</v>
      </c>
      <c r="GW218">
        <v>1</v>
      </c>
      <c r="GX218">
        <f t="shared" si="238"/>
        <v>0</v>
      </c>
      <c r="HA218">
        <v>0</v>
      </c>
      <c r="HB218">
        <v>0</v>
      </c>
      <c r="HC218">
        <f t="shared" si="239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IK218">
        <v>0</v>
      </c>
    </row>
    <row r="219" spans="1:245" x14ac:dyDescent="0.2">
      <c r="A219">
        <v>17</v>
      </c>
      <c r="B219">
        <v>1</v>
      </c>
      <c r="E219" t="s">
        <v>384</v>
      </c>
      <c r="F219" t="s">
        <v>212</v>
      </c>
      <c r="G219" t="s">
        <v>247</v>
      </c>
      <c r="H219" t="s">
        <v>20</v>
      </c>
      <c r="I219">
        <v>12</v>
      </c>
      <c r="J219">
        <v>0</v>
      </c>
      <c r="K219">
        <v>12</v>
      </c>
      <c r="O219">
        <f t="shared" si="220"/>
        <v>140.76</v>
      </c>
      <c r="P219">
        <f t="shared" si="255"/>
        <v>140.76</v>
      </c>
      <c r="Q219">
        <f t="shared" si="256"/>
        <v>0</v>
      </c>
      <c r="R219">
        <f t="shared" si="257"/>
        <v>0</v>
      </c>
      <c r="S219">
        <f t="shared" si="258"/>
        <v>0</v>
      </c>
      <c r="T219">
        <f t="shared" si="221"/>
        <v>0</v>
      </c>
      <c r="U219">
        <f t="shared" si="259"/>
        <v>0</v>
      </c>
      <c r="V219">
        <f t="shared" si="260"/>
        <v>0</v>
      </c>
      <c r="W219">
        <f t="shared" si="222"/>
        <v>0</v>
      </c>
      <c r="X219">
        <f t="shared" si="223"/>
        <v>0</v>
      </c>
      <c r="Y219">
        <f t="shared" si="224"/>
        <v>0</v>
      </c>
      <c r="AA219">
        <v>334403114</v>
      </c>
      <c r="AB219">
        <f t="shared" si="225"/>
        <v>11.73</v>
      </c>
      <c r="AC219">
        <f>ROUND(((ES219*ROUND(1.02,7))),6)</f>
        <v>11.73</v>
      </c>
      <c r="AD219">
        <f t="shared" si="261"/>
        <v>0</v>
      </c>
      <c r="AE219">
        <f t="shared" si="262"/>
        <v>0</v>
      </c>
      <c r="AF219">
        <f t="shared" si="263"/>
        <v>0</v>
      </c>
      <c r="AG219">
        <f t="shared" si="226"/>
        <v>0</v>
      </c>
      <c r="AH219">
        <f t="shared" si="264"/>
        <v>0</v>
      </c>
      <c r="AI219">
        <f t="shared" si="265"/>
        <v>0</v>
      </c>
      <c r="AJ219">
        <f t="shared" si="227"/>
        <v>0</v>
      </c>
      <c r="AK219">
        <v>11.5</v>
      </c>
      <c r="AL219">
        <v>11.5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1</v>
      </c>
      <c r="BJ219" t="s">
        <v>3</v>
      </c>
      <c r="BM219">
        <v>1100</v>
      </c>
      <c r="BN219">
        <v>0</v>
      </c>
      <c r="BO219" t="s">
        <v>3</v>
      </c>
      <c r="BP219">
        <v>0</v>
      </c>
      <c r="BQ219">
        <v>8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0</v>
      </c>
      <c r="CA219">
        <v>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28"/>
        <v>140.76</v>
      </c>
      <c r="CQ219">
        <f>(ROUND(AL219*BC219,2)*ROUND(1.02,7))</f>
        <v>11.73</v>
      </c>
      <c r="CR219">
        <f t="shared" si="266"/>
        <v>0</v>
      </c>
      <c r="CS219">
        <f t="shared" si="267"/>
        <v>0</v>
      </c>
      <c r="CT219">
        <f t="shared" si="268"/>
        <v>0</v>
      </c>
      <c r="CU219">
        <f t="shared" si="229"/>
        <v>0</v>
      </c>
      <c r="CV219">
        <f t="shared" si="269"/>
        <v>0</v>
      </c>
      <c r="CW219">
        <f t="shared" si="270"/>
        <v>0</v>
      </c>
      <c r="CX219">
        <f t="shared" si="230"/>
        <v>0</v>
      </c>
      <c r="CY219">
        <f>(((S219+R219)*AT219)/100)</f>
        <v>0</v>
      </c>
      <c r="CZ219">
        <f>(((S219+R219)*AU219)/100)</f>
        <v>0</v>
      </c>
      <c r="DC219" t="s">
        <v>3</v>
      </c>
      <c r="DD219" t="s">
        <v>230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20</v>
      </c>
      <c r="DW219" t="s">
        <v>20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293259530</v>
      </c>
      <c r="EF219">
        <v>8</v>
      </c>
      <c r="EG219" t="s">
        <v>216</v>
      </c>
      <c r="EH219">
        <v>0</v>
      </c>
      <c r="EI219" t="s">
        <v>3</v>
      </c>
      <c r="EJ219">
        <v>1</v>
      </c>
      <c r="EK219">
        <v>1100</v>
      </c>
      <c r="EL219" t="s">
        <v>217</v>
      </c>
      <c r="EM219" t="s">
        <v>218</v>
      </c>
      <c r="EO219" t="s">
        <v>3</v>
      </c>
      <c r="EQ219">
        <v>131072</v>
      </c>
      <c r="ER219">
        <v>11.5</v>
      </c>
      <c r="ES219">
        <v>11.5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FQ219">
        <v>0</v>
      </c>
      <c r="FR219">
        <f t="shared" si="231"/>
        <v>0</v>
      </c>
      <c r="FS219">
        <v>0</v>
      </c>
      <c r="FX219">
        <v>0</v>
      </c>
      <c r="FY219">
        <v>0</v>
      </c>
      <c r="GA219" t="s">
        <v>220</v>
      </c>
      <c r="GD219">
        <v>1</v>
      </c>
      <c r="GF219">
        <v>-1000886717</v>
      </c>
      <c r="GG219">
        <v>2</v>
      </c>
      <c r="GH219">
        <v>0</v>
      </c>
      <c r="GI219">
        <v>-2</v>
      </c>
      <c r="GJ219">
        <v>0</v>
      </c>
      <c r="GK219">
        <v>0</v>
      </c>
      <c r="GL219">
        <f t="shared" si="232"/>
        <v>0</v>
      </c>
      <c r="GM219">
        <f t="shared" si="233"/>
        <v>140.76</v>
      </c>
      <c r="GN219">
        <f t="shared" si="234"/>
        <v>140.76</v>
      </c>
      <c r="GO219">
        <f t="shared" si="235"/>
        <v>0</v>
      </c>
      <c r="GP219">
        <f t="shared" si="236"/>
        <v>0</v>
      </c>
      <c r="GR219">
        <v>0</v>
      </c>
      <c r="GS219">
        <v>4</v>
      </c>
      <c r="GT219">
        <v>0</v>
      </c>
      <c r="GU219" t="s">
        <v>3</v>
      </c>
      <c r="GV219">
        <f t="shared" si="237"/>
        <v>0</v>
      </c>
      <c r="GW219">
        <v>1</v>
      </c>
      <c r="GX219">
        <f t="shared" si="238"/>
        <v>0</v>
      </c>
      <c r="HA219">
        <v>0</v>
      </c>
      <c r="HB219">
        <v>0</v>
      </c>
      <c r="HC219">
        <f t="shared" si="239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IK219">
        <v>0</v>
      </c>
    </row>
    <row r="220" spans="1:245" x14ac:dyDescent="0.2">
      <c r="A220">
        <v>17</v>
      </c>
      <c r="B220">
        <v>1</v>
      </c>
      <c r="E220" t="s">
        <v>385</v>
      </c>
      <c r="F220" t="s">
        <v>212</v>
      </c>
      <c r="G220" t="s">
        <v>386</v>
      </c>
      <c r="H220" t="s">
        <v>267</v>
      </c>
      <c r="I220">
        <v>32</v>
      </c>
      <c r="J220">
        <v>0</v>
      </c>
      <c r="K220">
        <v>32</v>
      </c>
      <c r="O220">
        <f t="shared" si="220"/>
        <v>5246.88</v>
      </c>
      <c r="P220">
        <f t="shared" si="255"/>
        <v>5246.88</v>
      </c>
      <c r="Q220">
        <f t="shared" si="256"/>
        <v>0</v>
      </c>
      <c r="R220">
        <f t="shared" si="257"/>
        <v>0</v>
      </c>
      <c r="S220">
        <f t="shared" si="258"/>
        <v>0</v>
      </c>
      <c r="T220">
        <f t="shared" si="221"/>
        <v>0</v>
      </c>
      <c r="U220">
        <f t="shared" si="259"/>
        <v>0</v>
      </c>
      <c r="V220">
        <f t="shared" si="260"/>
        <v>0</v>
      </c>
      <c r="W220">
        <f t="shared" si="222"/>
        <v>0</v>
      </c>
      <c r="X220">
        <f t="shared" si="223"/>
        <v>0</v>
      </c>
      <c r="Y220">
        <f t="shared" si="224"/>
        <v>0</v>
      </c>
      <c r="AA220">
        <v>334403114</v>
      </c>
      <c r="AB220">
        <f t="shared" si="225"/>
        <v>163.965</v>
      </c>
      <c r="AC220">
        <f>ROUND(((ES220*ROUND(1.02,7))),6)</f>
        <v>163.965</v>
      </c>
      <c r="AD220">
        <f t="shared" si="261"/>
        <v>0</v>
      </c>
      <c r="AE220">
        <f t="shared" si="262"/>
        <v>0</v>
      </c>
      <c r="AF220">
        <f t="shared" si="263"/>
        <v>0</v>
      </c>
      <c r="AG220">
        <f t="shared" si="226"/>
        <v>0</v>
      </c>
      <c r="AH220">
        <f t="shared" si="264"/>
        <v>0</v>
      </c>
      <c r="AI220">
        <f t="shared" si="265"/>
        <v>0</v>
      </c>
      <c r="AJ220">
        <f t="shared" si="227"/>
        <v>0</v>
      </c>
      <c r="AK220">
        <v>160.75</v>
      </c>
      <c r="AL220">
        <v>160.75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3</v>
      </c>
      <c r="BM220">
        <v>1100</v>
      </c>
      <c r="BN220">
        <v>0</v>
      </c>
      <c r="BO220" t="s">
        <v>3</v>
      </c>
      <c r="BP220">
        <v>0</v>
      </c>
      <c r="BQ220">
        <v>8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228"/>
        <v>5246.88</v>
      </c>
      <c r="CQ220">
        <f>(ROUND(AL220*BC220,2)*ROUND(1.02,7))</f>
        <v>163.965</v>
      </c>
      <c r="CR220">
        <f t="shared" si="266"/>
        <v>0</v>
      </c>
      <c r="CS220">
        <f t="shared" si="267"/>
        <v>0</v>
      </c>
      <c r="CT220">
        <f t="shared" si="268"/>
        <v>0</v>
      </c>
      <c r="CU220">
        <f t="shared" si="229"/>
        <v>0</v>
      </c>
      <c r="CV220">
        <f t="shared" si="269"/>
        <v>0</v>
      </c>
      <c r="CW220">
        <f t="shared" si="270"/>
        <v>0</v>
      </c>
      <c r="CX220">
        <f t="shared" si="230"/>
        <v>0</v>
      </c>
      <c r="CY220">
        <f>(((S220+R220)*AT220)/100)</f>
        <v>0</v>
      </c>
      <c r="CZ220">
        <f>(((S220+R220)*AU220)/100)</f>
        <v>0</v>
      </c>
      <c r="DC220" t="s">
        <v>3</v>
      </c>
      <c r="DD220" t="s">
        <v>230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1003</v>
      </c>
      <c r="DV220" t="s">
        <v>267</v>
      </c>
      <c r="DW220" t="s">
        <v>267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293259530</v>
      </c>
      <c r="EF220">
        <v>8</v>
      </c>
      <c r="EG220" t="s">
        <v>216</v>
      </c>
      <c r="EH220">
        <v>0</v>
      </c>
      <c r="EI220" t="s">
        <v>3</v>
      </c>
      <c r="EJ220">
        <v>1</v>
      </c>
      <c r="EK220">
        <v>1100</v>
      </c>
      <c r="EL220" t="s">
        <v>217</v>
      </c>
      <c r="EM220" t="s">
        <v>218</v>
      </c>
      <c r="EO220" t="s">
        <v>3</v>
      </c>
      <c r="EQ220">
        <v>0</v>
      </c>
      <c r="ER220">
        <v>160.75</v>
      </c>
      <c r="ES220">
        <v>160.75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FQ220">
        <v>0</v>
      </c>
      <c r="FR220">
        <f t="shared" si="231"/>
        <v>0</v>
      </c>
      <c r="FS220">
        <v>0</v>
      </c>
      <c r="FX220">
        <v>0</v>
      </c>
      <c r="FY220">
        <v>0</v>
      </c>
      <c r="GA220" t="s">
        <v>220</v>
      </c>
      <c r="GD220">
        <v>1</v>
      </c>
      <c r="GF220">
        <v>1157640950</v>
      </c>
      <c r="GG220">
        <v>2</v>
      </c>
      <c r="GH220">
        <v>0</v>
      </c>
      <c r="GI220">
        <v>-2</v>
      </c>
      <c r="GJ220">
        <v>0</v>
      </c>
      <c r="GK220">
        <v>0</v>
      </c>
      <c r="GL220">
        <f t="shared" si="232"/>
        <v>0</v>
      </c>
      <c r="GM220">
        <f t="shared" si="233"/>
        <v>5246.88</v>
      </c>
      <c r="GN220">
        <f t="shared" si="234"/>
        <v>5246.88</v>
      </c>
      <c r="GO220">
        <f t="shared" si="235"/>
        <v>0</v>
      </c>
      <c r="GP220">
        <f t="shared" si="236"/>
        <v>0</v>
      </c>
      <c r="GR220">
        <v>0</v>
      </c>
      <c r="GS220">
        <v>4</v>
      </c>
      <c r="GT220">
        <v>0</v>
      </c>
      <c r="GU220" t="s">
        <v>3</v>
      </c>
      <c r="GV220">
        <f t="shared" si="237"/>
        <v>0</v>
      </c>
      <c r="GW220">
        <v>1</v>
      </c>
      <c r="GX220">
        <f t="shared" si="238"/>
        <v>0</v>
      </c>
      <c r="HA220">
        <v>0</v>
      </c>
      <c r="HB220">
        <v>0</v>
      </c>
      <c r="HC220">
        <f t="shared" si="239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45" x14ac:dyDescent="0.2">
      <c r="A221">
        <v>17</v>
      </c>
      <c r="B221">
        <v>1</v>
      </c>
      <c r="E221" t="s">
        <v>3</v>
      </c>
      <c r="F221" t="s">
        <v>347</v>
      </c>
      <c r="G221" t="s">
        <v>348</v>
      </c>
      <c r="H221" t="s">
        <v>349</v>
      </c>
      <c r="I221">
        <f>ROUND(32/1000,7)</f>
        <v>3.2000000000000001E-2</v>
      </c>
      <c r="J221">
        <v>0</v>
      </c>
      <c r="K221">
        <f>ROUND(32/1000,7)</f>
        <v>3.2000000000000001E-2</v>
      </c>
      <c r="O221">
        <f t="shared" si="220"/>
        <v>3216.76</v>
      </c>
      <c r="P221">
        <f t="shared" si="255"/>
        <v>3216.76</v>
      </c>
      <c r="Q221">
        <f t="shared" si="256"/>
        <v>0</v>
      </c>
      <c r="R221">
        <f t="shared" si="257"/>
        <v>0</v>
      </c>
      <c r="S221">
        <f t="shared" si="258"/>
        <v>0</v>
      </c>
      <c r="T221">
        <f t="shared" si="221"/>
        <v>0</v>
      </c>
      <c r="U221">
        <f t="shared" si="259"/>
        <v>0</v>
      </c>
      <c r="V221">
        <f t="shared" si="260"/>
        <v>0</v>
      </c>
      <c r="W221">
        <f t="shared" si="222"/>
        <v>0</v>
      </c>
      <c r="X221">
        <f t="shared" si="223"/>
        <v>0</v>
      </c>
      <c r="Y221">
        <f t="shared" si="224"/>
        <v>0</v>
      </c>
      <c r="AA221">
        <v>-1</v>
      </c>
      <c r="AB221">
        <f t="shared" si="225"/>
        <v>76735.710000000006</v>
      </c>
      <c r="AC221">
        <f>ROUND((ES221),6)</f>
        <v>76735.710000000006</v>
      </c>
      <c r="AD221">
        <f t="shared" si="261"/>
        <v>0</v>
      </c>
      <c r="AE221">
        <f t="shared" si="262"/>
        <v>0</v>
      </c>
      <c r="AF221">
        <f t="shared" si="263"/>
        <v>0</v>
      </c>
      <c r="AG221">
        <f t="shared" si="226"/>
        <v>0</v>
      </c>
      <c r="AH221">
        <f t="shared" si="264"/>
        <v>0</v>
      </c>
      <c r="AI221">
        <f t="shared" si="265"/>
        <v>0</v>
      </c>
      <c r="AJ221">
        <f t="shared" si="227"/>
        <v>0</v>
      </c>
      <c r="AK221">
        <v>76735.710000000006</v>
      </c>
      <c r="AL221">
        <v>76735.710000000006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1.31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2</v>
      </c>
      <c r="BJ221" t="s">
        <v>350</v>
      </c>
      <c r="BM221">
        <v>500002</v>
      </c>
      <c r="BN221">
        <v>0</v>
      </c>
      <c r="BO221" t="s">
        <v>347</v>
      </c>
      <c r="BP221">
        <v>1</v>
      </c>
      <c r="BQ221">
        <v>12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28"/>
        <v>3216.76</v>
      </c>
      <c r="CQ221">
        <f>ROUND(AL221*BC221,2)</f>
        <v>100523.78</v>
      </c>
      <c r="CR221">
        <f t="shared" si="266"/>
        <v>0</v>
      </c>
      <c r="CS221">
        <f t="shared" si="267"/>
        <v>0</v>
      </c>
      <c r="CT221">
        <f t="shared" si="268"/>
        <v>0</v>
      </c>
      <c r="CU221">
        <f t="shared" si="229"/>
        <v>0</v>
      </c>
      <c r="CV221">
        <f t="shared" si="269"/>
        <v>0</v>
      </c>
      <c r="CW221">
        <f t="shared" si="270"/>
        <v>0</v>
      </c>
      <c r="CX221">
        <f t="shared" si="230"/>
        <v>0</v>
      </c>
      <c r="CY221">
        <f>0</f>
        <v>0</v>
      </c>
      <c r="CZ221">
        <f>0</f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349</v>
      </c>
      <c r="DW221" t="s">
        <v>351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293259285</v>
      </c>
      <c r="EF221">
        <v>12</v>
      </c>
      <c r="EG221" t="s">
        <v>243</v>
      </c>
      <c r="EH221">
        <v>0</v>
      </c>
      <c r="EI221" t="s">
        <v>3</v>
      </c>
      <c r="EJ221">
        <v>2</v>
      </c>
      <c r="EK221">
        <v>500002</v>
      </c>
      <c r="EL221" t="s">
        <v>244</v>
      </c>
      <c r="EM221" t="s">
        <v>245</v>
      </c>
      <c r="EO221" t="s">
        <v>3</v>
      </c>
      <c r="EQ221">
        <v>132096</v>
      </c>
      <c r="ER221">
        <v>76735.710000000006</v>
      </c>
      <c r="ES221">
        <v>76735.710000000006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f t="shared" si="231"/>
        <v>0</v>
      </c>
      <c r="FS221">
        <v>0</v>
      </c>
      <c r="FX221">
        <v>0</v>
      </c>
      <c r="FY221">
        <v>0</v>
      </c>
      <c r="GA221" t="s">
        <v>3</v>
      </c>
      <c r="GD221">
        <v>1</v>
      </c>
      <c r="GF221">
        <v>-515464368</v>
      </c>
      <c r="GG221">
        <v>2</v>
      </c>
      <c r="GH221">
        <v>1</v>
      </c>
      <c r="GI221">
        <v>2</v>
      </c>
      <c r="GJ221">
        <v>0</v>
      </c>
      <c r="GK221">
        <v>0</v>
      </c>
      <c r="GL221">
        <f t="shared" si="232"/>
        <v>0</v>
      </c>
      <c r="GM221">
        <f t="shared" si="233"/>
        <v>3216.76</v>
      </c>
      <c r="GN221">
        <f t="shared" si="234"/>
        <v>0</v>
      </c>
      <c r="GO221">
        <f t="shared" si="235"/>
        <v>3216.76</v>
      </c>
      <c r="GP221">
        <f t="shared" si="236"/>
        <v>0</v>
      </c>
      <c r="GR221">
        <v>0</v>
      </c>
      <c r="GS221">
        <v>3</v>
      </c>
      <c r="GT221">
        <v>0</v>
      </c>
      <c r="GU221" t="s">
        <v>3</v>
      </c>
      <c r="GV221">
        <f t="shared" si="237"/>
        <v>0</v>
      </c>
      <c r="GW221">
        <v>1</v>
      </c>
      <c r="GX221">
        <f t="shared" si="238"/>
        <v>0</v>
      </c>
      <c r="HA221">
        <v>0</v>
      </c>
      <c r="HB221">
        <v>0</v>
      </c>
      <c r="HC221">
        <f t="shared" si="239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45" x14ac:dyDescent="0.2">
      <c r="A222">
        <v>17</v>
      </c>
      <c r="B222">
        <v>1</v>
      </c>
      <c r="E222" t="s">
        <v>387</v>
      </c>
      <c r="F222" t="s">
        <v>212</v>
      </c>
      <c r="G222" t="s">
        <v>353</v>
      </c>
      <c r="H222" t="s">
        <v>20</v>
      </c>
      <c r="I222">
        <v>6</v>
      </c>
      <c r="J222">
        <v>0</v>
      </c>
      <c r="K222">
        <v>6</v>
      </c>
      <c r="O222">
        <f t="shared" si="220"/>
        <v>10734.48</v>
      </c>
      <c r="P222">
        <f t="shared" si="255"/>
        <v>10734.48</v>
      </c>
      <c r="Q222">
        <f t="shared" si="256"/>
        <v>0</v>
      </c>
      <c r="R222">
        <f t="shared" si="257"/>
        <v>0</v>
      </c>
      <c r="S222">
        <f t="shared" si="258"/>
        <v>0</v>
      </c>
      <c r="T222">
        <f t="shared" si="221"/>
        <v>0</v>
      </c>
      <c r="U222">
        <f t="shared" si="259"/>
        <v>0</v>
      </c>
      <c r="V222">
        <f t="shared" si="260"/>
        <v>0</v>
      </c>
      <c r="W222">
        <f t="shared" si="222"/>
        <v>0</v>
      </c>
      <c r="X222">
        <f t="shared" si="223"/>
        <v>0</v>
      </c>
      <c r="Y222">
        <f t="shared" si="224"/>
        <v>0</v>
      </c>
      <c r="AA222">
        <v>334403114</v>
      </c>
      <c r="AB222">
        <f t="shared" si="225"/>
        <v>1789.08</v>
      </c>
      <c r="AC222">
        <f>ROUND(((ES222*ROUND(1.02,7))),6)</f>
        <v>1789.08</v>
      </c>
      <c r="AD222">
        <f t="shared" si="261"/>
        <v>0</v>
      </c>
      <c r="AE222">
        <f t="shared" si="262"/>
        <v>0</v>
      </c>
      <c r="AF222">
        <f t="shared" si="263"/>
        <v>0</v>
      </c>
      <c r="AG222">
        <f t="shared" si="226"/>
        <v>0</v>
      </c>
      <c r="AH222">
        <f t="shared" si="264"/>
        <v>0</v>
      </c>
      <c r="AI222">
        <f t="shared" si="265"/>
        <v>0</v>
      </c>
      <c r="AJ222">
        <f t="shared" si="227"/>
        <v>0</v>
      </c>
      <c r="AK222">
        <v>1754</v>
      </c>
      <c r="AL222">
        <v>1754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3</v>
      </c>
      <c r="BM222">
        <v>1100</v>
      </c>
      <c r="BN222">
        <v>0</v>
      </c>
      <c r="BO222" t="s">
        <v>3</v>
      </c>
      <c r="BP222">
        <v>0</v>
      </c>
      <c r="BQ222">
        <v>8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228"/>
        <v>10734.48</v>
      </c>
      <c r="CQ222">
        <f>(ROUND(AL222*BC222,2)*ROUND(1.02,7))</f>
        <v>1789.08</v>
      </c>
      <c r="CR222">
        <f t="shared" si="266"/>
        <v>0</v>
      </c>
      <c r="CS222">
        <f t="shared" si="267"/>
        <v>0</v>
      </c>
      <c r="CT222">
        <f t="shared" si="268"/>
        <v>0</v>
      </c>
      <c r="CU222">
        <f t="shared" si="229"/>
        <v>0</v>
      </c>
      <c r="CV222">
        <f t="shared" si="269"/>
        <v>0</v>
      </c>
      <c r="CW222">
        <f t="shared" si="270"/>
        <v>0</v>
      </c>
      <c r="CX222">
        <f t="shared" si="230"/>
        <v>0</v>
      </c>
      <c r="CY222">
        <f>(((S222+R222)*AT222)/100)</f>
        <v>0</v>
      </c>
      <c r="CZ222">
        <f>(((S222+R222)*AU222)/100)</f>
        <v>0</v>
      </c>
      <c r="DC222" t="s">
        <v>3</v>
      </c>
      <c r="DD222" t="s">
        <v>230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20</v>
      </c>
      <c r="DW222" t="s">
        <v>20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293259530</v>
      </c>
      <c r="EF222">
        <v>8</v>
      </c>
      <c r="EG222" t="s">
        <v>216</v>
      </c>
      <c r="EH222">
        <v>0</v>
      </c>
      <c r="EI222" t="s">
        <v>3</v>
      </c>
      <c r="EJ222">
        <v>1</v>
      </c>
      <c r="EK222">
        <v>1100</v>
      </c>
      <c r="EL222" t="s">
        <v>217</v>
      </c>
      <c r="EM222" t="s">
        <v>218</v>
      </c>
      <c r="EO222" t="s">
        <v>3</v>
      </c>
      <c r="EQ222">
        <v>131072</v>
      </c>
      <c r="ER222">
        <v>1754</v>
      </c>
      <c r="ES222">
        <v>1754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f t="shared" si="231"/>
        <v>0</v>
      </c>
      <c r="FS222">
        <v>0</v>
      </c>
      <c r="FX222">
        <v>0</v>
      </c>
      <c r="FY222">
        <v>0</v>
      </c>
      <c r="GA222" t="s">
        <v>220</v>
      </c>
      <c r="GD222">
        <v>1</v>
      </c>
      <c r="GF222">
        <v>-1835766832</v>
      </c>
      <c r="GG222">
        <v>2</v>
      </c>
      <c r="GH222">
        <v>0</v>
      </c>
      <c r="GI222">
        <v>-2</v>
      </c>
      <c r="GJ222">
        <v>0</v>
      </c>
      <c r="GK222">
        <v>0</v>
      </c>
      <c r="GL222">
        <f t="shared" si="232"/>
        <v>0</v>
      </c>
      <c r="GM222">
        <f t="shared" si="233"/>
        <v>10734.48</v>
      </c>
      <c r="GN222">
        <f t="shared" si="234"/>
        <v>10734.48</v>
      </c>
      <c r="GO222">
        <f t="shared" si="235"/>
        <v>0</v>
      </c>
      <c r="GP222">
        <f t="shared" si="236"/>
        <v>0</v>
      </c>
      <c r="GR222">
        <v>0</v>
      </c>
      <c r="GS222">
        <v>4</v>
      </c>
      <c r="GT222">
        <v>0</v>
      </c>
      <c r="GU222" t="s">
        <v>3</v>
      </c>
      <c r="GV222">
        <f t="shared" si="237"/>
        <v>0</v>
      </c>
      <c r="GW222">
        <v>1</v>
      </c>
      <c r="GX222">
        <f t="shared" si="238"/>
        <v>0</v>
      </c>
      <c r="HA222">
        <v>0</v>
      </c>
      <c r="HB222">
        <v>0</v>
      </c>
      <c r="HC222">
        <f t="shared" si="239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45" x14ac:dyDescent="0.2">
      <c r="A223">
        <v>17</v>
      </c>
      <c r="B223">
        <v>1</v>
      </c>
      <c r="E223" t="s">
        <v>388</v>
      </c>
      <c r="F223" t="s">
        <v>249</v>
      </c>
      <c r="G223" t="s">
        <v>250</v>
      </c>
      <c r="H223" t="s">
        <v>20</v>
      </c>
      <c r="I223">
        <v>24</v>
      </c>
      <c r="J223">
        <v>0</v>
      </c>
      <c r="K223">
        <v>24</v>
      </c>
      <c r="O223">
        <f t="shared" si="220"/>
        <v>3796.08</v>
      </c>
      <c r="P223">
        <f t="shared" si="255"/>
        <v>3796.08</v>
      </c>
      <c r="Q223">
        <f t="shared" si="256"/>
        <v>0</v>
      </c>
      <c r="R223">
        <f t="shared" si="257"/>
        <v>0</v>
      </c>
      <c r="S223">
        <f t="shared" si="258"/>
        <v>0</v>
      </c>
      <c r="T223">
        <f t="shared" si="221"/>
        <v>0</v>
      </c>
      <c r="U223">
        <f t="shared" si="259"/>
        <v>0</v>
      </c>
      <c r="V223">
        <f t="shared" si="260"/>
        <v>0</v>
      </c>
      <c r="W223">
        <f t="shared" si="222"/>
        <v>0</v>
      </c>
      <c r="X223">
        <f t="shared" si="223"/>
        <v>0</v>
      </c>
      <c r="Y223">
        <f t="shared" si="224"/>
        <v>0</v>
      </c>
      <c r="AA223">
        <v>334403114</v>
      </c>
      <c r="AB223">
        <f t="shared" si="225"/>
        <v>127.56</v>
      </c>
      <c r="AC223">
        <f>ROUND((ES223),6)</f>
        <v>127.56</v>
      </c>
      <c r="AD223">
        <f t="shared" si="261"/>
        <v>0</v>
      </c>
      <c r="AE223">
        <f t="shared" si="262"/>
        <v>0</v>
      </c>
      <c r="AF223">
        <f t="shared" si="263"/>
        <v>0</v>
      </c>
      <c r="AG223">
        <f t="shared" si="226"/>
        <v>0</v>
      </c>
      <c r="AH223">
        <f t="shared" si="264"/>
        <v>0</v>
      </c>
      <c r="AI223">
        <f t="shared" si="265"/>
        <v>0</v>
      </c>
      <c r="AJ223">
        <f t="shared" si="227"/>
        <v>0</v>
      </c>
      <c r="AK223">
        <v>127.56</v>
      </c>
      <c r="AL223">
        <v>127.56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1.24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2</v>
      </c>
      <c r="BJ223" t="s">
        <v>251</v>
      </c>
      <c r="BM223">
        <v>500002</v>
      </c>
      <c r="BN223">
        <v>0</v>
      </c>
      <c r="BO223" t="s">
        <v>249</v>
      </c>
      <c r="BP223">
        <v>1</v>
      </c>
      <c r="BQ223">
        <v>12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28"/>
        <v>3796.08</v>
      </c>
      <c r="CQ223">
        <f>ROUND(AL223*BC223,2)</f>
        <v>158.16999999999999</v>
      </c>
      <c r="CR223">
        <f t="shared" si="266"/>
        <v>0</v>
      </c>
      <c r="CS223">
        <f t="shared" si="267"/>
        <v>0</v>
      </c>
      <c r="CT223">
        <f t="shared" si="268"/>
        <v>0</v>
      </c>
      <c r="CU223">
        <f t="shared" si="229"/>
        <v>0</v>
      </c>
      <c r="CV223">
        <f t="shared" si="269"/>
        <v>0</v>
      </c>
      <c r="CW223">
        <f t="shared" si="270"/>
        <v>0</v>
      </c>
      <c r="CX223">
        <f t="shared" si="230"/>
        <v>0</v>
      </c>
      <c r="CY223">
        <f>0</f>
        <v>0</v>
      </c>
      <c r="CZ223">
        <f>0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20</v>
      </c>
      <c r="DW223" t="s">
        <v>20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293259285</v>
      </c>
      <c r="EF223">
        <v>12</v>
      </c>
      <c r="EG223" t="s">
        <v>243</v>
      </c>
      <c r="EH223">
        <v>0</v>
      </c>
      <c r="EI223" t="s">
        <v>3</v>
      </c>
      <c r="EJ223">
        <v>2</v>
      </c>
      <c r="EK223">
        <v>500002</v>
      </c>
      <c r="EL223" t="s">
        <v>244</v>
      </c>
      <c r="EM223" t="s">
        <v>245</v>
      </c>
      <c r="EO223" t="s">
        <v>3</v>
      </c>
      <c r="EQ223">
        <v>131072</v>
      </c>
      <c r="ER223">
        <v>127.56</v>
      </c>
      <c r="ES223">
        <v>127.56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FQ223">
        <v>0</v>
      </c>
      <c r="FR223">
        <f t="shared" si="231"/>
        <v>0</v>
      </c>
      <c r="FS223">
        <v>0</v>
      </c>
      <c r="FX223">
        <v>0</v>
      </c>
      <c r="FY223">
        <v>0</v>
      </c>
      <c r="GA223" t="s">
        <v>3</v>
      </c>
      <c r="GD223">
        <v>1</v>
      </c>
      <c r="GF223">
        <v>-1786456576</v>
      </c>
      <c r="GG223">
        <v>2</v>
      </c>
      <c r="GH223">
        <v>1</v>
      </c>
      <c r="GI223">
        <v>2</v>
      </c>
      <c r="GJ223">
        <v>0</v>
      </c>
      <c r="GK223">
        <v>0</v>
      </c>
      <c r="GL223">
        <f t="shared" si="232"/>
        <v>0</v>
      </c>
      <c r="GM223">
        <f t="shared" si="233"/>
        <v>3796.08</v>
      </c>
      <c r="GN223">
        <f t="shared" si="234"/>
        <v>0</v>
      </c>
      <c r="GO223">
        <f t="shared" si="235"/>
        <v>3796.08</v>
      </c>
      <c r="GP223">
        <f t="shared" si="236"/>
        <v>0</v>
      </c>
      <c r="GR223">
        <v>0</v>
      </c>
      <c r="GS223">
        <v>3</v>
      </c>
      <c r="GT223">
        <v>0</v>
      </c>
      <c r="GU223" t="s">
        <v>3</v>
      </c>
      <c r="GV223">
        <f t="shared" si="237"/>
        <v>0</v>
      </c>
      <c r="GW223">
        <v>1</v>
      </c>
      <c r="GX223">
        <f t="shared" si="238"/>
        <v>0</v>
      </c>
      <c r="HA223">
        <v>0</v>
      </c>
      <c r="HB223">
        <v>0</v>
      </c>
      <c r="HC223">
        <f t="shared" si="239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17</v>
      </c>
      <c r="B224">
        <v>1</v>
      </c>
      <c r="E224" t="s">
        <v>389</v>
      </c>
      <c r="F224" t="s">
        <v>212</v>
      </c>
      <c r="G224" t="s">
        <v>390</v>
      </c>
      <c r="H224" t="s">
        <v>20</v>
      </c>
      <c r="I224">
        <v>6</v>
      </c>
      <c r="J224">
        <v>0</v>
      </c>
      <c r="K224">
        <v>6</v>
      </c>
      <c r="O224">
        <f t="shared" si="220"/>
        <v>2973.1</v>
      </c>
      <c r="P224">
        <f t="shared" si="255"/>
        <v>2973.1</v>
      </c>
      <c r="Q224">
        <f t="shared" si="256"/>
        <v>0</v>
      </c>
      <c r="R224">
        <f t="shared" si="257"/>
        <v>0</v>
      </c>
      <c r="S224">
        <f t="shared" si="258"/>
        <v>0</v>
      </c>
      <c r="T224">
        <f t="shared" si="221"/>
        <v>0</v>
      </c>
      <c r="U224">
        <f t="shared" si="259"/>
        <v>0</v>
      </c>
      <c r="V224">
        <f t="shared" si="260"/>
        <v>0</v>
      </c>
      <c r="W224">
        <f t="shared" si="222"/>
        <v>0</v>
      </c>
      <c r="X224">
        <f t="shared" si="223"/>
        <v>0</v>
      </c>
      <c r="Y224">
        <f t="shared" si="224"/>
        <v>0</v>
      </c>
      <c r="AA224">
        <v>334403114</v>
      </c>
      <c r="AB224">
        <f t="shared" si="225"/>
        <v>495.51600000000002</v>
      </c>
      <c r="AC224">
        <f>ROUND(((ES224*ROUND(1.02,7))),6)</f>
        <v>495.51600000000002</v>
      </c>
      <c r="AD224">
        <f t="shared" si="261"/>
        <v>0</v>
      </c>
      <c r="AE224">
        <f t="shared" si="262"/>
        <v>0</v>
      </c>
      <c r="AF224">
        <f t="shared" si="263"/>
        <v>0</v>
      </c>
      <c r="AG224">
        <f t="shared" si="226"/>
        <v>0</v>
      </c>
      <c r="AH224">
        <f t="shared" si="264"/>
        <v>0</v>
      </c>
      <c r="AI224">
        <f t="shared" si="265"/>
        <v>0</v>
      </c>
      <c r="AJ224">
        <f t="shared" si="227"/>
        <v>0</v>
      </c>
      <c r="AK224">
        <v>485.8</v>
      </c>
      <c r="AL224">
        <v>485.8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3</v>
      </c>
      <c r="BM224">
        <v>1100</v>
      </c>
      <c r="BN224">
        <v>0</v>
      </c>
      <c r="BO224" t="s">
        <v>3</v>
      </c>
      <c r="BP224">
        <v>0</v>
      </c>
      <c r="BQ224">
        <v>8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28"/>
        <v>2973.1</v>
      </c>
      <c r="CQ224">
        <f>(ROUND(AL224*BC224,2)*ROUND(1.02,7))</f>
        <v>495.51600000000002</v>
      </c>
      <c r="CR224">
        <f t="shared" si="266"/>
        <v>0</v>
      </c>
      <c r="CS224">
        <f t="shared" si="267"/>
        <v>0</v>
      </c>
      <c r="CT224">
        <f t="shared" si="268"/>
        <v>0</v>
      </c>
      <c r="CU224">
        <f t="shared" si="229"/>
        <v>0</v>
      </c>
      <c r="CV224">
        <f t="shared" si="269"/>
        <v>0</v>
      </c>
      <c r="CW224">
        <f t="shared" si="270"/>
        <v>0</v>
      </c>
      <c r="CX224">
        <f t="shared" si="230"/>
        <v>0</v>
      </c>
      <c r="CY224">
        <f>(((S224+R224)*AT224)/100)</f>
        <v>0</v>
      </c>
      <c r="CZ224">
        <f>(((S224+R224)*AU224)/100)</f>
        <v>0</v>
      </c>
      <c r="DC224" t="s">
        <v>3</v>
      </c>
      <c r="DD224" t="s">
        <v>230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20</v>
      </c>
      <c r="DW224" t="s">
        <v>20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293259530</v>
      </c>
      <c r="EF224">
        <v>8</v>
      </c>
      <c r="EG224" t="s">
        <v>216</v>
      </c>
      <c r="EH224">
        <v>0</v>
      </c>
      <c r="EI224" t="s">
        <v>3</v>
      </c>
      <c r="EJ224">
        <v>1</v>
      </c>
      <c r="EK224">
        <v>1100</v>
      </c>
      <c r="EL224" t="s">
        <v>217</v>
      </c>
      <c r="EM224" t="s">
        <v>218</v>
      </c>
      <c r="EO224" t="s">
        <v>3</v>
      </c>
      <c r="EQ224">
        <v>131072</v>
      </c>
      <c r="ER224">
        <v>485.8</v>
      </c>
      <c r="ES224">
        <v>485.8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FQ224">
        <v>0</v>
      </c>
      <c r="FR224">
        <f t="shared" si="231"/>
        <v>0</v>
      </c>
      <c r="FS224">
        <v>0</v>
      </c>
      <c r="FX224">
        <v>0</v>
      </c>
      <c r="FY224">
        <v>0</v>
      </c>
      <c r="GA224" t="s">
        <v>3</v>
      </c>
      <c r="GD224">
        <v>1</v>
      </c>
      <c r="GF224">
        <v>1269091957</v>
      </c>
      <c r="GG224">
        <v>2</v>
      </c>
      <c r="GH224">
        <v>2</v>
      </c>
      <c r="GI224">
        <v>-2</v>
      </c>
      <c r="GJ224">
        <v>0</v>
      </c>
      <c r="GK224">
        <v>0</v>
      </c>
      <c r="GL224">
        <f t="shared" si="232"/>
        <v>0</v>
      </c>
      <c r="GM224">
        <f t="shared" si="233"/>
        <v>2973.1</v>
      </c>
      <c r="GN224">
        <f t="shared" si="234"/>
        <v>2973.1</v>
      </c>
      <c r="GO224">
        <f t="shared" si="235"/>
        <v>0</v>
      </c>
      <c r="GP224">
        <f t="shared" si="236"/>
        <v>0</v>
      </c>
      <c r="GR224">
        <v>0</v>
      </c>
      <c r="GS224">
        <v>2</v>
      </c>
      <c r="GT224">
        <v>0</v>
      </c>
      <c r="GU224" t="s">
        <v>3</v>
      </c>
      <c r="GV224">
        <f t="shared" si="237"/>
        <v>0</v>
      </c>
      <c r="GW224">
        <v>1</v>
      </c>
      <c r="GX224">
        <f t="shared" si="238"/>
        <v>0</v>
      </c>
      <c r="HA224">
        <v>0</v>
      </c>
      <c r="HB224">
        <v>0</v>
      </c>
      <c r="HC224">
        <f t="shared" si="239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45" x14ac:dyDescent="0.2">
      <c r="A225">
        <v>17</v>
      </c>
      <c r="B225">
        <v>1</v>
      </c>
      <c r="C225">
        <f>ROW(SmtRes!A214)</f>
        <v>214</v>
      </c>
      <c r="D225">
        <f>ROW(EtalonRes!A275)</f>
        <v>275</v>
      </c>
      <c r="E225" t="s">
        <v>391</v>
      </c>
      <c r="F225" t="s">
        <v>34</v>
      </c>
      <c r="G225" t="s">
        <v>392</v>
      </c>
      <c r="H225" t="s">
        <v>36</v>
      </c>
      <c r="I225">
        <v>20</v>
      </c>
      <c r="J225">
        <v>0</v>
      </c>
      <c r="K225">
        <v>20</v>
      </c>
      <c r="O225">
        <f t="shared" si="220"/>
        <v>169496.11</v>
      </c>
      <c r="P225">
        <f>SUMIF(SmtRes!AQ212:'SmtRes'!AQ214,"=1",SmtRes!DF212:'SmtRes'!DF214)</f>
        <v>0</v>
      </c>
      <c r="Q225">
        <f>SUMIF(SmtRes!AQ212:'SmtRes'!AQ214,"=1",SmtRes!DG212:'SmtRes'!DG214)</f>
        <v>9150.9599999999991</v>
      </c>
      <c r="R225">
        <f>SUMIF(SmtRes!AQ212:'SmtRes'!AQ214,"=1",SmtRes!DH212:'SmtRes'!DH214)</f>
        <v>8030.06</v>
      </c>
      <c r="S225">
        <f>SUMIF(SmtRes!AQ212:'SmtRes'!AQ214,"=1",SmtRes!DI212:'SmtRes'!DI214)</f>
        <v>152315.09</v>
      </c>
      <c r="T225">
        <f t="shared" si="221"/>
        <v>0</v>
      </c>
      <c r="U225">
        <f>SUMIF(SmtRes!AQ212:'SmtRes'!AQ214,"=1",SmtRes!CV212:'SmtRes'!CV214)</f>
        <v>333.6</v>
      </c>
      <c r="V225">
        <f>SUMIF(SmtRes!AQ212:'SmtRes'!AQ214,"=1",SmtRes!CW212:'SmtRes'!CW214)</f>
        <v>16.8</v>
      </c>
      <c r="W225">
        <f t="shared" si="222"/>
        <v>0</v>
      </c>
      <c r="X225">
        <f t="shared" si="223"/>
        <v>165155.5</v>
      </c>
      <c r="Y225">
        <f t="shared" si="224"/>
        <v>96207.09</v>
      </c>
      <c r="AA225">
        <v>334403114</v>
      </c>
      <c r="AB225">
        <f t="shared" si="225"/>
        <v>8073.3023999999996</v>
      </c>
      <c r="AC225">
        <f>ROUND((0),6)</f>
        <v>0</v>
      </c>
      <c r="AD225">
        <f>ROUND((((SUM(SmtRes!BR212:'SmtRes'!BR214))-(SUM(SmtRes!BS212:'SmtRes'!BS214)))+AE225),6)</f>
        <v>457.548</v>
      </c>
      <c r="AE225">
        <f>ROUND((SUM(SmtRes!BS212:'SmtRes'!BS214)),6)</f>
        <v>401.50319999999999</v>
      </c>
      <c r="AF225">
        <f>ROUND((SUM(SmtRes!BT212:'SmtRes'!BT214)),6)</f>
        <v>7615.7543999999998</v>
      </c>
      <c r="AG225">
        <f t="shared" si="226"/>
        <v>0</v>
      </c>
      <c r="AH225">
        <f>(SUM(SmtRes!BU212:'SmtRes'!BU214))</f>
        <v>16.68</v>
      </c>
      <c r="AI225">
        <f>(SUM(SmtRes!BV212:'SmtRes'!BV214))</f>
        <v>0.84</v>
      </c>
      <c r="AJ225">
        <f t="shared" si="227"/>
        <v>0</v>
      </c>
      <c r="AK225">
        <v>7062.3379999999997</v>
      </c>
      <c r="AL225">
        <v>0</v>
      </c>
      <c r="AM225">
        <v>381.29</v>
      </c>
      <c r="AN225">
        <v>334.58600000000001</v>
      </c>
      <c r="AO225">
        <v>6346.4619999999995</v>
      </c>
      <c r="AP225">
        <v>0</v>
      </c>
      <c r="AQ225">
        <v>13.9</v>
      </c>
      <c r="AR225">
        <v>0.7</v>
      </c>
      <c r="AS225">
        <v>0</v>
      </c>
      <c r="AT225">
        <v>103</v>
      </c>
      <c r="AU225">
        <v>60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37</v>
      </c>
      <c r="BM225">
        <v>33001</v>
      </c>
      <c r="BN225">
        <v>0</v>
      </c>
      <c r="BO225" t="s">
        <v>3</v>
      </c>
      <c r="BP225">
        <v>0</v>
      </c>
      <c r="BQ225">
        <v>2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103</v>
      </c>
      <c r="CA225">
        <v>60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802</v>
      </c>
      <c r="CO225">
        <v>0</v>
      </c>
      <c r="CP225">
        <f t="shared" si="228"/>
        <v>169496.11</v>
      </c>
      <c r="CQ225">
        <f>SUMIF(SmtRes!AQ212:'SmtRes'!AQ214,"=1",SmtRes!AA212:'SmtRes'!AA214)</f>
        <v>0</v>
      </c>
      <c r="CR225">
        <f>SUMIF(SmtRes!AQ212:'SmtRes'!AQ214,"=1",SmtRes!AB212:'SmtRes'!AB214)</f>
        <v>544.70000000000005</v>
      </c>
      <c r="CS225">
        <f>SUMIF(SmtRes!AQ212:'SmtRes'!AQ214,"=1",SmtRes!AC212:'SmtRes'!AC214)</f>
        <v>477.98</v>
      </c>
      <c r="CT225">
        <f>SUMIF(SmtRes!AQ212:'SmtRes'!AQ214,"=1",SmtRes!AD212:'SmtRes'!AD214)</f>
        <v>456.58</v>
      </c>
      <c r="CU225">
        <f t="shared" si="229"/>
        <v>0</v>
      </c>
      <c r="CV225">
        <f>SUMIF(SmtRes!AQ212:'SmtRes'!AQ214,"=1",SmtRes!BU212:'SmtRes'!BU214)</f>
        <v>16.68</v>
      </c>
      <c r="CW225">
        <f>SUMIF(SmtRes!AQ212:'SmtRes'!AQ214,"=1",SmtRes!BV212:'SmtRes'!BV214)</f>
        <v>0.84</v>
      </c>
      <c r="CX225">
        <f t="shared" si="230"/>
        <v>0</v>
      </c>
      <c r="CY225">
        <f>(((S225+R225)*AT225)/100)</f>
        <v>165155.50449999998</v>
      </c>
      <c r="CZ225">
        <f>(((S225+R225)*AU225)/100)</f>
        <v>96207.09</v>
      </c>
      <c r="DC225" t="s">
        <v>3</v>
      </c>
      <c r="DD225" t="s">
        <v>3</v>
      </c>
      <c r="DE225" t="s">
        <v>22</v>
      </c>
      <c r="DF225" t="s">
        <v>22</v>
      </c>
      <c r="DG225" t="s">
        <v>22</v>
      </c>
      <c r="DH225" t="s">
        <v>3</v>
      </c>
      <c r="DI225" t="s">
        <v>22</v>
      </c>
      <c r="DJ225" t="s">
        <v>22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36</v>
      </c>
      <c r="DW225" t="s">
        <v>36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293259405</v>
      </c>
      <c r="EF225">
        <v>2</v>
      </c>
      <c r="EG225" t="s">
        <v>23</v>
      </c>
      <c r="EH225">
        <v>27</v>
      </c>
      <c r="EI225" t="s">
        <v>24</v>
      </c>
      <c r="EJ225">
        <v>1</v>
      </c>
      <c r="EK225">
        <v>33001</v>
      </c>
      <c r="EL225" t="s">
        <v>24</v>
      </c>
      <c r="EM225" t="s">
        <v>25</v>
      </c>
      <c r="EO225" t="s">
        <v>26</v>
      </c>
      <c r="EQ225">
        <v>131072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3.76</v>
      </c>
      <c r="EX225">
        <v>1.07</v>
      </c>
      <c r="EY225">
        <v>0</v>
      </c>
      <c r="FQ225">
        <v>0</v>
      </c>
      <c r="FR225">
        <f t="shared" si="231"/>
        <v>0</v>
      </c>
      <c r="FS225">
        <v>0</v>
      </c>
      <c r="FX225">
        <v>103</v>
      </c>
      <c r="FY225">
        <v>60</v>
      </c>
      <c r="GA225" t="s">
        <v>3</v>
      </c>
      <c r="GD225">
        <v>1</v>
      </c>
      <c r="GF225">
        <v>623012020</v>
      </c>
      <c r="GG225">
        <v>2</v>
      </c>
      <c r="GH225">
        <v>1</v>
      </c>
      <c r="GI225">
        <v>-2</v>
      </c>
      <c r="GJ225">
        <v>0</v>
      </c>
      <c r="GK225">
        <v>0</v>
      </c>
      <c r="GL225">
        <f t="shared" si="232"/>
        <v>0</v>
      </c>
      <c r="GM225">
        <f t="shared" si="233"/>
        <v>430858.7</v>
      </c>
      <c r="GN225">
        <f t="shared" si="234"/>
        <v>430858.7</v>
      </c>
      <c r="GO225">
        <f t="shared" si="235"/>
        <v>0</v>
      </c>
      <c r="GP225">
        <f t="shared" si="236"/>
        <v>0</v>
      </c>
      <c r="GR225">
        <v>0</v>
      </c>
      <c r="GS225">
        <v>3</v>
      </c>
      <c r="GT225">
        <v>0</v>
      </c>
      <c r="GU225" t="s">
        <v>3</v>
      </c>
      <c r="GV225">
        <f t="shared" si="237"/>
        <v>0</v>
      </c>
      <c r="GW225">
        <v>1</v>
      </c>
      <c r="GX225">
        <f t="shared" si="238"/>
        <v>0</v>
      </c>
      <c r="HA225">
        <v>0</v>
      </c>
      <c r="HB225">
        <v>0</v>
      </c>
      <c r="HC225">
        <f t="shared" si="239"/>
        <v>0</v>
      </c>
      <c r="HE225" t="s">
        <v>3</v>
      </c>
      <c r="HF225" t="s">
        <v>3</v>
      </c>
      <c r="HM225" t="s">
        <v>3</v>
      </c>
      <c r="HN225" t="s">
        <v>27</v>
      </c>
      <c r="HO225" t="s">
        <v>28</v>
      </c>
      <c r="HP225" t="s">
        <v>24</v>
      </c>
      <c r="HQ225" t="s">
        <v>24</v>
      </c>
      <c r="IK225">
        <v>0</v>
      </c>
    </row>
    <row r="226" spans="1:245" x14ac:dyDescent="0.2">
      <c r="A226">
        <v>17</v>
      </c>
      <c r="B226">
        <v>1</v>
      </c>
      <c r="E226" t="s">
        <v>393</v>
      </c>
      <c r="F226" t="s">
        <v>212</v>
      </c>
      <c r="G226" t="s">
        <v>394</v>
      </c>
      <c r="H226" t="s">
        <v>20</v>
      </c>
      <c r="I226">
        <v>60</v>
      </c>
      <c r="J226">
        <v>0</v>
      </c>
      <c r="K226">
        <v>60</v>
      </c>
      <c r="O226">
        <f t="shared" si="220"/>
        <v>412200.36</v>
      </c>
      <c r="P226">
        <f>ROUND(CQ226*I226,2)</f>
        <v>412200.36</v>
      </c>
      <c r="Q226">
        <f>ROUND(CR226*I226,2)</f>
        <v>0</v>
      </c>
      <c r="R226">
        <f>ROUND(CS226*I226,2)</f>
        <v>0</v>
      </c>
      <c r="S226">
        <f>ROUND(CT226*I226,2)</f>
        <v>0</v>
      </c>
      <c r="T226">
        <f t="shared" si="221"/>
        <v>0</v>
      </c>
      <c r="U226">
        <f>ROUND(CV226*I226,7)</f>
        <v>0</v>
      </c>
      <c r="V226">
        <f>ROUND(CW226*I226,7)</f>
        <v>0</v>
      </c>
      <c r="W226">
        <f t="shared" si="222"/>
        <v>0</v>
      </c>
      <c r="X226">
        <f t="shared" si="223"/>
        <v>0</v>
      </c>
      <c r="Y226">
        <f t="shared" si="224"/>
        <v>0</v>
      </c>
      <c r="AA226">
        <v>334403114</v>
      </c>
      <c r="AB226">
        <f t="shared" si="225"/>
        <v>6870.0060000000003</v>
      </c>
      <c r="AC226">
        <f>ROUND(((ES226*ROUND(1.02,7))),6)</f>
        <v>6870.0060000000003</v>
      </c>
      <c r="AD226">
        <f>ROUND((((ET226)-(EU226))+AE226),6)</f>
        <v>0</v>
      </c>
      <c r="AE226">
        <f>ROUND((EU226),6)</f>
        <v>0</v>
      </c>
      <c r="AF226">
        <f>ROUND((EV226),6)</f>
        <v>0</v>
      </c>
      <c r="AG226">
        <f t="shared" si="226"/>
        <v>0</v>
      </c>
      <c r="AH226">
        <f>(EW226)</f>
        <v>0</v>
      </c>
      <c r="AI226">
        <f>(EX226)</f>
        <v>0</v>
      </c>
      <c r="AJ226">
        <f t="shared" si="227"/>
        <v>0</v>
      </c>
      <c r="AK226">
        <v>6735.3</v>
      </c>
      <c r="AL226">
        <v>6735.3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3</v>
      </c>
      <c r="BM226">
        <v>1100</v>
      </c>
      <c r="BN226">
        <v>0</v>
      </c>
      <c r="BO226" t="s">
        <v>3</v>
      </c>
      <c r="BP226">
        <v>0</v>
      </c>
      <c r="BQ226">
        <v>8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228"/>
        <v>412200.36</v>
      </c>
      <c r="CQ226">
        <f>(ROUND(AL226*BC226,2)*ROUND(1.02,7))</f>
        <v>6870.0060000000003</v>
      </c>
      <c r="CR226">
        <f>ROUND(AM226*BB226,2)</f>
        <v>0</v>
      </c>
      <c r="CS226">
        <f>ROUND(AN226*BS226,2)</f>
        <v>0</v>
      </c>
      <c r="CT226">
        <f>ROUND(AO226*BA226,2)</f>
        <v>0</v>
      </c>
      <c r="CU226">
        <f t="shared" si="229"/>
        <v>0</v>
      </c>
      <c r="CV226">
        <f>AH226</f>
        <v>0</v>
      </c>
      <c r="CW226">
        <f>AI226</f>
        <v>0</v>
      </c>
      <c r="CX226">
        <f t="shared" si="230"/>
        <v>0</v>
      </c>
      <c r="CY226">
        <f>(((S226+R226)*AT226)/100)</f>
        <v>0</v>
      </c>
      <c r="CZ226">
        <f>(((S226+R226)*AU226)/100)</f>
        <v>0</v>
      </c>
      <c r="DC226" t="s">
        <v>3</v>
      </c>
      <c r="DD226" t="s">
        <v>230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20</v>
      </c>
      <c r="DW226" t="s">
        <v>20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293259530</v>
      </c>
      <c r="EF226">
        <v>8</v>
      </c>
      <c r="EG226" t="s">
        <v>216</v>
      </c>
      <c r="EH226">
        <v>0</v>
      </c>
      <c r="EI226" t="s">
        <v>3</v>
      </c>
      <c r="EJ226">
        <v>1</v>
      </c>
      <c r="EK226">
        <v>1100</v>
      </c>
      <c r="EL226" t="s">
        <v>217</v>
      </c>
      <c r="EM226" t="s">
        <v>218</v>
      </c>
      <c r="EO226" t="s">
        <v>3</v>
      </c>
      <c r="EQ226">
        <v>131072</v>
      </c>
      <c r="ER226">
        <v>6735.3</v>
      </c>
      <c r="ES226">
        <v>6735.3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FQ226">
        <v>0</v>
      </c>
      <c r="FR226">
        <f t="shared" si="231"/>
        <v>0</v>
      </c>
      <c r="FS226">
        <v>0</v>
      </c>
      <c r="FX226">
        <v>0</v>
      </c>
      <c r="FY226">
        <v>0</v>
      </c>
      <c r="GA226" t="s">
        <v>220</v>
      </c>
      <c r="GD226">
        <v>1</v>
      </c>
      <c r="GF226">
        <v>898066919</v>
      </c>
      <c r="GG226">
        <v>2</v>
      </c>
      <c r="GH226">
        <v>0</v>
      </c>
      <c r="GI226">
        <v>-2</v>
      </c>
      <c r="GJ226">
        <v>0</v>
      </c>
      <c r="GK226">
        <v>0</v>
      </c>
      <c r="GL226">
        <f t="shared" si="232"/>
        <v>0</v>
      </c>
      <c r="GM226">
        <f t="shared" si="233"/>
        <v>412200.36</v>
      </c>
      <c r="GN226">
        <f t="shared" si="234"/>
        <v>412200.36</v>
      </c>
      <c r="GO226">
        <f t="shared" si="235"/>
        <v>0</v>
      </c>
      <c r="GP226">
        <f t="shared" si="236"/>
        <v>0</v>
      </c>
      <c r="GR226">
        <v>0</v>
      </c>
      <c r="GS226">
        <v>4</v>
      </c>
      <c r="GT226">
        <v>0</v>
      </c>
      <c r="GU226" t="s">
        <v>3</v>
      </c>
      <c r="GV226">
        <f t="shared" si="237"/>
        <v>0</v>
      </c>
      <c r="GW226">
        <v>1</v>
      </c>
      <c r="GX226">
        <f t="shared" si="238"/>
        <v>0</v>
      </c>
      <c r="HA226">
        <v>0</v>
      </c>
      <c r="HB226">
        <v>0</v>
      </c>
      <c r="HC226">
        <f t="shared" si="239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45" x14ac:dyDescent="0.2">
      <c r="A227">
        <v>17</v>
      </c>
      <c r="B227">
        <v>1</v>
      </c>
      <c r="C227">
        <f>ROW(SmtRes!A217)</f>
        <v>217</v>
      </c>
      <c r="D227">
        <f>ROW(EtalonRes!A289)</f>
        <v>289</v>
      </c>
      <c r="E227" t="s">
        <v>395</v>
      </c>
      <c r="F227" t="s">
        <v>34</v>
      </c>
      <c r="G227" t="s">
        <v>392</v>
      </c>
      <c r="H227" t="s">
        <v>36</v>
      </c>
      <c r="I227">
        <v>1</v>
      </c>
      <c r="J227">
        <v>0</v>
      </c>
      <c r="K227">
        <v>1</v>
      </c>
      <c r="O227">
        <f t="shared" si="220"/>
        <v>8474.7999999999993</v>
      </c>
      <c r="P227">
        <f>SUMIF(SmtRes!AQ215:'SmtRes'!AQ217,"=1",SmtRes!DF215:'SmtRes'!DF217)</f>
        <v>0</v>
      </c>
      <c r="Q227">
        <f>SUMIF(SmtRes!AQ215:'SmtRes'!AQ217,"=1",SmtRes!DG215:'SmtRes'!DG217)</f>
        <v>457.55</v>
      </c>
      <c r="R227">
        <f>SUMIF(SmtRes!AQ215:'SmtRes'!AQ217,"=1",SmtRes!DH215:'SmtRes'!DH217)</f>
        <v>401.5</v>
      </c>
      <c r="S227">
        <f>SUMIF(SmtRes!AQ215:'SmtRes'!AQ217,"=1",SmtRes!DI215:'SmtRes'!DI217)</f>
        <v>7615.75</v>
      </c>
      <c r="T227">
        <f t="shared" si="221"/>
        <v>0</v>
      </c>
      <c r="U227">
        <f>SUMIF(SmtRes!AQ215:'SmtRes'!AQ217,"=1",SmtRes!CV215:'SmtRes'!CV217)</f>
        <v>16.68</v>
      </c>
      <c r="V227">
        <f>SUMIF(SmtRes!AQ215:'SmtRes'!AQ217,"=1",SmtRes!CW215:'SmtRes'!CW217)</f>
        <v>0.84</v>
      </c>
      <c r="W227">
        <f t="shared" si="222"/>
        <v>0</v>
      </c>
      <c r="X227">
        <f t="shared" si="223"/>
        <v>8257.77</v>
      </c>
      <c r="Y227">
        <f t="shared" si="224"/>
        <v>4810.3500000000004</v>
      </c>
      <c r="AA227">
        <v>334403114</v>
      </c>
      <c r="AB227">
        <f t="shared" si="225"/>
        <v>8073.3023999999996</v>
      </c>
      <c r="AC227">
        <f>ROUND((0),6)</f>
        <v>0</v>
      </c>
      <c r="AD227">
        <f>ROUND((((SUM(SmtRes!BR215:'SmtRes'!BR217))-(SUM(SmtRes!BS215:'SmtRes'!BS217)))+AE227),6)</f>
        <v>457.548</v>
      </c>
      <c r="AE227">
        <f>ROUND((SUM(SmtRes!BS215:'SmtRes'!BS217)),6)</f>
        <v>401.50319999999999</v>
      </c>
      <c r="AF227">
        <f>ROUND((SUM(SmtRes!BT215:'SmtRes'!BT217)),6)</f>
        <v>7615.7543999999998</v>
      </c>
      <c r="AG227">
        <f t="shared" si="226"/>
        <v>0</v>
      </c>
      <c r="AH227">
        <f>(SUM(SmtRes!BU215:'SmtRes'!BU217))</f>
        <v>16.68</v>
      </c>
      <c r="AI227">
        <f>(SUM(SmtRes!BV215:'SmtRes'!BV217))</f>
        <v>0.84</v>
      </c>
      <c r="AJ227">
        <f t="shared" si="227"/>
        <v>0</v>
      </c>
      <c r="AK227">
        <v>7062.3379999999997</v>
      </c>
      <c r="AL227">
        <v>0</v>
      </c>
      <c r="AM227">
        <v>381.29</v>
      </c>
      <c r="AN227">
        <v>334.58600000000001</v>
      </c>
      <c r="AO227">
        <v>6346.4619999999995</v>
      </c>
      <c r="AP227">
        <v>0</v>
      </c>
      <c r="AQ227">
        <v>13.9</v>
      </c>
      <c r="AR227">
        <v>0.7</v>
      </c>
      <c r="AS227">
        <v>0</v>
      </c>
      <c r="AT227">
        <v>103</v>
      </c>
      <c r="AU227">
        <v>60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37</v>
      </c>
      <c r="BM227">
        <v>33001</v>
      </c>
      <c r="BN227">
        <v>0</v>
      </c>
      <c r="BO227" t="s">
        <v>3</v>
      </c>
      <c r="BP227">
        <v>0</v>
      </c>
      <c r="BQ227">
        <v>2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103</v>
      </c>
      <c r="CA227">
        <v>60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802</v>
      </c>
      <c r="CO227">
        <v>0</v>
      </c>
      <c r="CP227">
        <f t="shared" si="228"/>
        <v>8474.7999999999993</v>
      </c>
      <c r="CQ227">
        <f>SUMIF(SmtRes!AQ215:'SmtRes'!AQ217,"=1",SmtRes!AA215:'SmtRes'!AA217)</f>
        <v>0</v>
      </c>
      <c r="CR227">
        <f>SUMIF(SmtRes!AQ215:'SmtRes'!AQ217,"=1",SmtRes!AB215:'SmtRes'!AB217)</f>
        <v>544.70000000000005</v>
      </c>
      <c r="CS227">
        <f>SUMIF(SmtRes!AQ215:'SmtRes'!AQ217,"=1",SmtRes!AC215:'SmtRes'!AC217)</f>
        <v>477.98</v>
      </c>
      <c r="CT227">
        <f>SUMIF(SmtRes!AQ215:'SmtRes'!AQ217,"=1",SmtRes!AD215:'SmtRes'!AD217)</f>
        <v>456.58</v>
      </c>
      <c r="CU227">
        <f t="shared" si="229"/>
        <v>0</v>
      </c>
      <c r="CV227">
        <f>SUMIF(SmtRes!AQ215:'SmtRes'!AQ217,"=1",SmtRes!BU215:'SmtRes'!BU217)</f>
        <v>16.68</v>
      </c>
      <c r="CW227">
        <f>SUMIF(SmtRes!AQ215:'SmtRes'!AQ217,"=1",SmtRes!BV215:'SmtRes'!BV217)</f>
        <v>0.84</v>
      </c>
      <c r="CX227">
        <f t="shared" si="230"/>
        <v>0</v>
      </c>
      <c r="CY227">
        <f>(((S227+R227)*AT227)/100)</f>
        <v>8257.7674999999999</v>
      </c>
      <c r="CZ227">
        <f>(((S227+R227)*AU227)/100)</f>
        <v>4810.3500000000004</v>
      </c>
      <c r="DC227" t="s">
        <v>3</v>
      </c>
      <c r="DD227" t="s">
        <v>3</v>
      </c>
      <c r="DE227" t="s">
        <v>22</v>
      </c>
      <c r="DF227" t="s">
        <v>22</v>
      </c>
      <c r="DG227" t="s">
        <v>22</v>
      </c>
      <c r="DH227" t="s">
        <v>3</v>
      </c>
      <c r="DI227" t="s">
        <v>22</v>
      </c>
      <c r="DJ227" t="s">
        <v>22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36</v>
      </c>
      <c r="DW227" t="s">
        <v>36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293259405</v>
      </c>
      <c r="EF227">
        <v>2</v>
      </c>
      <c r="EG227" t="s">
        <v>23</v>
      </c>
      <c r="EH227">
        <v>27</v>
      </c>
      <c r="EI227" t="s">
        <v>24</v>
      </c>
      <c r="EJ227">
        <v>1</v>
      </c>
      <c r="EK227">
        <v>33001</v>
      </c>
      <c r="EL227" t="s">
        <v>24</v>
      </c>
      <c r="EM227" t="s">
        <v>25</v>
      </c>
      <c r="EO227" t="s">
        <v>26</v>
      </c>
      <c r="EQ227">
        <v>131072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3.76</v>
      </c>
      <c r="EX227">
        <v>1.07</v>
      </c>
      <c r="EY227">
        <v>0</v>
      </c>
      <c r="FQ227">
        <v>0</v>
      </c>
      <c r="FR227">
        <f t="shared" si="231"/>
        <v>0</v>
      </c>
      <c r="FS227">
        <v>0</v>
      </c>
      <c r="FX227">
        <v>103</v>
      </c>
      <c r="FY227">
        <v>60</v>
      </c>
      <c r="GA227" t="s">
        <v>3</v>
      </c>
      <c r="GD227">
        <v>1</v>
      </c>
      <c r="GF227">
        <v>623012020</v>
      </c>
      <c r="GG227">
        <v>2</v>
      </c>
      <c r="GH227">
        <v>1</v>
      </c>
      <c r="GI227">
        <v>-2</v>
      </c>
      <c r="GJ227">
        <v>0</v>
      </c>
      <c r="GK227">
        <v>0</v>
      </c>
      <c r="GL227">
        <f t="shared" si="232"/>
        <v>0</v>
      </c>
      <c r="GM227">
        <f t="shared" si="233"/>
        <v>21542.92</v>
      </c>
      <c r="GN227">
        <f t="shared" si="234"/>
        <v>21542.92</v>
      </c>
      <c r="GO227">
        <f t="shared" si="235"/>
        <v>0</v>
      </c>
      <c r="GP227">
        <f t="shared" si="236"/>
        <v>0</v>
      </c>
      <c r="GR227">
        <v>0</v>
      </c>
      <c r="GS227">
        <v>3</v>
      </c>
      <c r="GT227">
        <v>0</v>
      </c>
      <c r="GU227" t="s">
        <v>3</v>
      </c>
      <c r="GV227">
        <f t="shared" si="237"/>
        <v>0</v>
      </c>
      <c r="GW227">
        <v>1</v>
      </c>
      <c r="GX227">
        <f t="shared" si="238"/>
        <v>0</v>
      </c>
      <c r="HA227">
        <v>0</v>
      </c>
      <c r="HB227">
        <v>0</v>
      </c>
      <c r="HC227">
        <f t="shared" si="239"/>
        <v>0</v>
      </c>
      <c r="HE227" t="s">
        <v>3</v>
      </c>
      <c r="HF227" t="s">
        <v>3</v>
      </c>
      <c r="HM227" t="s">
        <v>3</v>
      </c>
      <c r="HN227" t="s">
        <v>27</v>
      </c>
      <c r="HO227" t="s">
        <v>28</v>
      </c>
      <c r="HP227" t="s">
        <v>24</v>
      </c>
      <c r="HQ227" t="s">
        <v>24</v>
      </c>
      <c r="IK227">
        <v>0</v>
      </c>
    </row>
    <row r="228" spans="1:245" x14ac:dyDescent="0.2">
      <c r="A228">
        <v>17</v>
      </c>
      <c r="B228">
        <v>1</v>
      </c>
      <c r="E228" t="s">
        <v>396</v>
      </c>
      <c r="F228" t="s">
        <v>212</v>
      </c>
      <c r="G228" t="s">
        <v>386</v>
      </c>
      <c r="H228" t="s">
        <v>267</v>
      </c>
      <c r="I228">
        <v>1.5</v>
      </c>
      <c r="J228">
        <v>0</v>
      </c>
      <c r="K228">
        <v>1.5</v>
      </c>
      <c r="O228">
        <f t="shared" si="220"/>
        <v>245.95</v>
      </c>
      <c r="P228">
        <f>ROUND(CQ228*I228,2)</f>
        <v>245.95</v>
      </c>
      <c r="Q228">
        <f>ROUND(CR228*I228,2)</f>
        <v>0</v>
      </c>
      <c r="R228">
        <f>ROUND(CS228*I228,2)</f>
        <v>0</v>
      </c>
      <c r="S228">
        <f>ROUND(CT228*I228,2)</f>
        <v>0</v>
      </c>
      <c r="T228">
        <f t="shared" si="221"/>
        <v>0</v>
      </c>
      <c r="U228">
        <f>ROUND(CV228*I228,7)</f>
        <v>0</v>
      </c>
      <c r="V228">
        <f>ROUND(CW228*I228,7)</f>
        <v>0</v>
      </c>
      <c r="W228">
        <f t="shared" si="222"/>
        <v>0</v>
      </c>
      <c r="X228">
        <f t="shared" si="223"/>
        <v>0</v>
      </c>
      <c r="Y228">
        <f t="shared" si="224"/>
        <v>0</v>
      </c>
      <c r="AA228">
        <v>334403114</v>
      </c>
      <c r="AB228">
        <f t="shared" si="225"/>
        <v>163.965</v>
      </c>
      <c r="AC228">
        <f>ROUND(((ES228*ROUND(1.02,7))),6)</f>
        <v>163.965</v>
      </c>
      <c r="AD228">
        <f>ROUND((((ET228)-(EU228))+AE228),6)</f>
        <v>0</v>
      </c>
      <c r="AE228">
        <f t="shared" ref="AE228:AF232" si="271">ROUND((EU228),6)</f>
        <v>0</v>
      </c>
      <c r="AF228">
        <f t="shared" si="271"/>
        <v>0</v>
      </c>
      <c r="AG228">
        <f t="shared" si="226"/>
        <v>0</v>
      </c>
      <c r="AH228">
        <f t="shared" ref="AH228:AI232" si="272">(EW228)</f>
        <v>0</v>
      </c>
      <c r="AI228">
        <f t="shared" si="272"/>
        <v>0</v>
      </c>
      <c r="AJ228">
        <f t="shared" si="227"/>
        <v>0</v>
      </c>
      <c r="AK228">
        <v>160.75</v>
      </c>
      <c r="AL228">
        <v>160.75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3</v>
      </c>
      <c r="BM228">
        <v>1100</v>
      </c>
      <c r="BN228">
        <v>0</v>
      </c>
      <c r="BO228" t="s">
        <v>3</v>
      </c>
      <c r="BP228">
        <v>0</v>
      </c>
      <c r="BQ228">
        <v>8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228"/>
        <v>245.95</v>
      </c>
      <c r="CQ228">
        <f>(ROUND(AL228*BC228,2)*ROUND(1.02,7))</f>
        <v>163.965</v>
      </c>
      <c r="CR228">
        <f>ROUND(AM228*BB228,2)</f>
        <v>0</v>
      </c>
      <c r="CS228">
        <f>ROUND(AN228*BS228,2)</f>
        <v>0</v>
      </c>
      <c r="CT228">
        <f>ROUND(AO228*BA228,2)</f>
        <v>0</v>
      </c>
      <c r="CU228">
        <f t="shared" si="229"/>
        <v>0</v>
      </c>
      <c r="CV228">
        <f t="shared" ref="CV228:CW232" si="273">AH228</f>
        <v>0</v>
      </c>
      <c r="CW228">
        <f t="shared" si="273"/>
        <v>0</v>
      </c>
      <c r="CX228">
        <f t="shared" si="230"/>
        <v>0</v>
      </c>
      <c r="CY228">
        <f>(((S228+R228)*AT228)/100)</f>
        <v>0</v>
      </c>
      <c r="CZ228">
        <f>(((S228+R228)*AU228)/100)</f>
        <v>0</v>
      </c>
      <c r="DC228" t="s">
        <v>3</v>
      </c>
      <c r="DD228" t="s">
        <v>230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1003</v>
      </c>
      <c r="DV228" t="s">
        <v>267</v>
      </c>
      <c r="DW228" t="s">
        <v>267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293259530</v>
      </c>
      <c r="EF228">
        <v>8</v>
      </c>
      <c r="EG228" t="s">
        <v>216</v>
      </c>
      <c r="EH228">
        <v>0</v>
      </c>
      <c r="EI228" t="s">
        <v>3</v>
      </c>
      <c r="EJ228">
        <v>1</v>
      </c>
      <c r="EK228">
        <v>1100</v>
      </c>
      <c r="EL228" t="s">
        <v>217</v>
      </c>
      <c r="EM228" t="s">
        <v>218</v>
      </c>
      <c r="EO228" t="s">
        <v>3</v>
      </c>
      <c r="EQ228">
        <v>0</v>
      </c>
      <c r="ER228">
        <v>160.75</v>
      </c>
      <c r="ES228">
        <v>160.75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FQ228">
        <v>0</v>
      </c>
      <c r="FR228">
        <f t="shared" si="231"/>
        <v>0</v>
      </c>
      <c r="FS228">
        <v>0</v>
      </c>
      <c r="FX228">
        <v>0</v>
      </c>
      <c r="FY228">
        <v>0</v>
      </c>
      <c r="GA228" t="s">
        <v>220</v>
      </c>
      <c r="GD228">
        <v>1</v>
      </c>
      <c r="GF228">
        <v>1157640950</v>
      </c>
      <c r="GG228">
        <v>2</v>
      </c>
      <c r="GH228">
        <v>0</v>
      </c>
      <c r="GI228">
        <v>-2</v>
      </c>
      <c r="GJ228">
        <v>0</v>
      </c>
      <c r="GK228">
        <v>0</v>
      </c>
      <c r="GL228">
        <f t="shared" si="232"/>
        <v>0</v>
      </c>
      <c r="GM228">
        <f t="shared" si="233"/>
        <v>245.95</v>
      </c>
      <c r="GN228">
        <f t="shared" si="234"/>
        <v>245.95</v>
      </c>
      <c r="GO228">
        <f t="shared" si="235"/>
        <v>0</v>
      </c>
      <c r="GP228">
        <f t="shared" si="236"/>
        <v>0</v>
      </c>
      <c r="GR228">
        <v>0</v>
      </c>
      <c r="GS228">
        <v>4</v>
      </c>
      <c r="GT228">
        <v>0</v>
      </c>
      <c r="GU228" t="s">
        <v>3</v>
      </c>
      <c r="GV228">
        <f t="shared" si="237"/>
        <v>0</v>
      </c>
      <c r="GW228">
        <v>1</v>
      </c>
      <c r="GX228">
        <f t="shared" si="238"/>
        <v>0</v>
      </c>
      <c r="HA228">
        <v>0</v>
      </c>
      <c r="HB228">
        <v>0</v>
      </c>
      <c r="HC228">
        <f t="shared" si="239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45" x14ac:dyDescent="0.2">
      <c r="A229">
        <v>17</v>
      </c>
      <c r="B229">
        <v>1</v>
      </c>
      <c r="E229" t="s">
        <v>3</v>
      </c>
      <c r="F229" t="s">
        <v>347</v>
      </c>
      <c r="G229" t="s">
        <v>348</v>
      </c>
      <c r="H229" t="s">
        <v>349</v>
      </c>
      <c r="I229">
        <f>ROUND(1.5/1000,7)</f>
        <v>1.5E-3</v>
      </c>
      <c r="J229">
        <v>0</v>
      </c>
      <c r="K229">
        <f>ROUND(1.5/1000,7)</f>
        <v>1.5E-3</v>
      </c>
      <c r="O229">
        <f t="shared" ref="O229:O246" si="274">ROUND(CP229,2)</f>
        <v>150.79</v>
      </c>
      <c r="P229">
        <f>ROUND(CQ229*I229,2)</f>
        <v>150.79</v>
      </c>
      <c r="Q229">
        <f>ROUND(CR229*I229,2)</f>
        <v>0</v>
      </c>
      <c r="R229">
        <f>ROUND(CS229*I229,2)</f>
        <v>0</v>
      </c>
      <c r="S229">
        <f>ROUND(CT229*I229,2)</f>
        <v>0</v>
      </c>
      <c r="T229">
        <f t="shared" ref="T229:T246" si="275">ROUND(CU229*I229,2)</f>
        <v>0</v>
      </c>
      <c r="U229">
        <f>ROUND(CV229*I229,7)</f>
        <v>0</v>
      </c>
      <c r="V229">
        <f>ROUND(CW229*I229,7)</f>
        <v>0</v>
      </c>
      <c r="W229">
        <f t="shared" ref="W229:W246" si="276">ROUND(CX229*I229,2)</f>
        <v>0</v>
      </c>
      <c r="X229">
        <f t="shared" ref="X229:X246" si="277">ROUND(CY229,2)</f>
        <v>0</v>
      </c>
      <c r="Y229">
        <f t="shared" ref="Y229:Y246" si="278">ROUND(CZ229,2)</f>
        <v>0</v>
      </c>
      <c r="AA229">
        <v>-1</v>
      </c>
      <c r="AB229">
        <f t="shared" ref="AB229:AB246" si="279">ROUND((AC229+AD229+AF229),6)</f>
        <v>76735.710000000006</v>
      </c>
      <c r="AC229">
        <f>ROUND((ES229),6)</f>
        <v>76735.710000000006</v>
      </c>
      <c r="AD229">
        <f>ROUND((((ET229)-(EU229))+AE229),6)</f>
        <v>0</v>
      </c>
      <c r="AE229">
        <f t="shared" si="271"/>
        <v>0</v>
      </c>
      <c r="AF229">
        <f t="shared" si="271"/>
        <v>0</v>
      </c>
      <c r="AG229">
        <f t="shared" ref="AG229:AG246" si="280">ROUND((AP229),6)</f>
        <v>0</v>
      </c>
      <c r="AH229">
        <f t="shared" si="272"/>
        <v>0</v>
      </c>
      <c r="AI229">
        <f t="shared" si="272"/>
        <v>0</v>
      </c>
      <c r="AJ229">
        <f t="shared" ref="AJ229:AJ246" si="281">(AS229)</f>
        <v>0</v>
      </c>
      <c r="AK229">
        <v>76735.710000000006</v>
      </c>
      <c r="AL229">
        <v>76735.710000000006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1.31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2</v>
      </c>
      <c r="BJ229" t="s">
        <v>350</v>
      </c>
      <c r="BM229">
        <v>500002</v>
      </c>
      <c r="BN229">
        <v>0</v>
      </c>
      <c r="BO229" t="s">
        <v>347</v>
      </c>
      <c r="BP229">
        <v>1</v>
      </c>
      <c r="BQ229">
        <v>12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ref="CP229:CP246" si="282">(P229+Q229+S229+R229)</f>
        <v>150.79</v>
      </c>
      <c r="CQ229">
        <f>ROUND(AL229*BC229,2)</f>
        <v>100523.78</v>
      </c>
      <c r="CR229">
        <f>ROUND(AM229*BB229,2)</f>
        <v>0</v>
      </c>
      <c r="CS229">
        <f>ROUND(AN229*BS229,2)</f>
        <v>0</v>
      </c>
      <c r="CT229">
        <f>ROUND(AO229*BA229,2)</f>
        <v>0</v>
      </c>
      <c r="CU229">
        <f t="shared" ref="CU229:CU246" si="283">AG229</f>
        <v>0</v>
      </c>
      <c r="CV229">
        <f t="shared" si="273"/>
        <v>0</v>
      </c>
      <c r="CW229">
        <f t="shared" si="273"/>
        <v>0</v>
      </c>
      <c r="CX229">
        <f t="shared" ref="CX229:CX246" si="284">AJ229</f>
        <v>0</v>
      </c>
      <c r="CY229">
        <f>0</f>
        <v>0</v>
      </c>
      <c r="CZ229">
        <f>0</f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349</v>
      </c>
      <c r="DW229" t="s">
        <v>351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293259285</v>
      </c>
      <c r="EF229">
        <v>12</v>
      </c>
      <c r="EG229" t="s">
        <v>243</v>
      </c>
      <c r="EH229">
        <v>0</v>
      </c>
      <c r="EI229" t="s">
        <v>3</v>
      </c>
      <c r="EJ229">
        <v>2</v>
      </c>
      <c r="EK229">
        <v>500002</v>
      </c>
      <c r="EL229" t="s">
        <v>244</v>
      </c>
      <c r="EM229" t="s">
        <v>245</v>
      </c>
      <c r="EO229" t="s">
        <v>3</v>
      </c>
      <c r="EQ229">
        <v>132096</v>
      </c>
      <c r="ER229">
        <v>76735.710000000006</v>
      </c>
      <c r="ES229">
        <v>76735.710000000006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FQ229">
        <v>0</v>
      </c>
      <c r="FR229">
        <f t="shared" ref="FR229:FR247" si="285">ROUND(IF(BI229=3,GM229,0),2)</f>
        <v>0</v>
      </c>
      <c r="FS229">
        <v>0</v>
      </c>
      <c r="FX229">
        <v>0</v>
      </c>
      <c r="FY229">
        <v>0</v>
      </c>
      <c r="GA229" t="s">
        <v>3</v>
      </c>
      <c r="GD229">
        <v>1</v>
      </c>
      <c r="GF229">
        <v>-515464368</v>
      </c>
      <c r="GG229">
        <v>2</v>
      </c>
      <c r="GH229">
        <v>1</v>
      </c>
      <c r="GI229">
        <v>2</v>
      </c>
      <c r="GJ229">
        <v>0</v>
      </c>
      <c r="GK229">
        <v>0</v>
      </c>
      <c r="GL229">
        <f t="shared" ref="GL229:GL247" si="286">ROUND(IF(AND(BH229=3,BI229=3,FS229&lt;&gt;0),P229,0),2)</f>
        <v>0</v>
      </c>
      <c r="GM229">
        <f t="shared" ref="GM229:GM246" si="287">ROUND(O229+X229+Y229,2)+GX229</f>
        <v>150.79</v>
      </c>
      <c r="GN229">
        <f t="shared" ref="GN229:GN247" si="288">IF(OR(BI229=0,BI229=1),GM229-GX229,0)</f>
        <v>0</v>
      </c>
      <c r="GO229">
        <f t="shared" ref="GO229:GO247" si="289">IF(BI229=2,GM229-GX229,0)</f>
        <v>150.79</v>
      </c>
      <c r="GP229">
        <f t="shared" ref="GP229:GP247" si="290">IF(BI229=4,GM229-GX229,0)</f>
        <v>0</v>
      </c>
      <c r="GR229">
        <v>0</v>
      </c>
      <c r="GS229">
        <v>3</v>
      </c>
      <c r="GT229">
        <v>0</v>
      </c>
      <c r="GU229" t="s">
        <v>3</v>
      </c>
      <c r="GV229">
        <f t="shared" ref="GV229:GV246" si="291">ROUND((GT229),6)</f>
        <v>0</v>
      </c>
      <c r="GW229">
        <v>1</v>
      </c>
      <c r="GX229">
        <f t="shared" ref="GX229:GX246" si="292">ROUND(HC229*I229,2)</f>
        <v>0</v>
      </c>
      <c r="HA229">
        <v>0</v>
      </c>
      <c r="HB229">
        <v>0</v>
      </c>
      <c r="HC229">
        <f t="shared" ref="HC229:HC246" si="293">GV229*GW229</f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0" spans="1:245" x14ac:dyDescent="0.2">
      <c r="A230">
        <v>17</v>
      </c>
      <c r="B230">
        <v>1</v>
      </c>
      <c r="E230" t="s">
        <v>397</v>
      </c>
      <c r="F230" t="s">
        <v>212</v>
      </c>
      <c r="G230" t="s">
        <v>353</v>
      </c>
      <c r="H230" t="s">
        <v>20</v>
      </c>
      <c r="I230">
        <v>3</v>
      </c>
      <c r="J230">
        <v>0</v>
      </c>
      <c r="K230">
        <v>3</v>
      </c>
      <c r="O230">
        <f t="shared" si="274"/>
        <v>5367.24</v>
      </c>
      <c r="P230">
        <f>ROUND(CQ230*I230,2)</f>
        <v>5367.24</v>
      </c>
      <c r="Q230">
        <f>ROUND(CR230*I230,2)</f>
        <v>0</v>
      </c>
      <c r="R230">
        <f>ROUND(CS230*I230,2)</f>
        <v>0</v>
      </c>
      <c r="S230">
        <f>ROUND(CT230*I230,2)</f>
        <v>0</v>
      </c>
      <c r="T230">
        <f t="shared" si="275"/>
        <v>0</v>
      </c>
      <c r="U230">
        <f>ROUND(CV230*I230,7)</f>
        <v>0</v>
      </c>
      <c r="V230">
        <f>ROUND(CW230*I230,7)</f>
        <v>0</v>
      </c>
      <c r="W230">
        <f t="shared" si="276"/>
        <v>0</v>
      </c>
      <c r="X230">
        <f t="shared" si="277"/>
        <v>0</v>
      </c>
      <c r="Y230">
        <f t="shared" si="278"/>
        <v>0</v>
      </c>
      <c r="AA230">
        <v>334403114</v>
      </c>
      <c r="AB230">
        <f t="shared" si="279"/>
        <v>1789.08</v>
      </c>
      <c r="AC230">
        <f>ROUND(((ES230*ROUND(1.02,7))),6)</f>
        <v>1789.08</v>
      </c>
      <c r="AD230">
        <f>ROUND((((ET230)-(EU230))+AE230),6)</f>
        <v>0</v>
      </c>
      <c r="AE230">
        <f t="shared" si="271"/>
        <v>0</v>
      </c>
      <c r="AF230">
        <f t="shared" si="271"/>
        <v>0</v>
      </c>
      <c r="AG230">
        <f t="shared" si="280"/>
        <v>0</v>
      </c>
      <c r="AH230">
        <f t="shared" si="272"/>
        <v>0</v>
      </c>
      <c r="AI230">
        <f t="shared" si="272"/>
        <v>0</v>
      </c>
      <c r="AJ230">
        <f t="shared" si="281"/>
        <v>0</v>
      </c>
      <c r="AK230">
        <v>1754</v>
      </c>
      <c r="AL230">
        <v>1754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3</v>
      </c>
      <c r="BM230">
        <v>1100</v>
      </c>
      <c r="BN230">
        <v>0</v>
      </c>
      <c r="BO230" t="s">
        <v>3</v>
      </c>
      <c r="BP230">
        <v>0</v>
      </c>
      <c r="BQ230">
        <v>8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282"/>
        <v>5367.24</v>
      </c>
      <c r="CQ230">
        <f>(ROUND(AL230*BC230,2)*ROUND(1.02,7))</f>
        <v>1789.08</v>
      </c>
      <c r="CR230">
        <f>ROUND(AM230*BB230,2)</f>
        <v>0</v>
      </c>
      <c r="CS230">
        <f>ROUND(AN230*BS230,2)</f>
        <v>0</v>
      </c>
      <c r="CT230">
        <f>ROUND(AO230*BA230,2)</f>
        <v>0</v>
      </c>
      <c r="CU230">
        <f t="shared" si="283"/>
        <v>0</v>
      </c>
      <c r="CV230">
        <f t="shared" si="273"/>
        <v>0</v>
      </c>
      <c r="CW230">
        <f t="shared" si="273"/>
        <v>0</v>
      </c>
      <c r="CX230">
        <f t="shared" si="284"/>
        <v>0</v>
      </c>
      <c r="CY230">
        <f t="shared" ref="CY230:CY235" si="294">(((S230+R230)*AT230)/100)</f>
        <v>0</v>
      </c>
      <c r="CZ230">
        <f t="shared" ref="CZ230:CZ235" si="295">(((S230+R230)*AU230)/100)</f>
        <v>0</v>
      </c>
      <c r="DC230" t="s">
        <v>3</v>
      </c>
      <c r="DD230" t="s">
        <v>230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20</v>
      </c>
      <c r="DW230" t="s">
        <v>20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293259530</v>
      </c>
      <c r="EF230">
        <v>8</v>
      </c>
      <c r="EG230" t="s">
        <v>216</v>
      </c>
      <c r="EH230">
        <v>0</v>
      </c>
      <c r="EI230" t="s">
        <v>3</v>
      </c>
      <c r="EJ230">
        <v>1</v>
      </c>
      <c r="EK230">
        <v>1100</v>
      </c>
      <c r="EL230" t="s">
        <v>217</v>
      </c>
      <c r="EM230" t="s">
        <v>218</v>
      </c>
      <c r="EO230" t="s">
        <v>3</v>
      </c>
      <c r="EQ230">
        <v>131072</v>
      </c>
      <c r="ER230">
        <v>1754</v>
      </c>
      <c r="ES230">
        <v>1754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FQ230">
        <v>0</v>
      </c>
      <c r="FR230">
        <f t="shared" si="285"/>
        <v>0</v>
      </c>
      <c r="FS230">
        <v>0</v>
      </c>
      <c r="FX230">
        <v>0</v>
      </c>
      <c r="FY230">
        <v>0</v>
      </c>
      <c r="GA230" t="s">
        <v>220</v>
      </c>
      <c r="GD230">
        <v>1</v>
      </c>
      <c r="GF230">
        <v>-1835766832</v>
      </c>
      <c r="GG230">
        <v>2</v>
      </c>
      <c r="GH230">
        <v>0</v>
      </c>
      <c r="GI230">
        <v>-2</v>
      </c>
      <c r="GJ230">
        <v>0</v>
      </c>
      <c r="GK230">
        <v>0</v>
      </c>
      <c r="GL230">
        <f t="shared" si="286"/>
        <v>0</v>
      </c>
      <c r="GM230">
        <f t="shared" si="287"/>
        <v>5367.24</v>
      </c>
      <c r="GN230">
        <f t="shared" si="288"/>
        <v>5367.24</v>
      </c>
      <c r="GO230">
        <f t="shared" si="289"/>
        <v>0</v>
      </c>
      <c r="GP230">
        <f t="shared" si="290"/>
        <v>0</v>
      </c>
      <c r="GR230">
        <v>0</v>
      </c>
      <c r="GS230">
        <v>4</v>
      </c>
      <c r="GT230">
        <v>0</v>
      </c>
      <c r="GU230" t="s">
        <v>3</v>
      </c>
      <c r="GV230">
        <f t="shared" si="291"/>
        <v>0</v>
      </c>
      <c r="GW230">
        <v>1</v>
      </c>
      <c r="GX230">
        <f t="shared" si="292"/>
        <v>0</v>
      </c>
      <c r="HA230">
        <v>0</v>
      </c>
      <c r="HB230">
        <v>0</v>
      </c>
      <c r="HC230">
        <f t="shared" si="293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1" spans="1:245" x14ac:dyDescent="0.2">
      <c r="A231">
        <v>17</v>
      </c>
      <c r="B231">
        <v>1</v>
      </c>
      <c r="E231" t="s">
        <v>398</v>
      </c>
      <c r="F231" t="s">
        <v>212</v>
      </c>
      <c r="G231" t="s">
        <v>399</v>
      </c>
      <c r="H231" t="s">
        <v>20</v>
      </c>
      <c r="I231">
        <v>3</v>
      </c>
      <c r="J231">
        <v>0</v>
      </c>
      <c r="K231">
        <v>3</v>
      </c>
      <c r="O231">
        <f t="shared" si="274"/>
        <v>12432.78</v>
      </c>
      <c r="P231">
        <f>ROUND(CQ231*I231,2)</f>
        <v>12432.78</v>
      </c>
      <c r="Q231">
        <f>ROUND(CR231*I231,2)</f>
        <v>0</v>
      </c>
      <c r="R231">
        <f>ROUND(CS231*I231,2)</f>
        <v>0</v>
      </c>
      <c r="S231">
        <f>ROUND(CT231*I231,2)</f>
        <v>0</v>
      </c>
      <c r="T231">
        <f t="shared" si="275"/>
        <v>0</v>
      </c>
      <c r="U231">
        <f>ROUND(CV231*I231,7)</f>
        <v>0</v>
      </c>
      <c r="V231">
        <f>ROUND(CW231*I231,7)</f>
        <v>0</v>
      </c>
      <c r="W231">
        <f t="shared" si="276"/>
        <v>0</v>
      </c>
      <c r="X231">
        <f t="shared" si="277"/>
        <v>0</v>
      </c>
      <c r="Y231">
        <f t="shared" si="278"/>
        <v>0</v>
      </c>
      <c r="AA231">
        <v>334403114</v>
      </c>
      <c r="AB231">
        <f t="shared" si="279"/>
        <v>4144.26</v>
      </c>
      <c r="AC231">
        <f>ROUND(((ES231*ROUND(1.02,7))),6)</f>
        <v>4144.26</v>
      </c>
      <c r="AD231">
        <f>ROUND((((ET231)-(EU231))+AE231),6)</f>
        <v>0</v>
      </c>
      <c r="AE231">
        <f t="shared" si="271"/>
        <v>0</v>
      </c>
      <c r="AF231">
        <f t="shared" si="271"/>
        <v>0</v>
      </c>
      <c r="AG231">
        <f t="shared" si="280"/>
        <v>0</v>
      </c>
      <c r="AH231">
        <f t="shared" si="272"/>
        <v>0</v>
      </c>
      <c r="AI231">
        <f t="shared" si="272"/>
        <v>0</v>
      </c>
      <c r="AJ231">
        <f t="shared" si="281"/>
        <v>0</v>
      </c>
      <c r="AK231">
        <v>4063</v>
      </c>
      <c r="AL231">
        <v>4063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1</v>
      </c>
      <c r="BJ231" t="s">
        <v>3</v>
      </c>
      <c r="BM231">
        <v>1100</v>
      </c>
      <c r="BN231">
        <v>0</v>
      </c>
      <c r="BO231" t="s">
        <v>3</v>
      </c>
      <c r="BP231">
        <v>0</v>
      </c>
      <c r="BQ231">
        <v>8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0</v>
      </c>
      <c r="CA231">
        <v>0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282"/>
        <v>12432.78</v>
      </c>
      <c r="CQ231">
        <f>(ROUND(AL231*BC231,2)*ROUND(1.02,7))</f>
        <v>4144.26</v>
      </c>
      <c r="CR231">
        <f>ROUND(AM231*BB231,2)</f>
        <v>0</v>
      </c>
      <c r="CS231">
        <f>ROUND(AN231*BS231,2)</f>
        <v>0</v>
      </c>
      <c r="CT231">
        <f>ROUND(AO231*BA231,2)</f>
        <v>0</v>
      </c>
      <c r="CU231">
        <f t="shared" si="283"/>
        <v>0</v>
      </c>
      <c r="CV231">
        <f t="shared" si="273"/>
        <v>0</v>
      </c>
      <c r="CW231">
        <f t="shared" si="273"/>
        <v>0</v>
      </c>
      <c r="CX231">
        <f t="shared" si="284"/>
        <v>0</v>
      </c>
      <c r="CY231">
        <f t="shared" si="294"/>
        <v>0</v>
      </c>
      <c r="CZ231">
        <f t="shared" si="295"/>
        <v>0</v>
      </c>
      <c r="DC231" t="s">
        <v>3</v>
      </c>
      <c r="DD231" t="s">
        <v>230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20</v>
      </c>
      <c r="DW231" t="s">
        <v>20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293259530</v>
      </c>
      <c r="EF231">
        <v>8</v>
      </c>
      <c r="EG231" t="s">
        <v>216</v>
      </c>
      <c r="EH231">
        <v>0</v>
      </c>
      <c r="EI231" t="s">
        <v>3</v>
      </c>
      <c r="EJ231">
        <v>1</v>
      </c>
      <c r="EK231">
        <v>1100</v>
      </c>
      <c r="EL231" t="s">
        <v>217</v>
      </c>
      <c r="EM231" t="s">
        <v>218</v>
      </c>
      <c r="EO231" t="s">
        <v>3</v>
      </c>
      <c r="EQ231">
        <v>131072</v>
      </c>
      <c r="ER231">
        <v>4063</v>
      </c>
      <c r="ES231">
        <v>4063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FQ231">
        <v>0</v>
      </c>
      <c r="FR231">
        <f t="shared" si="285"/>
        <v>0</v>
      </c>
      <c r="FS231">
        <v>0</v>
      </c>
      <c r="FX231">
        <v>0</v>
      </c>
      <c r="FY231">
        <v>0</v>
      </c>
      <c r="GA231" t="s">
        <v>220</v>
      </c>
      <c r="GD231">
        <v>1</v>
      </c>
      <c r="GF231">
        <v>748639882</v>
      </c>
      <c r="GG231">
        <v>2</v>
      </c>
      <c r="GH231">
        <v>0</v>
      </c>
      <c r="GI231">
        <v>-2</v>
      </c>
      <c r="GJ231">
        <v>0</v>
      </c>
      <c r="GK231">
        <v>0</v>
      </c>
      <c r="GL231">
        <f t="shared" si="286"/>
        <v>0</v>
      </c>
      <c r="GM231">
        <f t="shared" si="287"/>
        <v>12432.78</v>
      </c>
      <c r="GN231">
        <f t="shared" si="288"/>
        <v>12432.78</v>
      </c>
      <c r="GO231">
        <f t="shared" si="289"/>
        <v>0</v>
      </c>
      <c r="GP231">
        <f t="shared" si="290"/>
        <v>0</v>
      </c>
      <c r="GR231">
        <v>0</v>
      </c>
      <c r="GS231">
        <v>4</v>
      </c>
      <c r="GT231">
        <v>0</v>
      </c>
      <c r="GU231" t="s">
        <v>3</v>
      </c>
      <c r="GV231">
        <f t="shared" si="291"/>
        <v>0</v>
      </c>
      <c r="GW231">
        <v>1</v>
      </c>
      <c r="GX231">
        <f t="shared" si="292"/>
        <v>0</v>
      </c>
      <c r="HA231">
        <v>0</v>
      </c>
      <c r="HB231">
        <v>0</v>
      </c>
      <c r="HC231">
        <f t="shared" si="293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IK231">
        <v>0</v>
      </c>
    </row>
    <row r="232" spans="1:245" x14ac:dyDescent="0.2">
      <c r="A232">
        <v>17</v>
      </c>
      <c r="B232">
        <v>1</v>
      </c>
      <c r="E232" t="s">
        <v>400</v>
      </c>
      <c r="F232" t="s">
        <v>212</v>
      </c>
      <c r="G232" t="s">
        <v>401</v>
      </c>
      <c r="H232" t="s">
        <v>20</v>
      </c>
      <c r="I232">
        <v>1</v>
      </c>
      <c r="J232">
        <v>0</v>
      </c>
      <c r="K232">
        <v>1</v>
      </c>
      <c r="O232">
        <f t="shared" si="274"/>
        <v>1856.4</v>
      </c>
      <c r="P232">
        <f>ROUND(CQ232*I232,2)</f>
        <v>1856.4</v>
      </c>
      <c r="Q232">
        <f>ROUND(CR232*I232,2)</f>
        <v>0</v>
      </c>
      <c r="R232">
        <f>ROUND(CS232*I232,2)</f>
        <v>0</v>
      </c>
      <c r="S232">
        <f>ROUND(CT232*I232,2)</f>
        <v>0</v>
      </c>
      <c r="T232">
        <f t="shared" si="275"/>
        <v>0</v>
      </c>
      <c r="U232">
        <f>ROUND(CV232*I232,7)</f>
        <v>0</v>
      </c>
      <c r="V232">
        <f>ROUND(CW232*I232,7)</f>
        <v>0</v>
      </c>
      <c r="W232">
        <f t="shared" si="276"/>
        <v>0</v>
      </c>
      <c r="X232">
        <f t="shared" si="277"/>
        <v>0</v>
      </c>
      <c r="Y232">
        <f t="shared" si="278"/>
        <v>0</v>
      </c>
      <c r="AA232">
        <v>334403114</v>
      </c>
      <c r="AB232">
        <f t="shared" si="279"/>
        <v>1856.4</v>
      </c>
      <c r="AC232">
        <f>ROUND(((ES232*ROUND(1.02,7))),6)</f>
        <v>1856.4</v>
      </c>
      <c r="AD232">
        <f>ROUND((((ET232)-(EU232))+AE232),6)</f>
        <v>0</v>
      </c>
      <c r="AE232">
        <f t="shared" si="271"/>
        <v>0</v>
      </c>
      <c r="AF232">
        <f t="shared" si="271"/>
        <v>0</v>
      </c>
      <c r="AG232">
        <f t="shared" si="280"/>
        <v>0</v>
      </c>
      <c r="AH232">
        <f t="shared" si="272"/>
        <v>0</v>
      </c>
      <c r="AI232">
        <f t="shared" si="272"/>
        <v>0</v>
      </c>
      <c r="AJ232">
        <f t="shared" si="281"/>
        <v>0</v>
      </c>
      <c r="AK232">
        <v>1820</v>
      </c>
      <c r="AL232">
        <v>1820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3</v>
      </c>
      <c r="BM232">
        <v>1100</v>
      </c>
      <c r="BN232">
        <v>0</v>
      </c>
      <c r="BO232" t="s">
        <v>3</v>
      </c>
      <c r="BP232">
        <v>0</v>
      </c>
      <c r="BQ232">
        <v>8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282"/>
        <v>1856.4</v>
      </c>
      <c r="CQ232">
        <f>(ROUND(AL232*BC232,2)*ROUND(1.02,7))</f>
        <v>1856.4</v>
      </c>
      <c r="CR232">
        <f>ROUND(AM232*BB232,2)</f>
        <v>0</v>
      </c>
      <c r="CS232">
        <f>ROUND(AN232*BS232,2)</f>
        <v>0</v>
      </c>
      <c r="CT232">
        <f>ROUND(AO232*BA232,2)</f>
        <v>0</v>
      </c>
      <c r="CU232">
        <f t="shared" si="283"/>
        <v>0</v>
      </c>
      <c r="CV232">
        <f t="shared" si="273"/>
        <v>0</v>
      </c>
      <c r="CW232">
        <f t="shared" si="273"/>
        <v>0</v>
      </c>
      <c r="CX232">
        <f t="shared" si="284"/>
        <v>0</v>
      </c>
      <c r="CY232">
        <f t="shared" si="294"/>
        <v>0</v>
      </c>
      <c r="CZ232">
        <f t="shared" si="295"/>
        <v>0</v>
      </c>
      <c r="DC232" t="s">
        <v>3</v>
      </c>
      <c r="DD232" t="s">
        <v>230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20</v>
      </c>
      <c r="DW232" t="s">
        <v>20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293259530</v>
      </c>
      <c r="EF232">
        <v>8</v>
      </c>
      <c r="EG232" t="s">
        <v>216</v>
      </c>
      <c r="EH232">
        <v>0</v>
      </c>
      <c r="EI232" t="s">
        <v>3</v>
      </c>
      <c r="EJ232">
        <v>1</v>
      </c>
      <c r="EK232">
        <v>1100</v>
      </c>
      <c r="EL232" t="s">
        <v>217</v>
      </c>
      <c r="EM232" t="s">
        <v>218</v>
      </c>
      <c r="EO232" t="s">
        <v>3</v>
      </c>
      <c r="EQ232">
        <v>131072</v>
      </c>
      <c r="ER232">
        <v>1820</v>
      </c>
      <c r="ES232">
        <v>1820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FQ232">
        <v>0</v>
      </c>
      <c r="FR232">
        <f t="shared" si="285"/>
        <v>0</v>
      </c>
      <c r="FS232">
        <v>0</v>
      </c>
      <c r="FX232">
        <v>0</v>
      </c>
      <c r="FY232">
        <v>0</v>
      </c>
      <c r="GA232" t="s">
        <v>220</v>
      </c>
      <c r="GD232">
        <v>1</v>
      </c>
      <c r="GF232">
        <v>-1519273969</v>
      </c>
      <c r="GG232">
        <v>2</v>
      </c>
      <c r="GH232">
        <v>0</v>
      </c>
      <c r="GI232">
        <v>-2</v>
      </c>
      <c r="GJ232">
        <v>0</v>
      </c>
      <c r="GK232">
        <v>0</v>
      </c>
      <c r="GL232">
        <f t="shared" si="286"/>
        <v>0</v>
      </c>
      <c r="GM232">
        <f t="shared" si="287"/>
        <v>1856.4</v>
      </c>
      <c r="GN232">
        <f t="shared" si="288"/>
        <v>1856.4</v>
      </c>
      <c r="GO232">
        <f t="shared" si="289"/>
        <v>0</v>
      </c>
      <c r="GP232">
        <f t="shared" si="290"/>
        <v>0</v>
      </c>
      <c r="GR232">
        <v>0</v>
      </c>
      <c r="GS232">
        <v>4</v>
      </c>
      <c r="GT232">
        <v>0</v>
      </c>
      <c r="GU232" t="s">
        <v>3</v>
      </c>
      <c r="GV232">
        <f t="shared" si="291"/>
        <v>0</v>
      </c>
      <c r="GW232">
        <v>1</v>
      </c>
      <c r="GX232">
        <f t="shared" si="292"/>
        <v>0</v>
      </c>
      <c r="HA232">
        <v>0</v>
      </c>
      <c r="HB232">
        <v>0</v>
      </c>
      <c r="HC232">
        <f t="shared" si="293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IK232">
        <v>0</v>
      </c>
    </row>
    <row r="233" spans="1:245" x14ac:dyDescent="0.2">
      <c r="A233">
        <v>17</v>
      </c>
      <c r="B233">
        <v>1</v>
      </c>
      <c r="C233">
        <f>ROW(SmtRes!A226)</f>
        <v>226</v>
      </c>
      <c r="D233">
        <f>ROW(EtalonRes!A304)</f>
        <v>304</v>
      </c>
      <c r="E233" t="s">
        <v>402</v>
      </c>
      <c r="F233" t="s">
        <v>403</v>
      </c>
      <c r="G233" t="s">
        <v>404</v>
      </c>
      <c r="H233" t="s">
        <v>36</v>
      </c>
      <c r="I233">
        <v>1</v>
      </c>
      <c r="J233">
        <v>0</v>
      </c>
      <c r="K233">
        <v>1</v>
      </c>
      <c r="O233">
        <f t="shared" si="274"/>
        <v>4548.16</v>
      </c>
      <c r="P233">
        <f>SUMIF(SmtRes!AQ218:'SmtRes'!AQ226,"=1",SmtRes!DF218:'SmtRes'!DF226)</f>
        <v>0</v>
      </c>
      <c r="Q233">
        <f>SUMIF(SmtRes!AQ218:'SmtRes'!AQ226,"=1",SmtRes!DG218:'SmtRes'!DG226)</f>
        <v>942.01</v>
      </c>
      <c r="R233">
        <f>SUMIF(SmtRes!AQ218:'SmtRes'!AQ226,"=1",SmtRes!DH218:'SmtRes'!DH226)</f>
        <v>493.61</v>
      </c>
      <c r="S233">
        <f>SUMIF(SmtRes!AQ218:'SmtRes'!AQ226,"=1",SmtRes!DI218:'SmtRes'!DI226)</f>
        <v>3112.54</v>
      </c>
      <c r="T233">
        <f t="shared" si="275"/>
        <v>0</v>
      </c>
      <c r="U233">
        <f>SUMIF(SmtRes!AQ218:'SmtRes'!AQ226,"=1",SmtRes!CV218:'SmtRes'!CV226)</f>
        <v>6.2328000000000001</v>
      </c>
      <c r="V233">
        <f>SUMIF(SmtRes!AQ218:'SmtRes'!AQ226,"=1",SmtRes!CW218:'SmtRes'!CW226)</f>
        <v>0.85680000000000001</v>
      </c>
      <c r="W233">
        <f t="shared" si="276"/>
        <v>0</v>
      </c>
      <c r="X233">
        <f t="shared" si="277"/>
        <v>3714.33</v>
      </c>
      <c r="Y233">
        <f t="shared" si="278"/>
        <v>2163.69</v>
      </c>
      <c r="AA233">
        <v>334403114</v>
      </c>
      <c r="AB233">
        <f t="shared" si="279"/>
        <v>4054.552236</v>
      </c>
      <c r="AC233">
        <f>ROUND((0),6)</f>
        <v>0</v>
      </c>
      <c r="AD233">
        <f>ROUND((((SUM(SmtRes!BR218:'SmtRes'!BR226))-(SUM(SmtRes!BS218:'SmtRes'!BS226)))+AE233),6)</f>
        <v>942.016572</v>
      </c>
      <c r="AE233">
        <f>ROUND((SUM(SmtRes!BS218:'SmtRes'!BS226)),6)</f>
        <v>493.60785600000003</v>
      </c>
      <c r="AF233">
        <f>ROUND((SUM(SmtRes!BT218:'SmtRes'!BT226)),6)</f>
        <v>3112.535664</v>
      </c>
      <c r="AG233">
        <f t="shared" si="280"/>
        <v>0</v>
      </c>
      <c r="AH233">
        <f>(SUM(SmtRes!BU218:'SmtRes'!BU226))</f>
        <v>6.2328000000000001</v>
      </c>
      <c r="AI233">
        <f>(SUM(SmtRes!BV218:'SmtRes'!BV226))</f>
        <v>0.85680000000000001</v>
      </c>
      <c r="AJ233">
        <f t="shared" si="281"/>
        <v>0</v>
      </c>
      <c r="AK233">
        <v>5435.6560979999995</v>
      </c>
      <c r="AL233">
        <v>21.179797999999998</v>
      </c>
      <c r="AM233">
        <v>1121.4483</v>
      </c>
      <c r="AN233">
        <v>587.62839999999994</v>
      </c>
      <c r="AO233">
        <v>3705.3995999999997</v>
      </c>
      <c r="AP233">
        <v>0</v>
      </c>
      <c r="AQ233">
        <v>7.42</v>
      </c>
      <c r="AR233">
        <v>1.02</v>
      </c>
      <c r="AS233">
        <v>0</v>
      </c>
      <c r="AT233">
        <v>103</v>
      </c>
      <c r="AU233">
        <v>60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1</v>
      </c>
      <c r="BJ233" t="s">
        <v>405</v>
      </c>
      <c r="BM233">
        <v>33001</v>
      </c>
      <c r="BN233">
        <v>0</v>
      </c>
      <c r="BO233" t="s">
        <v>3</v>
      </c>
      <c r="BP233">
        <v>0</v>
      </c>
      <c r="BQ233">
        <v>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103</v>
      </c>
      <c r="CA233">
        <v>60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809</v>
      </c>
      <c r="CO233">
        <v>0</v>
      </c>
      <c r="CP233">
        <f t="shared" si="282"/>
        <v>4548.16</v>
      </c>
      <c r="CQ233">
        <f>SUMIF(SmtRes!AQ218:'SmtRes'!AQ226,"=1",SmtRes!AA218:'SmtRes'!AA226)</f>
        <v>82436.819999999992</v>
      </c>
      <c r="CR233">
        <f>SUMIF(SmtRes!AQ218:'SmtRes'!AQ226,"=1",SmtRes!AB218:'SmtRes'!AB226)</f>
        <v>2017.03</v>
      </c>
      <c r="CS233">
        <f>SUMIF(SmtRes!AQ218:'SmtRes'!AQ226,"=1",SmtRes!AC218:'SmtRes'!AC226)</f>
        <v>1120.04</v>
      </c>
      <c r="CT233">
        <f>SUMIF(SmtRes!AQ218:'SmtRes'!AQ226,"=1",SmtRes!AD218:'SmtRes'!AD226)</f>
        <v>499.38</v>
      </c>
      <c r="CU233">
        <f t="shared" si="283"/>
        <v>0</v>
      </c>
      <c r="CV233">
        <f>SUMIF(SmtRes!AQ218:'SmtRes'!AQ226,"=1",SmtRes!BU218:'SmtRes'!BU226)</f>
        <v>6.2328000000000001</v>
      </c>
      <c r="CW233">
        <f>SUMIF(SmtRes!AQ218:'SmtRes'!AQ226,"=1",SmtRes!BV218:'SmtRes'!BV226)</f>
        <v>0.85680000000000001</v>
      </c>
      <c r="CX233">
        <f t="shared" si="284"/>
        <v>0</v>
      </c>
      <c r="CY233">
        <f t="shared" si="294"/>
        <v>3714.3344999999999</v>
      </c>
      <c r="CZ233">
        <f t="shared" si="295"/>
        <v>2163.69</v>
      </c>
      <c r="DC233" t="s">
        <v>3</v>
      </c>
      <c r="DD233" t="s">
        <v>38</v>
      </c>
      <c r="DE233" t="s">
        <v>39</v>
      </c>
      <c r="DF233" t="s">
        <v>39</v>
      </c>
      <c r="DG233" t="s">
        <v>39</v>
      </c>
      <c r="DH233" t="s">
        <v>3</v>
      </c>
      <c r="DI233" t="s">
        <v>39</v>
      </c>
      <c r="DJ233" t="s">
        <v>39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36</v>
      </c>
      <c r="DW233" t="s">
        <v>36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293259405</v>
      </c>
      <c r="EF233">
        <v>2</v>
      </c>
      <c r="EG233" t="s">
        <v>23</v>
      </c>
      <c r="EH233">
        <v>27</v>
      </c>
      <c r="EI233" t="s">
        <v>24</v>
      </c>
      <c r="EJ233">
        <v>1</v>
      </c>
      <c r="EK233">
        <v>33001</v>
      </c>
      <c r="EL233" t="s">
        <v>24</v>
      </c>
      <c r="EM233" t="s">
        <v>25</v>
      </c>
      <c r="EO233" t="s">
        <v>406</v>
      </c>
      <c r="EQ233">
        <v>131072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7.42</v>
      </c>
      <c r="EX233">
        <v>1.02</v>
      </c>
      <c r="EY233">
        <v>0</v>
      </c>
      <c r="FQ233">
        <v>0</v>
      </c>
      <c r="FR233">
        <f t="shared" si="285"/>
        <v>0</v>
      </c>
      <c r="FS233">
        <v>0</v>
      </c>
      <c r="FX233">
        <v>103</v>
      </c>
      <c r="FY233">
        <v>60</v>
      </c>
      <c r="GA233" t="s">
        <v>3</v>
      </c>
      <c r="GD233">
        <v>1</v>
      </c>
      <c r="GF233">
        <v>1189870341</v>
      </c>
      <c r="GG233">
        <v>2</v>
      </c>
      <c r="GH233">
        <v>1</v>
      </c>
      <c r="GI233">
        <v>-2</v>
      </c>
      <c r="GJ233">
        <v>0</v>
      </c>
      <c r="GK233">
        <v>0</v>
      </c>
      <c r="GL233">
        <f t="shared" si="286"/>
        <v>0</v>
      </c>
      <c r="GM233">
        <f t="shared" si="287"/>
        <v>10426.18</v>
      </c>
      <c r="GN233">
        <f t="shared" si="288"/>
        <v>10426.18</v>
      </c>
      <c r="GO233">
        <f t="shared" si="289"/>
        <v>0</v>
      </c>
      <c r="GP233">
        <f t="shared" si="290"/>
        <v>0</v>
      </c>
      <c r="GR233">
        <v>0</v>
      </c>
      <c r="GS233">
        <v>3</v>
      </c>
      <c r="GT233">
        <v>0</v>
      </c>
      <c r="GU233" t="s">
        <v>3</v>
      </c>
      <c r="GV233">
        <f t="shared" si="291"/>
        <v>0</v>
      </c>
      <c r="GW233">
        <v>1</v>
      </c>
      <c r="GX233">
        <f t="shared" si="292"/>
        <v>0</v>
      </c>
      <c r="HA233">
        <v>0</v>
      </c>
      <c r="HB233">
        <v>0</v>
      </c>
      <c r="HC233">
        <f t="shared" si="293"/>
        <v>0</v>
      </c>
      <c r="HE233" t="s">
        <v>3</v>
      </c>
      <c r="HF233" t="s">
        <v>3</v>
      </c>
      <c r="HM233" t="s">
        <v>3</v>
      </c>
      <c r="HN233" t="s">
        <v>27</v>
      </c>
      <c r="HO233" t="s">
        <v>28</v>
      </c>
      <c r="HP233" t="s">
        <v>24</v>
      </c>
      <c r="HQ233" t="s">
        <v>24</v>
      </c>
      <c r="IK233">
        <v>0</v>
      </c>
    </row>
    <row r="234" spans="1:245" x14ac:dyDescent="0.2">
      <c r="A234">
        <v>17</v>
      </c>
      <c r="B234">
        <v>1</v>
      </c>
      <c r="E234" t="s">
        <v>407</v>
      </c>
      <c r="F234" t="s">
        <v>212</v>
      </c>
      <c r="G234" t="s">
        <v>266</v>
      </c>
      <c r="H234" t="s">
        <v>267</v>
      </c>
      <c r="I234">
        <v>4.5</v>
      </c>
      <c r="J234">
        <v>0</v>
      </c>
      <c r="K234">
        <v>4.5</v>
      </c>
      <c r="O234">
        <f t="shared" si="274"/>
        <v>1282.45</v>
      </c>
      <c r="P234">
        <f t="shared" ref="P234:P242" si="296">ROUND(CQ234*I234,2)</f>
        <v>1282.45</v>
      </c>
      <c r="Q234">
        <f t="shared" ref="Q234:Q242" si="297">ROUND(CR234*I234,2)</f>
        <v>0</v>
      </c>
      <c r="R234">
        <f t="shared" ref="R234:R242" si="298">ROUND(CS234*I234,2)</f>
        <v>0</v>
      </c>
      <c r="S234">
        <f t="shared" ref="S234:S242" si="299">ROUND(CT234*I234,2)</f>
        <v>0</v>
      </c>
      <c r="T234">
        <f t="shared" si="275"/>
        <v>0</v>
      </c>
      <c r="U234">
        <f t="shared" ref="U234:U242" si="300">ROUND(CV234*I234,7)</f>
        <v>0</v>
      </c>
      <c r="V234">
        <f t="shared" ref="V234:V242" si="301">ROUND(CW234*I234,7)</f>
        <v>0</v>
      </c>
      <c r="W234">
        <f t="shared" si="276"/>
        <v>0</v>
      </c>
      <c r="X234">
        <f t="shared" si="277"/>
        <v>0</v>
      </c>
      <c r="Y234">
        <f t="shared" si="278"/>
        <v>0</v>
      </c>
      <c r="AA234">
        <v>334403114</v>
      </c>
      <c r="AB234">
        <f t="shared" si="279"/>
        <v>284.988</v>
      </c>
      <c r="AC234">
        <f>ROUND(((ES234*ROUND(1.02,7))),6)</f>
        <v>284.988</v>
      </c>
      <c r="AD234">
        <f t="shared" ref="AD234:AD242" si="302">ROUND((((ET234)-(EU234))+AE234),6)</f>
        <v>0</v>
      </c>
      <c r="AE234">
        <f t="shared" ref="AE234:AE242" si="303">ROUND((EU234),6)</f>
        <v>0</v>
      </c>
      <c r="AF234">
        <f t="shared" ref="AF234:AF242" si="304">ROUND((EV234),6)</f>
        <v>0</v>
      </c>
      <c r="AG234">
        <f t="shared" si="280"/>
        <v>0</v>
      </c>
      <c r="AH234">
        <f t="shared" ref="AH234:AH242" si="305">(EW234)</f>
        <v>0</v>
      </c>
      <c r="AI234">
        <f t="shared" ref="AI234:AI242" si="306">(EX234)</f>
        <v>0</v>
      </c>
      <c r="AJ234">
        <f t="shared" si="281"/>
        <v>0</v>
      </c>
      <c r="AK234">
        <v>279.39999999999998</v>
      </c>
      <c r="AL234">
        <v>279.39999999999998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1</v>
      </c>
      <c r="BJ234" t="s">
        <v>3</v>
      </c>
      <c r="BM234">
        <v>1100</v>
      </c>
      <c r="BN234">
        <v>0</v>
      </c>
      <c r="BO234" t="s">
        <v>3</v>
      </c>
      <c r="BP234">
        <v>0</v>
      </c>
      <c r="BQ234">
        <v>8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809</v>
      </c>
      <c r="CO234">
        <v>0</v>
      </c>
      <c r="CP234">
        <f t="shared" si="282"/>
        <v>1282.45</v>
      </c>
      <c r="CQ234">
        <f>(ROUND(AL234*BC234,2)*ROUND(1.02,7))</f>
        <v>284.988</v>
      </c>
      <c r="CR234">
        <f t="shared" ref="CR234:CR242" si="307">ROUND(AM234*BB234,2)</f>
        <v>0</v>
      </c>
      <c r="CS234">
        <f t="shared" ref="CS234:CS242" si="308">ROUND(AN234*BS234,2)</f>
        <v>0</v>
      </c>
      <c r="CT234">
        <f t="shared" ref="CT234:CT242" si="309">ROUND(AO234*BA234,2)</f>
        <v>0</v>
      </c>
      <c r="CU234">
        <f t="shared" si="283"/>
        <v>0</v>
      </c>
      <c r="CV234">
        <f t="shared" ref="CV234:CV242" si="310">AH234</f>
        <v>0</v>
      </c>
      <c r="CW234">
        <f t="shared" ref="CW234:CW242" si="311">AI234</f>
        <v>0</v>
      </c>
      <c r="CX234">
        <f t="shared" si="284"/>
        <v>0</v>
      </c>
      <c r="CY234">
        <f t="shared" si="294"/>
        <v>0</v>
      </c>
      <c r="CZ234">
        <f t="shared" si="295"/>
        <v>0</v>
      </c>
      <c r="DC234" t="s">
        <v>3</v>
      </c>
      <c r="DD234" t="s">
        <v>230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1003</v>
      </c>
      <c r="DV234" t="s">
        <v>267</v>
      </c>
      <c r="DW234" t="s">
        <v>267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293259530</v>
      </c>
      <c r="EF234">
        <v>8</v>
      </c>
      <c r="EG234" t="s">
        <v>216</v>
      </c>
      <c r="EH234">
        <v>0</v>
      </c>
      <c r="EI234" t="s">
        <v>3</v>
      </c>
      <c r="EJ234">
        <v>1</v>
      </c>
      <c r="EK234">
        <v>1100</v>
      </c>
      <c r="EL234" t="s">
        <v>217</v>
      </c>
      <c r="EM234" t="s">
        <v>218</v>
      </c>
      <c r="EO234" t="s">
        <v>406</v>
      </c>
      <c r="EQ234">
        <v>131072</v>
      </c>
      <c r="ER234">
        <v>279.39999999999998</v>
      </c>
      <c r="ES234">
        <v>279.39999999999998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FQ234">
        <v>0</v>
      </c>
      <c r="FR234">
        <f t="shared" si="285"/>
        <v>0</v>
      </c>
      <c r="FS234">
        <v>0</v>
      </c>
      <c r="FX234">
        <v>0</v>
      </c>
      <c r="FY234">
        <v>0</v>
      </c>
      <c r="GA234" t="s">
        <v>220</v>
      </c>
      <c r="GD234">
        <v>1</v>
      </c>
      <c r="GF234">
        <v>487409565</v>
      </c>
      <c r="GG234">
        <v>2</v>
      </c>
      <c r="GH234">
        <v>0</v>
      </c>
      <c r="GI234">
        <v>-2</v>
      </c>
      <c r="GJ234">
        <v>0</v>
      </c>
      <c r="GK234">
        <v>0</v>
      </c>
      <c r="GL234">
        <f t="shared" si="286"/>
        <v>0</v>
      </c>
      <c r="GM234">
        <f t="shared" si="287"/>
        <v>1282.45</v>
      </c>
      <c r="GN234">
        <f t="shared" si="288"/>
        <v>1282.45</v>
      </c>
      <c r="GO234">
        <f t="shared" si="289"/>
        <v>0</v>
      </c>
      <c r="GP234">
        <f t="shared" si="290"/>
        <v>0</v>
      </c>
      <c r="GR234">
        <v>0</v>
      </c>
      <c r="GS234">
        <v>4</v>
      </c>
      <c r="GT234">
        <v>0</v>
      </c>
      <c r="GU234" t="s">
        <v>3</v>
      </c>
      <c r="GV234">
        <f t="shared" si="291"/>
        <v>0</v>
      </c>
      <c r="GW234">
        <v>1</v>
      </c>
      <c r="GX234">
        <f t="shared" si="292"/>
        <v>0</v>
      </c>
      <c r="HA234">
        <v>0</v>
      </c>
      <c r="HB234">
        <v>0</v>
      </c>
      <c r="HC234">
        <f t="shared" si="293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IK234">
        <v>0</v>
      </c>
    </row>
    <row r="235" spans="1:245" x14ac:dyDescent="0.2">
      <c r="A235">
        <v>17</v>
      </c>
      <c r="B235">
        <v>1</v>
      </c>
      <c r="E235" t="s">
        <v>408</v>
      </c>
      <c r="F235" t="s">
        <v>212</v>
      </c>
      <c r="G235" t="s">
        <v>346</v>
      </c>
      <c r="H235" t="s">
        <v>267</v>
      </c>
      <c r="I235">
        <v>6</v>
      </c>
      <c r="J235">
        <v>0</v>
      </c>
      <c r="K235">
        <v>6</v>
      </c>
      <c r="O235">
        <f t="shared" si="274"/>
        <v>983.79</v>
      </c>
      <c r="P235">
        <f t="shared" si="296"/>
        <v>983.79</v>
      </c>
      <c r="Q235">
        <f t="shared" si="297"/>
        <v>0</v>
      </c>
      <c r="R235">
        <f t="shared" si="298"/>
        <v>0</v>
      </c>
      <c r="S235">
        <f t="shared" si="299"/>
        <v>0</v>
      </c>
      <c r="T235">
        <f t="shared" si="275"/>
        <v>0</v>
      </c>
      <c r="U235">
        <f t="shared" si="300"/>
        <v>0</v>
      </c>
      <c r="V235">
        <f t="shared" si="301"/>
        <v>0</v>
      </c>
      <c r="W235">
        <f t="shared" si="276"/>
        <v>0</v>
      </c>
      <c r="X235">
        <f t="shared" si="277"/>
        <v>0</v>
      </c>
      <c r="Y235">
        <f t="shared" si="278"/>
        <v>0</v>
      </c>
      <c r="AA235">
        <v>334403114</v>
      </c>
      <c r="AB235">
        <f t="shared" si="279"/>
        <v>163.965</v>
      </c>
      <c r="AC235">
        <f>ROUND(((ES235*ROUND(1.02,7))),6)</f>
        <v>163.965</v>
      </c>
      <c r="AD235">
        <f t="shared" si="302"/>
        <v>0</v>
      </c>
      <c r="AE235">
        <f t="shared" si="303"/>
        <v>0</v>
      </c>
      <c r="AF235">
        <f t="shared" si="304"/>
        <v>0</v>
      </c>
      <c r="AG235">
        <f t="shared" si="280"/>
        <v>0</v>
      </c>
      <c r="AH235">
        <f t="shared" si="305"/>
        <v>0</v>
      </c>
      <c r="AI235">
        <f t="shared" si="306"/>
        <v>0</v>
      </c>
      <c r="AJ235">
        <f t="shared" si="281"/>
        <v>0</v>
      </c>
      <c r="AK235">
        <v>160.75</v>
      </c>
      <c r="AL235">
        <v>160.75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1</v>
      </c>
      <c r="BJ235" t="s">
        <v>3</v>
      </c>
      <c r="BM235">
        <v>1100</v>
      </c>
      <c r="BN235">
        <v>0</v>
      </c>
      <c r="BO235" t="s">
        <v>3</v>
      </c>
      <c r="BP235">
        <v>0</v>
      </c>
      <c r="BQ235">
        <v>8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282"/>
        <v>983.79</v>
      </c>
      <c r="CQ235">
        <f>(ROUND(AL235*BC235,2)*ROUND(1.02,7))</f>
        <v>163.965</v>
      </c>
      <c r="CR235">
        <f t="shared" si="307"/>
        <v>0</v>
      </c>
      <c r="CS235">
        <f t="shared" si="308"/>
        <v>0</v>
      </c>
      <c r="CT235">
        <f t="shared" si="309"/>
        <v>0</v>
      </c>
      <c r="CU235">
        <f t="shared" si="283"/>
        <v>0</v>
      </c>
      <c r="CV235">
        <f t="shared" si="310"/>
        <v>0</v>
      </c>
      <c r="CW235">
        <f t="shared" si="311"/>
        <v>0</v>
      </c>
      <c r="CX235">
        <f t="shared" si="284"/>
        <v>0</v>
      </c>
      <c r="CY235">
        <f t="shared" si="294"/>
        <v>0</v>
      </c>
      <c r="CZ235">
        <f t="shared" si="295"/>
        <v>0</v>
      </c>
      <c r="DC235" t="s">
        <v>3</v>
      </c>
      <c r="DD235" t="s">
        <v>230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1003</v>
      </c>
      <c r="DV235" t="s">
        <v>267</v>
      </c>
      <c r="DW235" t="s">
        <v>267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293259530</v>
      </c>
      <c r="EF235">
        <v>8</v>
      </c>
      <c r="EG235" t="s">
        <v>216</v>
      </c>
      <c r="EH235">
        <v>0</v>
      </c>
      <c r="EI235" t="s">
        <v>3</v>
      </c>
      <c r="EJ235">
        <v>1</v>
      </c>
      <c r="EK235">
        <v>1100</v>
      </c>
      <c r="EL235" t="s">
        <v>217</v>
      </c>
      <c r="EM235" t="s">
        <v>218</v>
      </c>
      <c r="EO235" t="s">
        <v>3</v>
      </c>
      <c r="EQ235">
        <v>0</v>
      </c>
      <c r="ER235">
        <v>160.75</v>
      </c>
      <c r="ES235">
        <v>160.75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FQ235">
        <v>0</v>
      </c>
      <c r="FR235">
        <f t="shared" si="285"/>
        <v>0</v>
      </c>
      <c r="FS235">
        <v>0</v>
      </c>
      <c r="FX235">
        <v>0</v>
      </c>
      <c r="FY235">
        <v>0</v>
      </c>
      <c r="GA235" t="s">
        <v>220</v>
      </c>
      <c r="GD235">
        <v>1</v>
      </c>
      <c r="GF235">
        <v>-1346500317</v>
      </c>
      <c r="GG235">
        <v>2</v>
      </c>
      <c r="GH235">
        <v>0</v>
      </c>
      <c r="GI235">
        <v>-2</v>
      </c>
      <c r="GJ235">
        <v>0</v>
      </c>
      <c r="GK235">
        <v>0</v>
      </c>
      <c r="GL235">
        <f t="shared" si="286"/>
        <v>0</v>
      </c>
      <c r="GM235">
        <f t="shared" si="287"/>
        <v>983.79</v>
      </c>
      <c r="GN235">
        <f t="shared" si="288"/>
        <v>983.79</v>
      </c>
      <c r="GO235">
        <f t="shared" si="289"/>
        <v>0</v>
      </c>
      <c r="GP235">
        <f t="shared" si="290"/>
        <v>0</v>
      </c>
      <c r="GR235">
        <v>0</v>
      </c>
      <c r="GS235">
        <v>4</v>
      </c>
      <c r="GT235">
        <v>0</v>
      </c>
      <c r="GU235" t="s">
        <v>3</v>
      </c>
      <c r="GV235">
        <f t="shared" si="291"/>
        <v>0</v>
      </c>
      <c r="GW235">
        <v>1</v>
      </c>
      <c r="GX235">
        <f t="shared" si="292"/>
        <v>0</v>
      </c>
      <c r="HA235">
        <v>0</v>
      </c>
      <c r="HB235">
        <v>0</v>
      </c>
      <c r="HC235">
        <f t="shared" si="293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IK235">
        <v>0</v>
      </c>
    </row>
    <row r="236" spans="1:245" x14ac:dyDescent="0.2">
      <c r="A236">
        <v>17</v>
      </c>
      <c r="B236">
        <v>1</v>
      </c>
      <c r="E236" t="s">
        <v>3</v>
      </c>
      <c r="F236" t="s">
        <v>347</v>
      </c>
      <c r="G236" t="s">
        <v>348</v>
      </c>
      <c r="H236" t="s">
        <v>349</v>
      </c>
      <c r="I236">
        <f>ROUND(4.5/1000,7)</f>
        <v>4.4999999999999997E-3</v>
      </c>
      <c r="J236">
        <v>0</v>
      </c>
      <c r="K236">
        <f>ROUND(4.5/1000,7)</f>
        <v>4.4999999999999997E-3</v>
      </c>
      <c r="O236">
        <f t="shared" si="274"/>
        <v>452.36</v>
      </c>
      <c r="P236">
        <f t="shared" si="296"/>
        <v>452.36</v>
      </c>
      <c r="Q236">
        <f t="shared" si="297"/>
        <v>0</v>
      </c>
      <c r="R236">
        <f t="shared" si="298"/>
        <v>0</v>
      </c>
      <c r="S236">
        <f t="shared" si="299"/>
        <v>0</v>
      </c>
      <c r="T236">
        <f t="shared" si="275"/>
        <v>0</v>
      </c>
      <c r="U236">
        <f t="shared" si="300"/>
        <v>0</v>
      </c>
      <c r="V236">
        <f t="shared" si="301"/>
        <v>0</v>
      </c>
      <c r="W236">
        <f t="shared" si="276"/>
        <v>0</v>
      </c>
      <c r="X236">
        <f t="shared" si="277"/>
        <v>0</v>
      </c>
      <c r="Y236">
        <f t="shared" si="278"/>
        <v>0</v>
      </c>
      <c r="AA236">
        <v>-1</v>
      </c>
      <c r="AB236">
        <f t="shared" si="279"/>
        <v>76735.710000000006</v>
      </c>
      <c r="AC236">
        <f>ROUND((ES236),6)</f>
        <v>76735.710000000006</v>
      </c>
      <c r="AD236">
        <f t="shared" si="302"/>
        <v>0</v>
      </c>
      <c r="AE236">
        <f t="shared" si="303"/>
        <v>0</v>
      </c>
      <c r="AF236">
        <f t="shared" si="304"/>
        <v>0</v>
      </c>
      <c r="AG236">
        <f t="shared" si="280"/>
        <v>0</v>
      </c>
      <c r="AH236">
        <f t="shared" si="305"/>
        <v>0</v>
      </c>
      <c r="AI236">
        <f t="shared" si="306"/>
        <v>0</v>
      </c>
      <c r="AJ236">
        <f t="shared" si="281"/>
        <v>0</v>
      </c>
      <c r="AK236">
        <v>76735.710000000006</v>
      </c>
      <c r="AL236">
        <v>76735.710000000006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1.31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2</v>
      </c>
      <c r="BJ236" t="s">
        <v>350</v>
      </c>
      <c r="BM236">
        <v>500002</v>
      </c>
      <c r="BN236">
        <v>0</v>
      </c>
      <c r="BO236" t="s">
        <v>347</v>
      </c>
      <c r="BP236">
        <v>1</v>
      </c>
      <c r="BQ236">
        <v>12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282"/>
        <v>452.36</v>
      </c>
      <c r="CQ236">
        <f>ROUND(AL236*BC236,2)</f>
        <v>100523.78</v>
      </c>
      <c r="CR236">
        <f t="shared" si="307"/>
        <v>0</v>
      </c>
      <c r="CS236">
        <f t="shared" si="308"/>
        <v>0</v>
      </c>
      <c r="CT236">
        <f t="shared" si="309"/>
        <v>0</v>
      </c>
      <c r="CU236">
        <f t="shared" si="283"/>
        <v>0</v>
      </c>
      <c r="CV236">
        <f t="shared" si="310"/>
        <v>0</v>
      </c>
      <c r="CW236">
        <f t="shared" si="311"/>
        <v>0</v>
      </c>
      <c r="CX236">
        <f t="shared" si="284"/>
        <v>0</v>
      </c>
      <c r="CY236">
        <f>0</f>
        <v>0</v>
      </c>
      <c r="CZ236">
        <f>0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349</v>
      </c>
      <c r="DW236" t="s">
        <v>351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293259285</v>
      </c>
      <c r="EF236">
        <v>12</v>
      </c>
      <c r="EG236" t="s">
        <v>243</v>
      </c>
      <c r="EH236">
        <v>0</v>
      </c>
      <c r="EI236" t="s">
        <v>3</v>
      </c>
      <c r="EJ236">
        <v>2</v>
      </c>
      <c r="EK236">
        <v>500002</v>
      </c>
      <c r="EL236" t="s">
        <v>244</v>
      </c>
      <c r="EM236" t="s">
        <v>245</v>
      </c>
      <c r="EO236" t="s">
        <v>3</v>
      </c>
      <c r="EQ236">
        <v>132096</v>
      </c>
      <c r="ER236">
        <v>76735.710000000006</v>
      </c>
      <c r="ES236">
        <v>76735.710000000006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FQ236">
        <v>0</v>
      </c>
      <c r="FR236">
        <f t="shared" si="285"/>
        <v>0</v>
      </c>
      <c r="FS236">
        <v>0</v>
      </c>
      <c r="FX236">
        <v>0</v>
      </c>
      <c r="FY236">
        <v>0</v>
      </c>
      <c r="GA236" t="s">
        <v>3</v>
      </c>
      <c r="GD236">
        <v>1</v>
      </c>
      <c r="GF236">
        <v>-515464368</v>
      </c>
      <c r="GG236">
        <v>2</v>
      </c>
      <c r="GH236">
        <v>1</v>
      </c>
      <c r="GI236">
        <v>2</v>
      </c>
      <c r="GJ236">
        <v>0</v>
      </c>
      <c r="GK236">
        <v>0</v>
      </c>
      <c r="GL236">
        <f t="shared" si="286"/>
        <v>0</v>
      </c>
      <c r="GM236">
        <f t="shared" si="287"/>
        <v>452.36</v>
      </c>
      <c r="GN236">
        <f t="shared" si="288"/>
        <v>0</v>
      </c>
      <c r="GO236">
        <f t="shared" si="289"/>
        <v>452.36</v>
      </c>
      <c r="GP236">
        <f t="shared" si="290"/>
        <v>0</v>
      </c>
      <c r="GR236">
        <v>0</v>
      </c>
      <c r="GS236">
        <v>3</v>
      </c>
      <c r="GT236">
        <v>0</v>
      </c>
      <c r="GU236" t="s">
        <v>3</v>
      </c>
      <c r="GV236">
        <f t="shared" si="291"/>
        <v>0</v>
      </c>
      <c r="GW236">
        <v>1</v>
      </c>
      <c r="GX236">
        <f t="shared" si="292"/>
        <v>0</v>
      </c>
      <c r="HA236">
        <v>0</v>
      </c>
      <c r="HB236">
        <v>0</v>
      </c>
      <c r="HC236">
        <f t="shared" si="293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7" spans="1:245" x14ac:dyDescent="0.2">
      <c r="A237">
        <v>17</v>
      </c>
      <c r="B237">
        <v>1</v>
      </c>
      <c r="E237" t="s">
        <v>409</v>
      </c>
      <c r="F237" t="s">
        <v>212</v>
      </c>
      <c r="G237" t="s">
        <v>410</v>
      </c>
      <c r="H237" t="s">
        <v>20</v>
      </c>
      <c r="I237">
        <v>1</v>
      </c>
      <c r="J237">
        <v>0</v>
      </c>
      <c r="K237">
        <v>1</v>
      </c>
      <c r="O237">
        <f t="shared" si="274"/>
        <v>137916.24</v>
      </c>
      <c r="P237">
        <f t="shared" si="296"/>
        <v>137916.24</v>
      </c>
      <c r="Q237">
        <f t="shared" si="297"/>
        <v>0</v>
      </c>
      <c r="R237">
        <f t="shared" si="298"/>
        <v>0</v>
      </c>
      <c r="S237">
        <f t="shared" si="299"/>
        <v>0</v>
      </c>
      <c r="T237">
        <f t="shared" si="275"/>
        <v>0</v>
      </c>
      <c r="U237">
        <f t="shared" si="300"/>
        <v>0</v>
      </c>
      <c r="V237">
        <f t="shared" si="301"/>
        <v>0</v>
      </c>
      <c r="W237">
        <f t="shared" si="276"/>
        <v>0</v>
      </c>
      <c r="X237">
        <f t="shared" si="277"/>
        <v>0</v>
      </c>
      <c r="Y237">
        <f t="shared" si="278"/>
        <v>0</v>
      </c>
      <c r="AA237">
        <v>334403114</v>
      </c>
      <c r="AB237">
        <f t="shared" si="279"/>
        <v>137916.24</v>
      </c>
      <c r="AC237">
        <f t="shared" ref="AC237:AC242" si="312">ROUND(((ES237*ROUND(1.02,7))),6)</f>
        <v>137916.24</v>
      </c>
      <c r="AD237">
        <f t="shared" si="302"/>
        <v>0</v>
      </c>
      <c r="AE237">
        <f t="shared" si="303"/>
        <v>0</v>
      </c>
      <c r="AF237">
        <f t="shared" si="304"/>
        <v>0</v>
      </c>
      <c r="AG237">
        <f t="shared" si="280"/>
        <v>0</v>
      </c>
      <c r="AH237">
        <f t="shared" si="305"/>
        <v>0</v>
      </c>
      <c r="AI237">
        <f t="shared" si="306"/>
        <v>0</v>
      </c>
      <c r="AJ237">
        <f t="shared" si="281"/>
        <v>0</v>
      </c>
      <c r="AK237">
        <v>135212</v>
      </c>
      <c r="AL237">
        <v>135212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3</v>
      </c>
      <c r="BM237">
        <v>1100</v>
      </c>
      <c r="BN237">
        <v>0</v>
      </c>
      <c r="BO237" t="s">
        <v>3</v>
      </c>
      <c r="BP237">
        <v>0</v>
      </c>
      <c r="BQ237">
        <v>8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0</v>
      </c>
      <c r="CA237">
        <v>0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809</v>
      </c>
      <c r="CO237">
        <v>0</v>
      </c>
      <c r="CP237">
        <f t="shared" si="282"/>
        <v>137916.24</v>
      </c>
      <c r="CQ237">
        <f t="shared" ref="CQ237:CQ242" si="313">(ROUND(AL237*BC237,2)*ROUND(1.02,7))</f>
        <v>137916.24</v>
      </c>
      <c r="CR237">
        <f t="shared" si="307"/>
        <v>0</v>
      </c>
      <c r="CS237">
        <f t="shared" si="308"/>
        <v>0</v>
      </c>
      <c r="CT237">
        <f t="shared" si="309"/>
        <v>0</v>
      </c>
      <c r="CU237">
        <f t="shared" si="283"/>
        <v>0</v>
      </c>
      <c r="CV237">
        <f t="shared" si="310"/>
        <v>0</v>
      </c>
      <c r="CW237">
        <f t="shared" si="311"/>
        <v>0</v>
      </c>
      <c r="CX237">
        <f t="shared" si="284"/>
        <v>0</v>
      </c>
      <c r="CY237">
        <f t="shared" ref="CY237:CY245" si="314">(((S237+R237)*AT237)/100)</f>
        <v>0</v>
      </c>
      <c r="CZ237">
        <f t="shared" ref="CZ237:CZ245" si="315">(((S237+R237)*AU237)/100)</f>
        <v>0</v>
      </c>
      <c r="DC237" t="s">
        <v>3</v>
      </c>
      <c r="DD237" t="s">
        <v>230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20</v>
      </c>
      <c r="DW237" t="s">
        <v>20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293259530</v>
      </c>
      <c r="EF237">
        <v>8</v>
      </c>
      <c r="EG237" t="s">
        <v>216</v>
      </c>
      <c r="EH237">
        <v>0</v>
      </c>
      <c r="EI237" t="s">
        <v>3</v>
      </c>
      <c r="EJ237">
        <v>1</v>
      </c>
      <c r="EK237">
        <v>1100</v>
      </c>
      <c r="EL237" t="s">
        <v>217</v>
      </c>
      <c r="EM237" t="s">
        <v>218</v>
      </c>
      <c r="EO237" t="s">
        <v>406</v>
      </c>
      <c r="EQ237">
        <v>131072</v>
      </c>
      <c r="ER237">
        <v>135212</v>
      </c>
      <c r="ES237">
        <v>135212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FQ237">
        <v>0</v>
      </c>
      <c r="FR237">
        <f t="shared" si="285"/>
        <v>0</v>
      </c>
      <c r="FS237">
        <v>0</v>
      </c>
      <c r="FX237">
        <v>0</v>
      </c>
      <c r="FY237">
        <v>0</v>
      </c>
      <c r="GA237" t="s">
        <v>220</v>
      </c>
      <c r="GD237">
        <v>1</v>
      </c>
      <c r="GF237">
        <v>-186053308</v>
      </c>
      <c r="GG237">
        <v>2</v>
      </c>
      <c r="GH237">
        <v>0</v>
      </c>
      <c r="GI237">
        <v>-2</v>
      </c>
      <c r="GJ237">
        <v>0</v>
      </c>
      <c r="GK237">
        <v>0</v>
      </c>
      <c r="GL237">
        <f t="shared" si="286"/>
        <v>0</v>
      </c>
      <c r="GM237">
        <f t="shared" si="287"/>
        <v>137916.24</v>
      </c>
      <c r="GN237">
        <f t="shared" si="288"/>
        <v>137916.24</v>
      </c>
      <c r="GO237">
        <f t="shared" si="289"/>
        <v>0</v>
      </c>
      <c r="GP237">
        <f t="shared" si="290"/>
        <v>0</v>
      </c>
      <c r="GR237">
        <v>0</v>
      </c>
      <c r="GS237">
        <v>4</v>
      </c>
      <c r="GT237">
        <v>0</v>
      </c>
      <c r="GU237" t="s">
        <v>3</v>
      </c>
      <c r="GV237">
        <f t="shared" si="291"/>
        <v>0</v>
      </c>
      <c r="GW237">
        <v>1</v>
      </c>
      <c r="GX237">
        <f t="shared" si="292"/>
        <v>0</v>
      </c>
      <c r="HA237">
        <v>0</v>
      </c>
      <c r="HB237">
        <v>0</v>
      </c>
      <c r="HC237">
        <f t="shared" si="293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IK237">
        <v>0</v>
      </c>
    </row>
    <row r="238" spans="1:245" x14ac:dyDescent="0.2">
      <c r="A238">
        <v>17</v>
      </c>
      <c r="B238">
        <v>1</v>
      </c>
      <c r="E238" t="s">
        <v>411</v>
      </c>
      <c r="F238" t="s">
        <v>212</v>
      </c>
      <c r="G238" t="s">
        <v>379</v>
      </c>
      <c r="H238" t="s">
        <v>20</v>
      </c>
      <c r="I238">
        <v>6</v>
      </c>
      <c r="J238">
        <v>0</v>
      </c>
      <c r="K238">
        <v>6</v>
      </c>
      <c r="O238">
        <f t="shared" si="274"/>
        <v>1422.29</v>
      </c>
      <c r="P238">
        <f t="shared" si="296"/>
        <v>1422.29</v>
      </c>
      <c r="Q238">
        <f t="shared" si="297"/>
        <v>0</v>
      </c>
      <c r="R238">
        <f t="shared" si="298"/>
        <v>0</v>
      </c>
      <c r="S238">
        <f t="shared" si="299"/>
        <v>0</v>
      </c>
      <c r="T238">
        <f t="shared" si="275"/>
        <v>0</v>
      </c>
      <c r="U238">
        <f t="shared" si="300"/>
        <v>0</v>
      </c>
      <c r="V238">
        <f t="shared" si="301"/>
        <v>0</v>
      </c>
      <c r="W238">
        <f t="shared" si="276"/>
        <v>0</v>
      </c>
      <c r="X238">
        <f t="shared" si="277"/>
        <v>0</v>
      </c>
      <c r="Y238">
        <f t="shared" si="278"/>
        <v>0</v>
      </c>
      <c r="AA238">
        <v>334403114</v>
      </c>
      <c r="AB238">
        <f t="shared" si="279"/>
        <v>237.048</v>
      </c>
      <c r="AC238">
        <f t="shared" si="312"/>
        <v>237.048</v>
      </c>
      <c r="AD238">
        <f t="shared" si="302"/>
        <v>0</v>
      </c>
      <c r="AE238">
        <f t="shared" si="303"/>
        <v>0</v>
      </c>
      <c r="AF238">
        <f t="shared" si="304"/>
        <v>0</v>
      </c>
      <c r="AG238">
        <f t="shared" si="280"/>
        <v>0</v>
      </c>
      <c r="AH238">
        <f t="shared" si="305"/>
        <v>0</v>
      </c>
      <c r="AI238">
        <f t="shared" si="306"/>
        <v>0</v>
      </c>
      <c r="AJ238">
        <f t="shared" si="281"/>
        <v>0</v>
      </c>
      <c r="AK238">
        <v>232.4</v>
      </c>
      <c r="AL238">
        <v>232.4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3</v>
      </c>
      <c r="BM238">
        <v>1100</v>
      </c>
      <c r="BN238">
        <v>0</v>
      </c>
      <c r="BO238" t="s">
        <v>3</v>
      </c>
      <c r="BP238">
        <v>0</v>
      </c>
      <c r="BQ238">
        <v>8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809</v>
      </c>
      <c r="CO238">
        <v>0</v>
      </c>
      <c r="CP238">
        <f t="shared" si="282"/>
        <v>1422.29</v>
      </c>
      <c r="CQ238">
        <f t="shared" si="313"/>
        <v>237.048</v>
      </c>
      <c r="CR238">
        <f t="shared" si="307"/>
        <v>0</v>
      </c>
      <c r="CS238">
        <f t="shared" si="308"/>
        <v>0</v>
      </c>
      <c r="CT238">
        <f t="shared" si="309"/>
        <v>0</v>
      </c>
      <c r="CU238">
        <f t="shared" si="283"/>
        <v>0</v>
      </c>
      <c r="CV238">
        <f t="shared" si="310"/>
        <v>0</v>
      </c>
      <c r="CW238">
        <f t="shared" si="311"/>
        <v>0</v>
      </c>
      <c r="CX238">
        <f t="shared" si="284"/>
        <v>0</v>
      </c>
      <c r="CY238">
        <f t="shared" si="314"/>
        <v>0</v>
      </c>
      <c r="CZ238">
        <f t="shared" si="315"/>
        <v>0</v>
      </c>
      <c r="DC238" t="s">
        <v>3</v>
      </c>
      <c r="DD238" t="s">
        <v>230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20</v>
      </c>
      <c r="DW238" t="s">
        <v>20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293259530</v>
      </c>
      <c r="EF238">
        <v>8</v>
      </c>
      <c r="EG238" t="s">
        <v>216</v>
      </c>
      <c r="EH238">
        <v>0</v>
      </c>
      <c r="EI238" t="s">
        <v>3</v>
      </c>
      <c r="EJ238">
        <v>1</v>
      </c>
      <c r="EK238">
        <v>1100</v>
      </c>
      <c r="EL238" t="s">
        <v>217</v>
      </c>
      <c r="EM238" t="s">
        <v>218</v>
      </c>
      <c r="EO238" t="s">
        <v>406</v>
      </c>
      <c r="EQ238">
        <v>131072</v>
      </c>
      <c r="ER238">
        <v>232.4</v>
      </c>
      <c r="ES238">
        <v>232.4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FQ238">
        <v>0</v>
      </c>
      <c r="FR238">
        <f t="shared" si="285"/>
        <v>0</v>
      </c>
      <c r="FS238">
        <v>0</v>
      </c>
      <c r="FX238">
        <v>0</v>
      </c>
      <c r="FY238">
        <v>0</v>
      </c>
      <c r="GA238" t="s">
        <v>220</v>
      </c>
      <c r="GD238">
        <v>1</v>
      </c>
      <c r="GF238">
        <v>1059514355</v>
      </c>
      <c r="GG238">
        <v>2</v>
      </c>
      <c r="GH238">
        <v>0</v>
      </c>
      <c r="GI238">
        <v>-2</v>
      </c>
      <c r="GJ238">
        <v>0</v>
      </c>
      <c r="GK238">
        <v>0</v>
      </c>
      <c r="GL238">
        <f t="shared" si="286"/>
        <v>0</v>
      </c>
      <c r="GM238">
        <f t="shared" si="287"/>
        <v>1422.29</v>
      </c>
      <c r="GN238">
        <f t="shared" si="288"/>
        <v>1422.29</v>
      </c>
      <c r="GO238">
        <f t="shared" si="289"/>
        <v>0</v>
      </c>
      <c r="GP238">
        <f t="shared" si="290"/>
        <v>0</v>
      </c>
      <c r="GR238">
        <v>0</v>
      </c>
      <c r="GS238">
        <v>4</v>
      </c>
      <c r="GT238">
        <v>0</v>
      </c>
      <c r="GU238" t="s">
        <v>3</v>
      </c>
      <c r="GV238">
        <f t="shared" si="291"/>
        <v>0</v>
      </c>
      <c r="GW238">
        <v>1</v>
      </c>
      <c r="GX238">
        <f t="shared" si="292"/>
        <v>0</v>
      </c>
      <c r="HA238">
        <v>0</v>
      </c>
      <c r="HB238">
        <v>0</v>
      </c>
      <c r="HC238">
        <f t="shared" si="293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IK238">
        <v>0</v>
      </c>
    </row>
    <row r="239" spans="1:245" x14ac:dyDescent="0.2">
      <c r="A239">
        <v>17</v>
      </c>
      <c r="B239">
        <v>1</v>
      </c>
      <c r="E239" t="s">
        <v>412</v>
      </c>
      <c r="F239" t="s">
        <v>212</v>
      </c>
      <c r="G239" t="s">
        <v>413</v>
      </c>
      <c r="H239" t="s">
        <v>20</v>
      </c>
      <c r="I239">
        <v>1</v>
      </c>
      <c r="J239">
        <v>0</v>
      </c>
      <c r="K239">
        <v>1</v>
      </c>
      <c r="O239">
        <f t="shared" si="274"/>
        <v>19698.07</v>
      </c>
      <c r="P239">
        <f t="shared" si="296"/>
        <v>19698.07</v>
      </c>
      <c r="Q239">
        <f t="shared" si="297"/>
        <v>0</v>
      </c>
      <c r="R239">
        <f t="shared" si="298"/>
        <v>0</v>
      </c>
      <c r="S239">
        <f t="shared" si="299"/>
        <v>0</v>
      </c>
      <c r="T239">
        <f t="shared" si="275"/>
        <v>0</v>
      </c>
      <c r="U239">
        <f t="shared" si="300"/>
        <v>0</v>
      </c>
      <c r="V239">
        <f t="shared" si="301"/>
        <v>0</v>
      </c>
      <c r="W239">
        <f t="shared" si="276"/>
        <v>0</v>
      </c>
      <c r="X239">
        <f t="shared" si="277"/>
        <v>0</v>
      </c>
      <c r="Y239">
        <f t="shared" si="278"/>
        <v>0</v>
      </c>
      <c r="AA239">
        <v>334403114</v>
      </c>
      <c r="AB239">
        <f t="shared" si="279"/>
        <v>19698.066599999998</v>
      </c>
      <c r="AC239">
        <f t="shared" si="312"/>
        <v>19698.066599999998</v>
      </c>
      <c r="AD239">
        <f t="shared" si="302"/>
        <v>0</v>
      </c>
      <c r="AE239">
        <f t="shared" si="303"/>
        <v>0</v>
      </c>
      <c r="AF239">
        <f t="shared" si="304"/>
        <v>0</v>
      </c>
      <c r="AG239">
        <f t="shared" si="280"/>
        <v>0</v>
      </c>
      <c r="AH239">
        <f t="shared" si="305"/>
        <v>0</v>
      </c>
      <c r="AI239">
        <f t="shared" si="306"/>
        <v>0</v>
      </c>
      <c r="AJ239">
        <f t="shared" si="281"/>
        <v>0</v>
      </c>
      <c r="AK239">
        <v>19311.830000000002</v>
      </c>
      <c r="AL239">
        <v>19311.830000000002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1</v>
      </c>
      <c r="BJ239" t="s">
        <v>3</v>
      </c>
      <c r="BM239">
        <v>1100</v>
      </c>
      <c r="BN239">
        <v>0</v>
      </c>
      <c r="BO239" t="s">
        <v>3</v>
      </c>
      <c r="BP239">
        <v>0</v>
      </c>
      <c r="BQ239">
        <v>8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0</v>
      </c>
      <c r="CA239">
        <v>0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282"/>
        <v>19698.07</v>
      </c>
      <c r="CQ239">
        <f t="shared" si="313"/>
        <v>19698.066600000002</v>
      </c>
      <c r="CR239">
        <f t="shared" si="307"/>
        <v>0</v>
      </c>
      <c r="CS239">
        <f t="shared" si="308"/>
        <v>0</v>
      </c>
      <c r="CT239">
        <f t="shared" si="309"/>
        <v>0</v>
      </c>
      <c r="CU239">
        <f t="shared" si="283"/>
        <v>0</v>
      </c>
      <c r="CV239">
        <f t="shared" si="310"/>
        <v>0</v>
      </c>
      <c r="CW239">
        <f t="shared" si="311"/>
        <v>0</v>
      </c>
      <c r="CX239">
        <f t="shared" si="284"/>
        <v>0</v>
      </c>
      <c r="CY239">
        <f t="shared" si="314"/>
        <v>0</v>
      </c>
      <c r="CZ239">
        <f t="shared" si="315"/>
        <v>0</v>
      </c>
      <c r="DC239" t="s">
        <v>3</v>
      </c>
      <c r="DD239" t="s">
        <v>230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20</v>
      </c>
      <c r="DW239" t="s">
        <v>20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293259530</v>
      </c>
      <c r="EF239">
        <v>8</v>
      </c>
      <c r="EG239" t="s">
        <v>216</v>
      </c>
      <c r="EH239">
        <v>0</v>
      </c>
      <c r="EI239" t="s">
        <v>3</v>
      </c>
      <c r="EJ239">
        <v>1</v>
      </c>
      <c r="EK239">
        <v>1100</v>
      </c>
      <c r="EL239" t="s">
        <v>217</v>
      </c>
      <c r="EM239" t="s">
        <v>218</v>
      </c>
      <c r="EO239" t="s">
        <v>3</v>
      </c>
      <c r="EQ239">
        <v>131072</v>
      </c>
      <c r="ER239">
        <v>19311.830000000002</v>
      </c>
      <c r="ES239">
        <v>19311.830000000002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FQ239">
        <v>0</v>
      </c>
      <c r="FR239">
        <f t="shared" si="285"/>
        <v>0</v>
      </c>
      <c r="FS239">
        <v>0</v>
      </c>
      <c r="FX239">
        <v>0</v>
      </c>
      <c r="FY239">
        <v>0</v>
      </c>
      <c r="GA239" t="s">
        <v>220</v>
      </c>
      <c r="GD239">
        <v>1</v>
      </c>
      <c r="GF239">
        <v>1847962011</v>
      </c>
      <c r="GG239">
        <v>2</v>
      </c>
      <c r="GH239">
        <v>0</v>
      </c>
      <c r="GI239">
        <v>-2</v>
      </c>
      <c r="GJ239">
        <v>0</v>
      </c>
      <c r="GK239">
        <v>0</v>
      </c>
      <c r="GL239">
        <f t="shared" si="286"/>
        <v>0</v>
      </c>
      <c r="GM239">
        <f t="shared" si="287"/>
        <v>19698.07</v>
      </c>
      <c r="GN239">
        <f t="shared" si="288"/>
        <v>19698.07</v>
      </c>
      <c r="GO239">
        <f t="shared" si="289"/>
        <v>0</v>
      </c>
      <c r="GP239">
        <f t="shared" si="290"/>
        <v>0</v>
      </c>
      <c r="GR239">
        <v>0</v>
      </c>
      <c r="GS239">
        <v>4</v>
      </c>
      <c r="GT239">
        <v>0</v>
      </c>
      <c r="GU239" t="s">
        <v>3</v>
      </c>
      <c r="GV239">
        <f t="shared" si="291"/>
        <v>0</v>
      </c>
      <c r="GW239">
        <v>1</v>
      </c>
      <c r="GX239">
        <f t="shared" si="292"/>
        <v>0</v>
      </c>
      <c r="HA239">
        <v>0</v>
      </c>
      <c r="HB239">
        <v>0</v>
      </c>
      <c r="HC239">
        <f t="shared" si="293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IK239">
        <v>0</v>
      </c>
    </row>
    <row r="240" spans="1:245" x14ac:dyDescent="0.2">
      <c r="A240">
        <v>17</v>
      </c>
      <c r="B240">
        <v>1</v>
      </c>
      <c r="E240" t="s">
        <v>414</v>
      </c>
      <c r="F240" t="s">
        <v>212</v>
      </c>
      <c r="G240" t="s">
        <v>415</v>
      </c>
      <c r="H240" t="s">
        <v>20</v>
      </c>
      <c r="I240">
        <v>1</v>
      </c>
      <c r="J240">
        <v>0</v>
      </c>
      <c r="K240">
        <v>1</v>
      </c>
      <c r="O240">
        <f t="shared" si="274"/>
        <v>40212.480000000003</v>
      </c>
      <c r="P240">
        <f t="shared" si="296"/>
        <v>40212.480000000003</v>
      </c>
      <c r="Q240">
        <f t="shared" si="297"/>
        <v>0</v>
      </c>
      <c r="R240">
        <f t="shared" si="298"/>
        <v>0</v>
      </c>
      <c r="S240">
        <f t="shared" si="299"/>
        <v>0</v>
      </c>
      <c r="T240">
        <f t="shared" si="275"/>
        <v>0</v>
      </c>
      <c r="U240">
        <f t="shared" si="300"/>
        <v>0</v>
      </c>
      <c r="V240">
        <f t="shared" si="301"/>
        <v>0</v>
      </c>
      <c r="W240">
        <f t="shared" si="276"/>
        <v>0</v>
      </c>
      <c r="X240">
        <f t="shared" si="277"/>
        <v>0</v>
      </c>
      <c r="Y240">
        <f t="shared" si="278"/>
        <v>0</v>
      </c>
      <c r="AA240">
        <v>334403114</v>
      </c>
      <c r="AB240">
        <f t="shared" si="279"/>
        <v>40212.480000000003</v>
      </c>
      <c r="AC240">
        <f t="shared" si="312"/>
        <v>40212.480000000003</v>
      </c>
      <c r="AD240">
        <f t="shared" si="302"/>
        <v>0</v>
      </c>
      <c r="AE240">
        <f t="shared" si="303"/>
        <v>0</v>
      </c>
      <c r="AF240">
        <f t="shared" si="304"/>
        <v>0</v>
      </c>
      <c r="AG240">
        <f t="shared" si="280"/>
        <v>0</v>
      </c>
      <c r="AH240">
        <f t="shared" si="305"/>
        <v>0</v>
      </c>
      <c r="AI240">
        <f t="shared" si="306"/>
        <v>0</v>
      </c>
      <c r="AJ240">
        <f t="shared" si="281"/>
        <v>0</v>
      </c>
      <c r="AK240">
        <v>39424</v>
      </c>
      <c r="AL240">
        <v>39424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3</v>
      </c>
      <c r="BM240">
        <v>1100</v>
      </c>
      <c r="BN240">
        <v>0</v>
      </c>
      <c r="BO240" t="s">
        <v>3</v>
      </c>
      <c r="BP240">
        <v>0</v>
      </c>
      <c r="BQ240">
        <v>8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282"/>
        <v>40212.480000000003</v>
      </c>
      <c r="CQ240">
        <f t="shared" si="313"/>
        <v>40212.480000000003</v>
      </c>
      <c r="CR240">
        <f t="shared" si="307"/>
        <v>0</v>
      </c>
      <c r="CS240">
        <f t="shared" si="308"/>
        <v>0</v>
      </c>
      <c r="CT240">
        <f t="shared" si="309"/>
        <v>0</v>
      </c>
      <c r="CU240">
        <f t="shared" si="283"/>
        <v>0</v>
      </c>
      <c r="CV240">
        <f t="shared" si="310"/>
        <v>0</v>
      </c>
      <c r="CW240">
        <f t="shared" si="311"/>
        <v>0</v>
      </c>
      <c r="CX240">
        <f t="shared" si="284"/>
        <v>0</v>
      </c>
      <c r="CY240">
        <f t="shared" si="314"/>
        <v>0</v>
      </c>
      <c r="CZ240">
        <f t="shared" si="315"/>
        <v>0</v>
      </c>
      <c r="DC240" t="s">
        <v>3</v>
      </c>
      <c r="DD240" t="s">
        <v>230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20</v>
      </c>
      <c r="DW240" t="s">
        <v>20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293259530</v>
      </c>
      <c r="EF240">
        <v>8</v>
      </c>
      <c r="EG240" t="s">
        <v>216</v>
      </c>
      <c r="EH240">
        <v>0</v>
      </c>
      <c r="EI240" t="s">
        <v>3</v>
      </c>
      <c r="EJ240">
        <v>1</v>
      </c>
      <c r="EK240">
        <v>1100</v>
      </c>
      <c r="EL240" t="s">
        <v>217</v>
      </c>
      <c r="EM240" t="s">
        <v>218</v>
      </c>
      <c r="EO240" t="s">
        <v>3</v>
      </c>
      <c r="EQ240">
        <v>131072</v>
      </c>
      <c r="ER240">
        <v>39424</v>
      </c>
      <c r="ES240">
        <v>39424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FQ240">
        <v>0</v>
      </c>
      <c r="FR240">
        <f t="shared" si="285"/>
        <v>0</v>
      </c>
      <c r="FS240">
        <v>0</v>
      </c>
      <c r="FX240">
        <v>0</v>
      </c>
      <c r="FY240">
        <v>0</v>
      </c>
      <c r="GA240" t="s">
        <v>220</v>
      </c>
      <c r="GD240">
        <v>1</v>
      </c>
      <c r="GF240">
        <v>-2042189605</v>
      </c>
      <c r="GG240">
        <v>2</v>
      </c>
      <c r="GH240">
        <v>0</v>
      </c>
      <c r="GI240">
        <v>-2</v>
      </c>
      <c r="GJ240">
        <v>0</v>
      </c>
      <c r="GK240">
        <v>0</v>
      </c>
      <c r="GL240">
        <f t="shared" si="286"/>
        <v>0</v>
      </c>
      <c r="GM240">
        <f t="shared" si="287"/>
        <v>40212.480000000003</v>
      </c>
      <c r="GN240">
        <f t="shared" si="288"/>
        <v>40212.480000000003</v>
      </c>
      <c r="GO240">
        <f t="shared" si="289"/>
        <v>0</v>
      </c>
      <c r="GP240">
        <f t="shared" si="290"/>
        <v>0</v>
      </c>
      <c r="GR240">
        <v>0</v>
      </c>
      <c r="GS240">
        <v>4</v>
      </c>
      <c r="GT240">
        <v>0</v>
      </c>
      <c r="GU240" t="s">
        <v>3</v>
      </c>
      <c r="GV240">
        <f t="shared" si="291"/>
        <v>0</v>
      </c>
      <c r="GW240">
        <v>1</v>
      </c>
      <c r="GX240">
        <f t="shared" si="292"/>
        <v>0</v>
      </c>
      <c r="HA240">
        <v>0</v>
      </c>
      <c r="HB240">
        <v>0</v>
      </c>
      <c r="HC240">
        <f t="shared" si="293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IK240">
        <v>0</v>
      </c>
    </row>
    <row r="241" spans="1:245" x14ac:dyDescent="0.2">
      <c r="A241">
        <v>17</v>
      </c>
      <c r="B241">
        <v>1</v>
      </c>
      <c r="E241" t="s">
        <v>416</v>
      </c>
      <c r="F241" t="s">
        <v>212</v>
      </c>
      <c r="G241" t="s">
        <v>417</v>
      </c>
      <c r="H241" t="s">
        <v>20</v>
      </c>
      <c r="I241">
        <v>3</v>
      </c>
      <c r="J241">
        <v>0</v>
      </c>
      <c r="K241">
        <v>3</v>
      </c>
      <c r="O241">
        <f t="shared" si="274"/>
        <v>8925.01</v>
      </c>
      <c r="P241">
        <f t="shared" si="296"/>
        <v>8925.01</v>
      </c>
      <c r="Q241">
        <f t="shared" si="297"/>
        <v>0</v>
      </c>
      <c r="R241">
        <f t="shared" si="298"/>
        <v>0</v>
      </c>
      <c r="S241">
        <f t="shared" si="299"/>
        <v>0</v>
      </c>
      <c r="T241">
        <f t="shared" si="275"/>
        <v>0</v>
      </c>
      <c r="U241">
        <f t="shared" si="300"/>
        <v>0</v>
      </c>
      <c r="V241">
        <f t="shared" si="301"/>
        <v>0</v>
      </c>
      <c r="W241">
        <f t="shared" si="276"/>
        <v>0</v>
      </c>
      <c r="X241">
        <f t="shared" si="277"/>
        <v>0</v>
      </c>
      <c r="Y241">
        <f t="shared" si="278"/>
        <v>0</v>
      </c>
      <c r="AA241">
        <v>334403114</v>
      </c>
      <c r="AB241">
        <f t="shared" si="279"/>
        <v>2975.0034000000001</v>
      </c>
      <c r="AC241">
        <f t="shared" si="312"/>
        <v>2975.0034000000001</v>
      </c>
      <c r="AD241">
        <f t="shared" si="302"/>
        <v>0</v>
      </c>
      <c r="AE241">
        <f t="shared" si="303"/>
        <v>0</v>
      </c>
      <c r="AF241">
        <f t="shared" si="304"/>
        <v>0</v>
      </c>
      <c r="AG241">
        <f t="shared" si="280"/>
        <v>0</v>
      </c>
      <c r="AH241">
        <f t="shared" si="305"/>
        <v>0</v>
      </c>
      <c r="AI241">
        <f t="shared" si="306"/>
        <v>0</v>
      </c>
      <c r="AJ241">
        <f t="shared" si="281"/>
        <v>0</v>
      </c>
      <c r="AK241">
        <v>2916.67</v>
      </c>
      <c r="AL241">
        <v>2916.67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3</v>
      </c>
      <c r="BI241">
        <v>1</v>
      </c>
      <c r="BJ241" t="s">
        <v>3</v>
      </c>
      <c r="BM241">
        <v>1100</v>
      </c>
      <c r="BN241">
        <v>0</v>
      </c>
      <c r="BO241" t="s">
        <v>3</v>
      </c>
      <c r="BP241">
        <v>0</v>
      </c>
      <c r="BQ241">
        <v>8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0</v>
      </c>
      <c r="CA241">
        <v>0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282"/>
        <v>8925.01</v>
      </c>
      <c r="CQ241">
        <f t="shared" si="313"/>
        <v>2975.0034000000001</v>
      </c>
      <c r="CR241">
        <f t="shared" si="307"/>
        <v>0</v>
      </c>
      <c r="CS241">
        <f t="shared" si="308"/>
        <v>0</v>
      </c>
      <c r="CT241">
        <f t="shared" si="309"/>
        <v>0</v>
      </c>
      <c r="CU241">
        <f t="shared" si="283"/>
        <v>0</v>
      </c>
      <c r="CV241">
        <f t="shared" si="310"/>
        <v>0</v>
      </c>
      <c r="CW241">
        <f t="shared" si="311"/>
        <v>0</v>
      </c>
      <c r="CX241">
        <f t="shared" si="284"/>
        <v>0</v>
      </c>
      <c r="CY241">
        <f t="shared" si="314"/>
        <v>0</v>
      </c>
      <c r="CZ241">
        <f t="shared" si="315"/>
        <v>0</v>
      </c>
      <c r="DC241" t="s">
        <v>3</v>
      </c>
      <c r="DD241" t="s">
        <v>230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20</v>
      </c>
      <c r="DW241" t="s">
        <v>20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293259530</v>
      </c>
      <c r="EF241">
        <v>8</v>
      </c>
      <c r="EG241" t="s">
        <v>216</v>
      </c>
      <c r="EH241">
        <v>0</v>
      </c>
      <c r="EI241" t="s">
        <v>3</v>
      </c>
      <c r="EJ241">
        <v>1</v>
      </c>
      <c r="EK241">
        <v>1100</v>
      </c>
      <c r="EL241" t="s">
        <v>217</v>
      </c>
      <c r="EM241" t="s">
        <v>218</v>
      </c>
      <c r="EO241" t="s">
        <v>3</v>
      </c>
      <c r="EQ241">
        <v>131072</v>
      </c>
      <c r="ER241">
        <v>2916.67</v>
      </c>
      <c r="ES241">
        <v>2916.67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FQ241">
        <v>0</v>
      </c>
      <c r="FR241">
        <f t="shared" si="285"/>
        <v>0</v>
      </c>
      <c r="FS241">
        <v>0</v>
      </c>
      <c r="FX241">
        <v>0</v>
      </c>
      <c r="FY241">
        <v>0</v>
      </c>
      <c r="GA241" t="s">
        <v>220</v>
      </c>
      <c r="GD241">
        <v>1</v>
      </c>
      <c r="GF241">
        <v>947578859</v>
      </c>
      <c r="GG241">
        <v>2</v>
      </c>
      <c r="GH241">
        <v>0</v>
      </c>
      <c r="GI241">
        <v>-2</v>
      </c>
      <c r="GJ241">
        <v>0</v>
      </c>
      <c r="GK241">
        <v>0</v>
      </c>
      <c r="GL241">
        <f t="shared" si="286"/>
        <v>0</v>
      </c>
      <c r="GM241">
        <f t="shared" si="287"/>
        <v>8925.01</v>
      </c>
      <c r="GN241">
        <f t="shared" si="288"/>
        <v>8925.01</v>
      </c>
      <c r="GO241">
        <f t="shared" si="289"/>
        <v>0</v>
      </c>
      <c r="GP241">
        <f t="shared" si="290"/>
        <v>0</v>
      </c>
      <c r="GR241">
        <v>0</v>
      </c>
      <c r="GS241">
        <v>4</v>
      </c>
      <c r="GT241">
        <v>0</v>
      </c>
      <c r="GU241" t="s">
        <v>3</v>
      </c>
      <c r="GV241">
        <f t="shared" si="291"/>
        <v>0</v>
      </c>
      <c r="GW241">
        <v>1</v>
      </c>
      <c r="GX241">
        <f t="shared" si="292"/>
        <v>0</v>
      </c>
      <c r="HA241">
        <v>0</v>
      </c>
      <c r="HB241">
        <v>0</v>
      </c>
      <c r="HC241">
        <f t="shared" si="293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IK241">
        <v>0</v>
      </c>
    </row>
    <row r="242" spans="1:245" x14ac:dyDescent="0.2">
      <c r="A242">
        <v>17</v>
      </c>
      <c r="B242">
        <v>1</v>
      </c>
      <c r="E242" t="s">
        <v>418</v>
      </c>
      <c r="F242" t="s">
        <v>212</v>
      </c>
      <c r="G242" t="s">
        <v>419</v>
      </c>
      <c r="H242" t="s">
        <v>20</v>
      </c>
      <c r="I242">
        <v>3</v>
      </c>
      <c r="J242">
        <v>0</v>
      </c>
      <c r="K242">
        <v>3</v>
      </c>
      <c r="O242">
        <f t="shared" si="274"/>
        <v>29835</v>
      </c>
      <c r="P242">
        <f t="shared" si="296"/>
        <v>29835</v>
      </c>
      <c r="Q242">
        <f t="shared" si="297"/>
        <v>0</v>
      </c>
      <c r="R242">
        <f t="shared" si="298"/>
        <v>0</v>
      </c>
      <c r="S242">
        <f t="shared" si="299"/>
        <v>0</v>
      </c>
      <c r="T242">
        <f t="shared" si="275"/>
        <v>0</v>
      </c>
      <c r="U242">
        <f t="shared" si="300"/>
        <v>0</v>
      </c>
      <c r="V242">
        <f t="shared" si="301"/>
        <v>0</v>
      </c>
      <c r="W242">
        <f t="shared" si="276"/>
        <v>0</v>
      </c>
      <c r="X242">
        <f t="shared" si="277"/>
        <v>0</v>
      </c>
      <c r="Y242">
        <f t="shared" si="278"/>
        <v>0</v>
      </c>
      <c r="AA242">
        <v>334403114</v>
      </c>
      <c r="AB242">
        <f t="shared" si="279"/>
        <v>9945</v>
      </c>
      <c r="AC242">
        <f t="shared" si="312"/>
        <v>9945</v>
      </c>
      <c r="AD242">
        <f t="shared" si="302"/>
        <v>0</v>
      </c>
      <c r="AE242">
        <f t="shared" si="303"/>
        <v>0</v>
      </c>
      <c r="AF242">
        <f t="shared" si="304"/>
        <v>0</v>
      </c>
      <c r="AG242">
        <f t="shared" si="280"/>
        <v>0</v>
      </c>
      <c r="AH242">
        <f t="shared" si="305"/>
        <v>0</v>
      </c>
      <c r="AI242">
        <f t="shared" si="306"/>
        <v>0</v>
      </c>
      <c r="AJ242">
        <f t="shared" si="281"/>
        <v>0</v>
      </c>
      <c r="AK242">
        <v>9750</v>
      </c>
      <c r="AL242">
        <v>9750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3</v>
      </c>
      <c r="BM242">
        <v>1100</v>
      </c>
      <c r="BN242">
        <v>0</v>
      </c>
      <c r="BO242" t="s">
        <v>3</v>
      </c>
      <c r="BP242">
        <v>0</v>
      </c>
      <c r="BQ242">
        <v>8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282"/>
        <v>29835</v>
      </c>
      <c r="CQ242">
        <f t="shared" si="313"/>
        <v>9945</v>
      </c>
      <c r="CR242">
        <f t="shared" si="307"/>
        <v>0</v>
      </c>
      <c r="CS242">
        <f t="shared" si="308"/>
        <v>0</v>
      </c>
      <c r="CT242">
        <f t="shared" si="309"/>
        <v>0</v>
      </c>
      <c r="CU242">
        <f t="shared" si="283"/>
        <v>0</v>
      </c>
      <c r="CV242">
        <f t="shared" si="310"/>
        <v>0</v>
      </c>
      <c r="CW242">
        <f t="shared" si="311"/>
        <v>0</v>
      </c>
      <c r="CX242">
        <f t="shared" si="284"/>
        <v>0</v>
      </c>
      <c r="CY242">
        <f t="shared" si="314"/>
        <v>0</v>
      </c>
      <c r="CZ242">
        <f t="shared" si="315"/>
        <v>0</v>
      </c>
      <c r="DC242" t="s">
        <v>3</v>
      </c>
      <c r="DD242" t="s">
        <v>230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20</v>
      </c>
      <c r="DW242" t="s">
        <v>20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293259530</v>
      </c>
      <c r="EF242">
        <v>8</v>
      </c>
      <c r="EG242" t="s">
        <v>216</v>
      </c>
      <c r="EH242">
        <v>0</v>
      </c>
      <c r="EI242" t="s">
        <v>3</v>
      </c>
      <c r="EJ242">
        <v>1</v>
      </c>
      <c r="EK242">
        <v>1100</v>
      </c>
      <c r="EL242" t="s">
        <v>217</v>
      </c>
      <c r="EM242" t="s">
        <v>218</v>
      </c>
      <c r="EO242" t="s">
        <v>3</v>
      </c>
      <c r="EQ242">
        <v>131072</v>
      </c>
      <c r="ER242">
        <v>9750</v>
      </c>
      <c r="ES242">
        <v>9750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FQ242">
        <v>0</v>
      </c>
      <c r="FR242">
        <f t="shared" si="285"/>
        <v>0</v>
      </c>
      <c r="FS242">
        <v>0</v>
      </c>
      <c r="FX242">
        <v>0</v>
      </c>
      <c r="FY242">
        <v>0</v>
      </c>
      <c r="GA242" t="s">
        <v>220</v>
      </c>
      <c r="GD242">
        <v>1</v>
      </c>
      <c r="GF242">
        <v>2101790460</v>
      </c>
      <c r="GG242">
        <v>2</v>
      </c>
      <c r="GH242">
        <v>0</v>
      </c>
      <c r="GI242">
        <v>-2</v>
      </c>
      <c r="GJ242">
        <v>0</v>
      </c>
      <c r="GK242">
        <v>0</v>
      </c>
      <c r="GL242">
        <f t="shared" si="286"/>
        <v>0</v>
      </c>
      <c r="GM242">
        <f t="shared" si="287"/>
        <v>29835</v>
      </c>
      <c r="GN242">
        <f t="shared" si="288"/>
        <v>29835</v>
      </c>
      <c r="GO242">
        <f t="shared" si="289"/>
        <v>0</v>
      </c>
      <c r="GP242">
        <f t="shared" si="290"/>
        <v>0</v>
      </c>
      <c r="GR242">
        <v>0</v>
      </c>
      <c r="GS242">
        <v>4</v>
      </c>
      <c r="GT242">
        <v>0</v>
      </c>
      <c r="GU242" t="s">
        <v>3</v>
      </c>
      <c r="GV242">
        <f t="shared" si="291"/>
        <v>0</v>
      </c>
      <c r="GW242">
        <v>1</v>
      </c>
      <c r="GX242">
        <f t="shared" si="292"/>
        <v>0</v>
      </c>
      <c r="HA242">
        <v>0</v>
      </c>
      <c r="HB242">
        <v>0</v>
      </c>
      <c r="HC242">
        <f t="shared" si="293"/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IK242">
        <v>0</v>
      </c>
    </row>
    <row r="243" spans="1:245" x14ac:dyDescent="0.2">
      <c r="A243">
        <v>17</v>
      </c>
      <c r="B243">
        <v>1</v>
      </c>
      <c r="C243">
        <f>ROW(SmtRes!A236)</f>
        <v>236</v>
      </c>
      <c r="D243">
        <f>ROW(EtalonRes!A315)</f>
        <v>315</v>
      </c>
      <c r="E243" t="s">
        <v>420</v>
      </c>
      <c r="F243" t="s">
        <v>421</v>
      </c>
      <c r="G243" t="s">
        <v>422</v>
      </c>
      <c r="H243" t="s">
        <v>43</v>
      </c>
      <c r="I243">
        <f>ROUND(9/100,7)</f>
        <v>0.09</v>
      </c>
      <c r="J243">
        <v>0</v>
      </c>
      <c r="K243">
        <f>ROUND(9/100,7)</f>
        <v>0.09</v>
      </c>
      <c r="O243">
        <f t="shared" si="274"/>
        <v>783.31</v>
      </c>
      <c r="P243">
        <f>SUMIF(SmtRes!AQ227:'SmtRes'!AQ236,"=1",SmtRes!DF227:'SmtRes'!DF236)</f>
        <v>0</v>
      </c>
      <c r="Q243">
        <f>SUMIF(SmtRes!AQ227:'SmtRes'!AQ236,"=1",SmtRes!DG227:'SmtRes'!DG236)</f>
        <v>48.56</v>
      </c>
      <c r="R243">
        <f>SUMIF(SmtRes!AQ227:'SmtRes'!AQ236,"=1",SmtRes!DH227:'SmtRes'!DH236)</f>
        <v>24.189999999999998</v>
      </c>
      <c r="S243">
        <f>SUMIF(SmtRes!AQ227:'SmtRes'!AQ236,"=1",SmtRes!DI227:'SmtRes'!DI236)</f>
        <v>710.56</v>
      </c>
      <c r="T243">
        <f t="shared" si="275"/>
        <v>0</v>
      </c>
      <c r="U243">
        <f>SUMIF(SmtRes!AQ227:'SmtRes'!AQ236,"=1",SmtRes!CV227:'SmtRes'!CV236)</f>
        <v>1.52064</v>
      </c>
      <c r="V243">
        <f>SUMIF(SmtRes!AQ227:'SmtRes'!AQ236,"=1",SmtRes!CW227:'SmtRes'!CW236)</f>
        <v>4.3200000000000002E-2</v>
      </c>
      <c r="W243">
        <f t="shared" si="276"/>
        <v>0</v>
      </c>
      <c r="X243">
        <f t="shared" si="277"/>
        <v>712.71</v>
      </c>
      <c r="Y243">
        <f t="shared" si="278"/>
        <v>374.72</v>
      </c>
      <c r="AA243">
        <v>334403114</v>
      </c>
      <c r="AB243">
        <f t="shared" si="279"/>
        <v>8421.6947999999993</v>
      </c>
      <c r="AC243">
        <f>ROUND((0),6)</f>
        <v>0</v>
      </c>
      <c r="AD243">
        <f>ROUND((((SUM(SmtRes!BR227:'SmtRes'!BR236))-(SUM(SmtRes!BS227:'SmtRes'!BS236)))+AE243),6)</f>
        <v>526.53192000000001</v>
      </c>
      <c r="AE243">
        <f>ROUND((SUM(SmtRes!BS227:'SmtRes'!BS236)),6)</f>
        <v>268.80959999999999</v>
      </c>
      <c r="AF243">
        <f>ROUND((SUM(SmtRes!BT227:'SmtRes'!BT236)),6)</f>
        <v>7895.1628799999999</v>
      </c>
      <c r="AG243">
        <f t="shared" si="280"/>
        <v>0</v>
      </c>
      <c r="AH243">
        <f>(SUM(SmtRes!BU227:'SmtRes'!BU236))</f>
        <v>16.896000000000001</v>
      </c>
      <c r="AI243">
        <f>(SUM(SmtRes!BV227:'SmtRes'!BV236))</f>
        <v>0.48</v>
      </c>
      <c r="AJ243">
        <f t="shared" si="281"/>
        <v>0</v>
      </c>
      <c r="AK243">
        <v>7605.1445059999996</v>
      </c>
      <c r="AL243">
        <v>363.05750600000005</v>
      </c>
      <c r="AM243">
        <v>438.77660000000003</v>
      </c>
      <c r="AN243">
        <v>224.00800000000001</v>
      </c>
      <c r="AO243">
        <v>6579.3023999999996</v>
      </c>
      <c r="AP243">
        <v>0</v>
      </c>
      <c r="AQ243">
        <v>14.08</v>
      </c>
      <c r="AR243">
        <v>0.4</v>
      </c>
      <c r="AS243">
        <v>0</v>
      </c>
      <c r="AT243">
        <v>97</v>
      </c>
      <c r="AU243">
        <v>51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2</v>
      </c>
      <c r="BJ243" t="s">
        <v>423</v>
      </c>
      <c r="BM243">
        <v>108001</v>
      </c>
      <c r="BN243">
        <v>0</v>
      </c>
      <c r="BO243" t="s">
        <v>3</v>
      </c>
      <c r="BP243">
        <v>0</v>
      </c>
      <c r="BQ243">
        <v>3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97</v>
      </c>
      <c r="CA243">
        <v>51</v>
      </c>
      <c r="CB243" t="s">
        <v>3</v>
      </c>
      <c r="CE243">
        <v>0</v>
      </c>
      <c r="CF243">
        <v>0</v>
      </c>
      <c r="CG243">
        <v>0</v>
      </c>
      <c r="CM243">
        <v>0</v>
      </c>
      <c r="CN243" t="s">
        <v>807</v>
      </c>
      <c r="CO243">
        <v>0</v>
      </c>
      <c r="CP243">
        <f t="shared" si="282"/>
        <v>783.31</v>
      </c>
      <c r="CQ243">
        <f>SUMIF(SmtRes!AQ227:'SmtRes'!AQ236,"=1",SmtRes!AA227:'SmtRes'!AA236)</f>
        <v>196999.75</v>
      </c>
      <c r="CR243">
        <f>SUMIF(SmtRes!AQ227:'SmtRes'!AQ236,"=1",SmtRes!AB227:'SmtRes'!AB236)</f>
        <v>2030.87</v>
      </c>
      <c r="CS243">
        <f>SUMIF(SmtRes!AQ227:'SmtRes'!AQ236,"=1",SmtRes!AC227:'SmtRes'!AC236)</f>
        <v>1120.04</v>
      </c>
      <c r="CT243">
        <f>SUMIF(SmtRes!AQ227:'SmtRes'!AQ236,"=1",SmtRes!AD227:'SmtRes'!AD236)</f>
        <v>467.28</v>
      </c>
      <c r="CU243">
        <f t="shared" si="283"/>
        <v>0</v>
      </c>
      <c r="CV243">
        <f>SUMIF(SmtRes!AQ227:'SmtRes'!AQ236,"=1",SmtRes!BU227:'SmtRes'!BU236)</f>
        <v>16.896000000000001</v>
      </c>
      <c r="CW243">
        <f>SUMIF(SmtRes!AQ227:'SmtRes'!AQ236,"=1",SmtRes!BV227:'SmtRes'!BV236)</f>
        <v>0.48</v>
      </c>
      <c r="CX243">
        <f t="shared" si="284"/>
        <v>0</v>
      </c>
      <c r="CY243">
        <f t="shared" si="314"/>
        <v>712.70749999999998</v>
      </c>
      <c r="CZ243">
        <f t="shared" si="315"/>
        <v>374.72250000000003</v>
      </c>
      <c r="DC243" t="s">
        <v>3</v>
      </c>
      <c r="DD243" t="s">
        <v>38</v>
      </c>
      <c r="DE243" t="s">
        <v>22</v>
      </c>
      <c r="DF243" t="s">
        <v>22</v>
      </c>
      <c r="DG243" t="s">
        <v>22</v>
      </c>
      <c r="DH243" t="s">
        <v>3</v>
      </c>
      <c r="DI243" t="s">
        <v>22</v>
      </c>
      <c r="DJ243" t="s">
        <v>22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1003</v>
      </c>
      <c r="DV243" t="s">
        <v>43</v>
      </c>
      <c r="DW243" t="s">
        <v>43</v>
      </c>
      <c r="DX243">
        <v>100</v>
      </c>
      <c r="DZ243" t="s">
        <v>3</v>
      </c>
      <c r="EA243" t="s">
        <v>3</v>
      </c>
      <c r="EB243" t="s">
        <v>3</v>
      </c>
      <c r="EC243" t="s">
        <v>3</v>
      </c>
      <c r="EE243">
        <v>293259234</v>
      </c>
      <c r="EF243">
        <v>3</v>
      </c>
      <c r="EG243" t="s">
        <v>46</v>
      </c>
      <c r="EH243">
        <v>0</v>
      </c>
      <c r="EI243" t="s">
        <v>3</v>
      </c>
      <c r="EJ243">
        <v>2</v>
      </c>
      <c r="EK243">
        <v>108001</v>
      </c>
      <c r="EL243" t="s">
        <v>47</v>
      </c>
      <c r="EM243" t="s">
        <v>48</v>
      </c>
      <c r="EO243" t="s">
        <v>317</v>
      </c>
      <c r="EQ243">
        <v>131072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14.08</v>
      </c>
      <c r="EX243">
        <v>0.4</v>
      </c>
      <c r="EY243">
        <v>0</v>
      </c>
      <c r="FQ243">
        <v>0</v>
      </c>
      <c r="FR243">
        <f t="shared" si="285"/>
        <v>0</v>
      </c>
      <c r="FS243">
        <v>0</v>
      </c>
      <c r="FX243">
        <v>97</v>
      </c>
      <c r="FY243">
        <v>51</v>
      </c>
      <c r="GA243" t="s">
        <v>3</v>
      </c>
      <c r="GD243">
        <v>1</v>
      </c>
      <c r="GF243">
        <v>93123305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si="286"/>
        <v>0</v>
      </c>
      <c r="GM243">
        <f t="shared" si="287"/>
        <v>1870.74</v>
      </c>
      <c r="GN243">
        <f t="shared" si="288"/>
        <v>0</v>
      </c>
      <c r="GO243">
        <f t="shared" si="289"/>
        <v>1870.74</v>
      </c>
      <c r="GP243">
        <f t="shared" si="290"/>
        <v>0</v>
      </c>
      <c r="GR243">
        <v>0</v>
      </c>
      <c r="GS243">
        <v>3</v>
      </c>
      <c r="GT243">
        <v>0</v>
      </c>
      <c r="GU243" t="s">
        <v>3</v>
      </c>
      <c r="GV243">
        <f t="shared" si="291"/>
        <v>0</v>
      </c>
      <c r="GW243">
        <v>1</v>
      </c>
      <c r="GX243">
        <f t="shared" si="292"/>
        <v>0</v>
      </c>
      <c r="HA243">
        <v>0</v>
      </c>
      <c r="HB243">
        <v>0</v>
      </c>
      <c r="HC243">
        <f t="shared" si="293"/>
        <v>0</v>
      </c>
      <c r="HE243" t="s">
        <v>3</v>
      </c>
      <c r="HF243" t="s">
        <v>3</v>
      </c>
      <c r="HM243" t="s">
        <v>3</v>
      </c>
      <c r="HN243" t="s">
        <v>50</v>
      </c>
      <c r="HO243" t="s">
        <v>51</v>
      </c>
      <c r="HP243" t="s">
        <v>47</v>
      </c>
      <c r="HQ243" t="s">
        <v>47</v>
      </c>
      <c r="IK243">
        <v>0</v>
      </c>
    </row>
    <row r="244" spans="1:245" x14ac:dyDescent="0.2">
      <c r="A244">
        <v>17</v>
      </c>
      <c r="B244">
        <v>1</v>
      </c>
      <c r="E244" t="s">
        <v>424</v>
      </c>
      <c r="F244" t="s">
        <v>212</v>
      </c>
      <c r="G244" t="s">
        <v>425</v>
      </c>
      <c r="H244" t="s">
        <v>20</v>
      </c>
      <c r="I244">
        <v>3</v>
      </c>
      <c r="J244">
        <v>0</v>
      </c>
      <c r="K244">
        <v>3</v>
      </c>
      <c r="O244">
        <f t="shared" si="274"/>
        <v>622.89</v>
      </c>
      <c r="P244">
        <f>ROUND(CQ244*I244,2)</f>
        <v>622.89</v>
      </c>
      <c r="Q244">
        <f>ROUND(CR244*I244,2)</f>
        <v>0</v>
      </c>
      <c r="R244">
        <f>ROUND(CS244*I244,2)</f>
        <v>0</v>
      </c>
      <c r="S244">
        <f>ROUND(CT244*I244,2)</f>
        <v>0</v>
      </c>
      <c r="T244">
        <f t="shared" si="275"/>
        <v>0</v>
      </c>
      <c r="U244">
        <f>ROUND(CV244*I244,7)</f>
        <v>0</v>
      </c>
      <c r="V244">
        <f>ROUND(CW244*I244,7)</f>
        <v>0</v>
      </c>
      <c r="W244">
        <f t="shared" si="276"/>
        <v>0</v>
      </c>
      <c r="X244">
        <f t="shared" si="277"/>
        <v>0</v>
      </c>
      <c r="Y244">
        <f t="shared" si="278"/>
        <v>0</v>
      </c>
      <c r="AA244">
        <v>334403114</v>
      </c>
      <c r="AB244">
        <f t="shared" si="279"/>
        <v>207.63120000000001</v>
      </c>
      <c r="AC244">
        <f>ROUND(((ES244*ROUND(1.02,7))),6)</f>
        <v>207.63120000000001</v>
      </c>
      <c r="AD244">
        <f>ROUND((((ET244)-(EU244))+AE244),6)</f>
        <v>0</v>
      </c>
      <c r="AE244">
        <f t="shared" ref="AE244:AF246" si="316">ROUND((EU244),6)</f>
        <v>0</v>
      </c>
      <c r="AF244">
        <f t="shared" si="316"/>
        <v>0</v>
      </c>
      <c r="AG244">
        <f t="shared" si="280"/>
        <v>0</v>
      </c>
      <c r="AH244">
        <f t="shared" ref="AH244:AI246" si="317">(EW244)</f>
        <v>0</v>
      </c>
      <c r="AI244">
        <f t="shared" si="317"/>
        <v>0</v>
      </c>
      <c r="AJ244">
        <f t="shared" si="281"/>
        <v>0</v>
      </c>
      <c r="AK244">
        <v>203.56</v>
      </c>
      <c r="AL244">
        <v>203.56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3</v>
      </c>
      <c r="BI244">
        <v>1</v>
      </c>
      <c r="BJ244" t="s">
        <v>3</v>
      </c>
      <c r="BM244">
        <v>1100</v>
      </c>
      <c r="BN244">
        <v>0</v>
      </c>
      <c r="BO244" t="s">
        <v>3</v>
      </c>
      <c r="BP244">
        <v>0</v>
      </c>
      <c r="BQ244">
        <v>8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0</v>
      </c>
      <c r="CA244">
        <v>0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282"/>
        <v>622.89</v>
      </c>
      <c r="CQ244">
        <f>(ROUND(AL244*BC244,2)*ROUND(1.02,7))</f>
        <v>207.63120000000001</v>
      </c>
      <c r="CR244">
        <f>ROUND(AM244*BB244,2)</f>
        <v>0</v>
      </c>
      <c r="CS244">
        <f>ROUND(AN244*BS244,2)</f>
        <v>0</v>
      </c>
      <c r="CT244">
        <f>ROUND(AO244*BA244,2)</f>
        <v>0</v>
      </c>
      <c r="CU244">
        <f t="shared" si="283"/>
        <v>0</v>
      </c>
      <c r="CV244">
        <f t="shared" ref="CV244:CW246" si="318">AH244</f>
        <v>0</v>
      </c>
      <c r="CW244">
        <f t="shared" si="318"/>
        <v>0</v>
      </c>
      <c r="CX244">
        <f t="shared" si="284"/>
        <v>0</v>
      </c>
      <c r="CY244">
        <f t="shared" si="314"/>
        <v>0</v>
      </c>
      <c r="CZ244">
        <f t="shared" si="315"/>
        <v>0</v>
      </c>
      <c r="DC244" t="s">
        <v>3</v>
      </c>
      <c r="DD244" t="s">
        <v>230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20</v>
      </c>
      <c r="DW244" t="s">
        <v>20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293259530</v>
      </c>
      <c r="EF244">
        <v>8</v>
      </c>
      <c r="EG244" t="s">
        <v>216</v>
      </c>
      <c r="EH244">
        <v>0</v>
      </c>
      <c r="EI244" t="s">
        <v>3</v>
      </c>
      <c r="EJ244">
        <v>1</v>
      </c>
      <c r="EK244">
        <v>1100</v>
      </c>
      <c r="EL244" t="s">
        <v>217</v>
      </c>
      <c r="EM244" t="s">
        <v>218</v>
      </c>
      <c r="EO244" t="s">
        <v>3</v>
      </c>
      <c r="EQ244">
        <v>131072</v>
      </c>
      <c r="ER244">
        <v>203.56</v>
      </c>
      <c r="ES244">
        <v>203.56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FQ244">
        <v>0</v>
      </c>
      <c r="FR244">
        <f t="shared" si="285"/>
        <v>0</v>
      </c>
      <c r="FS244">
        <v>0</v>
      </c>
      <c r="FX244">
        <v>0</v>
      </c>
      <c r="FY244">
        <v>0</v>
      </c>
      <c r="GA244" t="s">
        <v>220</v>
      </c>
      <c r="GD244">
        <v>1</v>
      </c>
      <c r="GF244">
        <v>2066000732</v>
      </c>
      <c r="GG244">
        <v>2</v>
      </c>
      <c r="GH244">
        <v>0</v>
      </c>
      <c r="GI244">
        <v>-2</v>
      </c>
      <c r="GJ244">
        <v>0</v>
      </c>
      <c r="GK244">
        <v>0</v>
      </c>
      <c r="GL244">
        <f t="shared" si="286"/>
        <v>0</v>
      </c>
      <c r="GM244">
        <f t="shared" si="287"/>
        <v>622.89</v>
      </c>
      <c r="GN244">
        <f t="shared" si="288"/>
        <v>622.89</v>
      </c>
      <c r="GO244">
        <f t="shared" si="289"/>
        <v>0</v>
      </c>
      <c r="GP244">
        <f t="shared" si="290"/>
        <v>0</v>
      </c>
      <c r="GR244">
        <v>0</v>
      </c>
      <c r="GS244">
        <v>4</v>
      </c>
      <c r="GT244">
        <v>0</v>
      </c>
      <c r="GU244" t="s">
        <v>3</v>
      </c>
      <c r="GV244">
        <f t="shared" si="291"/>
        <v>0</v>
      </c>
      <c r="GW244">
        <v>1</v>
      </c>
      <c r="GX244">
        <f t="shared" si="292"/>
        <v>0</v>
      </c>
      <c r="HA244">
        <v>0</v>
      </c>
      <c r="HB244">
        <v>0</v>
      </c>
      <c r="HC244">
        <f t="shared" si="293"/>
        <v>0</v>
      </c>
      <c r="HE244" t="s">
        <v>3</v>
      </c>
      <c r="HF244" t="s">
        <v>3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IK244">
        <v>0</v>
      </c>
    </row>
    <row r="245" spans="1:245" x14ac:dyDescent="0.2">
      <c r="A245">
        <v>17</v>
      </c>
      <c r="B245">
        <v>1</v>
      </c>
      <c r="E245" t="s">
        <v>426</v>
      </c>
      <c r="F245" t="s">
        <v>212</v>
      </c>
      <c r="G245" t="s">
        <v>427</v>
      </c>
      <c r="H245" t="s">
        <v>20</v>
      </c>
      <c r="I245">
        <v>8</v>
      </c>
      <c r="J245">
        <v>0</v>
      </c>
      <c r="K245">
        <v>8</v>
      </c>
      <c r="O245">
        <f t="shared" si="274"/>
        <v>265.2</v>
      </c>
      <c r="P245">
        <f>ROUND(CQ245*I245,2)</f>
        <v>265.2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 t="shared" si="275"/>
        <v>0</v>
      </c>
      <c r="U245">
        <f>ROUND(CV245*I245,7)</f>
        <v>0</v>
      </c>
      <c r="V245">
        <f>ROUND(CW245*I245,7)</f>
        <v>0</v>
      </c>
      <c r="W245">
        <f t="shared" si="276"/>
        <v>0</v>
      </c>
      <c r="X245">
        <f t="shared" si="277"/>
        <v>0</v>
      </c>
      <c r="Y245">
        <f t="shared" si="278"/>
        <v>0</v>
      </c>
      <c r="AA245">
        <v>334403114</v>
      </c>
      <c r="AB245">
        <f t="shared" si="279"/>
        <v>33.15</v>
      </c>
      <c r="AC245">
        <f>ROUND(((ES245*ROUND(1.02,7))),6)</f>
        <v>33.15</v>
      </c>
      <c r="AD245">
        <f>ROUND((((ET245)-(EU245))+AE245),6)</f>
        <v>0</v>
      </c>
      <c r="AE245">
        <f t="shared" si="316"/>
        <v>0</v>
      </c>
      <c r="AF245">
        <f t="shared" si="316"/>
        <v>0</v>
      </c>
      <c r="AG245">
        <f t="shared" si="280"/>
        <v>0</v>
      </c>
      <c r="AH245">
        <f t="shared" si="317"/>
        <v>0</v>
      </c>
      <c r="AI245">
        <f t="shared" si="317"/>
        <v>0</v>
      </c>
      <c r="AJ245">
        <f t="shared" si="281"/>
        <v>0</v>
      </c>
      <c r="AK245">
        <v>32.5</v>
      </c>
      <c r="AL245">
        <v>32.5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1</v>
      </c>
      <c r="BJ245" t="s">
        <v>3</v>
      </c>
      <c r="BM245">
        <v>1100</v>
      </c>
      <c r="BN245">
        <v>0</v>
      </c>
      <c r="BO245" t="s">
        <v>3</v>
      </c>
      <c r="BP245">
        <v>0</v>
      </c>
      <c r="BQ245">
        <v>8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0</v>
      </c>
      <c r="CA245">
        <v>0</v>
      </c>
      <c r="CB245" t="s">
        <v>3</v>
      </c>
      <c r="CE245">
        <v>0</v>
      </c>
      <c r="CF245">
        <v>0</v>
      </c>
      <c r="CG245">
        <v>0</v>
      </c>
      <c r="CM245">
        <v>0</v>
      </c>
      <c r="CN245" t="s">
        <v>3</v>
      </c>
      <c r="CO245">
        <v>0</v>
      </c>
      <c r="CP245">
        <f t="shared" si="282"/>
        <v>265.2</v>
      </c>
      <c r="CQ245">
        <f>(ROUND(AL245*BC245,2)*ROUND(1.02,7))</f>
        <v>33.15</v>
      </c>
      <c r="CR245">
        <f>ROUND(AM245*BB245,2)</f>
        <v>0</v>
      </c>
      <c r="CS245">
        <f>ROUND(AN245*BS245,2)</f>
        <v>0</v>
      </c>
      <c r="CT245">
        <f>ROUND(AO245*BA245,2)</f>
        <v>0</v>
      </c>
      <c r="CU245">
        <f t="shared" si="283"/>
        <v>0</v>
      </c>
      <c r="CV245">
        <f t="shared" si="318"/>
        <v>0</v>
      </c>
      <c r="CW245">
        <f t="shared" si="318"/>
        <v>0</v>
      </c>
      <c r="CX245">
        <f t="shared" si="284"/>
        <v>0</v>
      </c>
      <c r="CY245">
        <f t="shared" si="314"/>
        <v>0</v>
      </c>
      <c r="CZ245">
        <f t="shared" si="315"/>
        <v>0</v>
      </c>
      <c r="DC245" t="s">
        <v>3</v>
      </c>
      <c r="DD245" t="s">
        <v>230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1013</v>
      </c>
      <c r="DV245" t="s">
        <v>20</v>
      </c>
      <c r="DW245" t="s">
        <v>20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293259530</v>
      </c>
      <c r="EF245">
        <v>8</v>
      </c>
      <c r="EG245" t="s">
        <v>216</v>
      </c>
      <c r="EH245">
        <v>0</v>
      </c>
      <c r="EI245" t="s">
        <v>3</v>
      </c>
      <c r="EJ245">
        <v>1</v>
      </c>
      <c r="EK245">
        <v>1100</v>
      </c>
      <c r="EL245" t="s">
        <v>217</v>
      </c>
      <c r="EM245" t="s">
        <v>218</v>
      </c>
      <c r="EO245" t="s">
        <v>3</v>
      </c>
      <c r="EQ245">
        <v>131072</v>
      </c>
      <c r="ER245">
        <v>32.5</v>
      </c>
      <c r="ES245">
        <v>32.5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FQ245">
        <v>0</v>
      </c>
      <c r="FR245">
        <f t="shared" si="285"/>
        <v>0</v>
      </c>
      <c r="FS245">
        <v>0</v>
      </c>
      <c r="FX245">
        <v>0</v>
      </c>
      <c r="FY245">
        <v>0</v>
      </c>
      <c r="GA245" t="s">
        <v>220</v>
      </c>
      <c r="GD245">
        <v>1</v>
      </c>
      <c r="GF245">
        <v>658992354</v>
      </c>
      <c r="GG245">
        <v>2</v>
      </c>
      <c r="GH245">
        <v>0</v>
      </c>
      <c r="GI245">
        <v>-2</v>
      </c>
      <c r="GJ245">
        <v>0</v>
      </c>
      <c r="GK245">
        <v>0</v>
      </c>
      <c r="GL245">
        <f t="shared" si="286"/>
        <v>0</v>
      </c>
      <c r="GM245">
        <f t="shared" si="287"/>
        <v>265.2</v>
      </c>
      <c r="GN245">
        <f t="shared" si="288"/>
        <v>265.2</v>
      </c>
      <c r="GO245">
        <f t="shared" si="289"/>
        <v>0</v>
      </c>
      <c r="GP245">
        <f t="shared" si="290"/>
        <v>0</v>
      </c>
      <c r="GR245">
        <v>0</v>
      </c>
      <c r="GS245">
        <v>4</v>
      </c>
      <c r="GT245">
        <v>0</v>
      </c>
      <c r="GU245" t="s">
        <v>3</v>
      </c>
      <c r="GV245">
        <f t="shared" si="291"/>
        <v>0</v>
      </c>
      <c r="GW245">
        <v>1</v>
      </c>
      <c r="GX245">
        <f t="shared" si="292"/>
        <v>0</v>
      </c>
      <c r="HA245">
        <v>0</v>
      </c>
      <c r="HB245">
        <v>0</v>
      </c>
      <c r="HC245">
        <f t="shared" si="293"/>
        <v>0</v>
      </c>
      <c r="HE245" t="s">
        <v>3</v>
      </c>
      <c r="HF245" t="s">
        <v>3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IK245">
        <v>0</v>
      </c>
    </row>
    <row r="246" spans="1:245" x14ac:dyDescent="0.2">
      <c r="A246">
        <v>17</v>
      </c>
      <c r="B246">
        <v>1</v>
      </c>
      <c r="E246" t="s">
        <v>428</v>
      </c>
      <c r="F246" t="s">
        <v>429</v>
      </c>
      <c r="G246" t="s">
        <v>430</v>
      </c>
      <c r="H246" t="s">
        <v>20</v>
      </c>
      <c r="I246">
        <v>12</v>
      </c>
      <c r="J246">
        <v>0</v>
      </c>
      <c r="K246">
        <v>12</v>
      </c>
      <c r="O246">
        <f t="shared" si="274"/>
        <v>69993.960000000006</v>
      </c>
      <c r="P246">
        <f>ROUND(CQ246*I246,2)</f>
        <v>69993.960000000006</v>
      </c>
      <c r="Q246">
        <f>ROUND(CR246*I246,2)</f>
        <v>0</v>
      </c>
      <c r="R246">
        <f>ROUND(CS246*I246,2)</f>
        <v>0</v>
      </c>
      <c r="S246">
        <f>ROUND(CT246*I246,2)</f>
        <v>0</v>
      </c>
      <c r="T246">
        <f t="shared" si="275"/>
        <v>0</v>
      </c>
      <c r="U246">
        <f>ROUND(CV246*I246,7)</f>
        <v>0</v>
      </c>
      <c r="V246">
        <f>ROUND(CW246*I246,7)</f>
        <v>0</v>
      </c>
      <c r="W246">
        <f t="shared" si="276"/>
        <v>0</v>
      </c>
      <c r="X246">
        <f t="shared" si="277"/>
        <v>0</v>
      </c>
      <c r="Y246">
        <f t="shared" si="278"/>
        <v>0</v>
      </c>
      <c r="AA246">
        <v>334403114</v>
      </c>
      <c r="AB246">
        <f t="shared" si="279"/>
        <v>4136.76</v>
      </c>
      <c r="AC246">
        <f>ROUND((ES246),6)</f>
        <v>4136.76</v>
      </c>
      <c r="AD246">
        <f>ROUND((((ET246)-(EU246))+AE246),6)</f>
        <v>0</v>
      </c>
      <c r="AE246">
        <f t="shared" si="316"/>
        <v>0</v>
      </c>
      <c r="AF246">
        <f t="shared" si="316"/>
        <v>0</v>
      </c>
      <c r="AG246">
        <f t="shared" si="280"/>
        <v>0</v>
      </c>
      <c r="AH246">
        <f t="shared" si="317"/>
        <v>0</v>
      </c>
      <c r="AI246">
        <f t="shared" si="317"/>
        <v>0</v>
      </c>
      <c r="AJ246">
        <f t="shared" si="281"/>
        <v>0</v>
      </c>
      <c r="AK246">
        <v>4136.76</v>
      </c>
      <c r="AL246">
        <v>4136.76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1.41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1</v>
      </c>
      <c r="BJ246" t="s">
        <v>431</v>
      </c>
      <c r="BM246">
        <v>500001</v>
      </c>
      <c r="BN246">
        <v>0</v>
      </c>
      <c r="BO246" t="s">
        <v>429</v>
      </c>
      <c r="BP246">
        <v>1</v>
      </c>
      <c r="BQ246">
        <v>8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 t="shared" si="282"/>
        <v>69993.960000000006</v>
      </c>
      <c r="CQ246">
        <f>ROUND(AL246*BC246,2)</f>
        <v>5832.83</v>
      </c>
      <c r="CR246">
        <f>ROUND(AM246*BB246,2)</f>
        <v>0</v>
      </c>
      <c r="CS246">
        <f>ROUND(AN246*BS246,2)</f>
        <v>0</v>
      </c>
      <c r="CT246">
        <f>ROUND(AO246*BA246,2)</f>
        <v>0</v>
      </c>
      <c r="CU246">
        <f t="shared" si="283"/>
        <v>0</v>
      </c>
      <c r="CV246">
        <f t="shared" si="318"/>
        <v>0</v>
      </c>
      <c r="CW246">
        <f t="shared" si="318"/>
        <v>0</v>
      </c>
      <c r="CX246">
        <f t="shared" si="284"/>
        <v>0</v>
      </c>
      <c r="CY246">
        <f>0</f>
        <v>0</v>
      </c>
      <c r="CZ246">
        <f>0</f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1013</v>
      </c>
      <c r="DV246" t="s">
        <v>20</v>
      </c>
      <c r="DW246" t="s">
        <v>20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293259284</v>
      </c>
      <c r="EF246">
        <v>8</v>
      </c>
      <c r="EG246" t="s">
        <v>216</v>
      </c>
      <c r="EH246">
        <v>0</v>
      </c>
      <c r="EI246" t="s">
        <v>3</v>
      </c>
      <c r="EJ246">
        <v>1</v>
      </c>
      <c r="EK246">
        <v>500001</v>
      </c>
      <c r="EL246" t="s">
        <v>226</v>
      </c>
      <c r="EM246" t="s">
        <v>227</v>
      </c>
      <c r="EO246" t="s">
        <v>3</v>
      </c>
      <c r="EQ246">
        <v>131072</v>
      </c>
      <c r="ER246">
        <v>4136.76</v>
      </c>
      <c r="ES246">
        <v>4136.76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FQ246">
        <v>0</v>
      </c>
      <c r="FR246">
        <f t="shared" si="285"/>
        <v>0</v>
      </c>
      <c r="FS246">
        <v>0</v>
      </c>
      <c r="FX246">
        <v>0</v>
      </c>
      <c r="FY246">
        <v>0</v>
      </c>
      <c r="GA246" t="s">
        <v>3</v>
      </c>
      <c r="GD246">
        <v>1</v>
      </c>
      <c r="GF246">
        <v>1683779831</v>
      </c>
      <c r="GG246">
        <v>2</v>
      </c>
      <c r="GH246">
        <v>1</v>
      </c>
      <c r="GI246">
        <v>2</v>
      </c>
      <c r="GJ246">
        <v>0</v>
      </c>
      <c r="GK246">
        <v>0</v>
      </c>
      <c r="GL246">
        <f t="shared" si="286"/>
        <v>0</v>
      </c>
      <c r="GM246">
        <f t="shared" si="287"/>
        <v>69993.960000000006</v>
      </c>
      <c r="GN246">
        <f t="shared" si="288"/>
        <v>69993.960000000006</v>
      </c>
      <c r="GO246">
        <f t="shared" si="289"/>
        <v>0</v>
      </c>
      <c r="GP246">
        <f t="shared" si="290"/>
        <v>0</v>
      </c>
      <c r="GR246">
        <v>0</v>
      </c>
      <c r="GS246">
        <v>3</v>
      </c>
      <c r="GT246">
        <v>0</v>
      </c>
      <c r="GU246" t="s">
        <v>3</v>
      </c>
      <c r="GV246">
        <f t="shared" si="291"/>
        <v>0</v>
      </c>
      <c r="GW246">
        <v>1</v>
      </c>
      <c r="GX246">
        <f t="shared" si="292"/>
        <v>0</v>
      </c>
      <c r="HA246">
        <v>0</v>
      </c>
      <c r="HB246">
        <v>0</v>
      </c>
      <c r="HC246">
        <f t="shared" si="293"/>
        <v>0</v>
      </c>
      <c r="HE246" t="s">
        <v>3</v>
      </c>
      <c r="HF246" t="s">
        <v>3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IK246">
        <v>0</v>
      </c>
    </row>
    <row r="247" spans="1:245" x14ac:dyDescent="0.2">
      <c r="A247">
        <v>17</v>
      </c>
      <c r="B247">
        <v>1</v>
      </c>
      <c r="E247" t="s">
        <v>432</v>
      </c>
      <c r="F247" t="s">
        <v>122</v>
      </c>
      <c r="G247" t="s">
        <v>123</v>
      </c>
      <c r="H247" t="s">
        <v>107</v>
      </c>
      <c r="I247">
        <v>8.9920000000000009</v>
      </c>
      <c r="J247">
        <v>0</v>
      </c>
      <c r="K247">
        <v>8.9920000000000009</v>
      </c>
      <c r="O247">
        <f>0</f>
        <v>0</v>
      </c>
      <c r="P247">
        <f>0</f>
        <v>0</v>
      </c>
      <c r="Q247">
        <f>0</f>
        <v>0</v>
      </c>
      <c r="R247">
        <f>0</f>
        <v>0</v>
      </c>
      <c r="S247">
        <f>0</f>
        <v>0</v>
      </c>
      <c r="T247">
        <f>0</f>
        <v>0</v>
      </c>
      <c r="U247">
        <f>0</f>
        <v>0</v>
      </c>
      <c r="V247">
        <f>0</f>
        <v>0</v>
      </c>
      <c r="W247">
        <f>0</f>
        <v>0</v>
      </c>
      <c r="X247">
        <f>0</f>
        <v>0</v>
      </c>
      <c r="Y247">
        <f>0</f>
        <v>0</v>
      </c>
      <c r="AA247">
        <v>334403114</v>
      </c>
      <c r="AB247">
        <f>ROUND((AK247),6)</f>
        <v>307.94</v>
      </c>
      <c r="AC247">
        <f>0</f>
        <v>0</v>
      </c>
      <c r="AD247">
        <f>0</f>
        <v>0</v>
      </c>
      <c r="AE247">
        <f>0</f>
        <v>0</v>
      </c>
      <c r="AF247">
        <f>0</f>
        <v>0</v>
      </c>
      <c r="AG247">
        <f>0</f>
        <v>0</v>
      </c>
      <c r="AH247">
        <f>0</f>
        <v>0</v>
      </c>
      <c r="AI247">
        <f>0</f>
        <v>0</v>
      </c>
      <c r="AJ247">
        <f>0</f>
        <v>0</v>
      </c>
      <c r="AK247">
        <v>307.94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1</v>
      </c>
      <c r="BJ247" t="s">
        <v>124</v>
      </c>
      <c r="BM247">
        <v>700008</v>
      </c>
      <c r="BN247">
        <v>0</v>
      </c>
      <c r="BO247" t="s">
        <v>3</v>
      </c>
      <c r="BP247">
        <v>0</v>
      </c>
      <c r="BQ247">
        <v>10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94</v>
      </c>
      <c r="CA247">
        <v>61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>AB247*AZ247</f>
        <v>307.94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C247" t="s">
        <v>3</v>
      </c>
      <c r="DD247" t="s">
        <v>3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1013</v>
      </c>
      <c r="DV247" t="s">
        <v>107</v>
      </c>
      <c r="DW247" t="s">
        <v>107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293259791</v>
      </c>
      <c r="EF247">
        <v>10</v>
      </c>
      <c r="EG247" t="s">
        <v>125</v>
      </c>
      <c r="EH247">
        <v>107</v>
      </c>
      <c r="EI247" t="s">
        <v>126</v>
      </c>
      <c r="EJ247">
        <v>1</v>
      </c>
      <c r="EK247">
        <v>700008</v>
      </c>
      <c r="EL247" t="s">
        <v>127</v>
      </c>
      <c r="EM247" t="s">
        <v>128</v>
      </c>
      <c r="EO247" t="s">
        <v>3</v>
      </c>
      <c r="EQ247">
        <v>131072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FQ247">
        <v>0</v>
      </c>
      <c r="FR247">
        <f t="shared" si="285"/>
        <v>0</v>
      </c>
      <c r="FS247">
        <v>0</v>
      </c>
      <c r="FX247">
        <v>0</v>
      </c>
      <c r="FY247">
        <v>0</v>
      </c>
      <c r="GA247" t="s">
        <v>3</v>
      </c>
      <c r="GD247">
        <v>1</v>
      </c>
      <c r="GF247">
        <v>1793954350</v>
      </c>
      <c r="GG247">
        <v>2</v>
      </c>
      <c r="GH247">
        <v>1</v>
      </c>
      <c r="GI247">
        <v>-2</v>
      </c>
      <c r="GJ247">
        <v>2</v>
      </c>
      <c r="GK247">
        <v>0</v>
      </c>
      <c r="GL247">
        <f t="shared" si="286"/>
        <v>0</v>
      </c>
      <c r="GM247">
        <f>ROUND(CP247*I247,2)</f>
        <v>2769</v>
      </c>
      <c r="GN247">
        <f t="shared" si="288"/>
        <v>2769</v>
      </c>
      <c r="GO247">
        <f t="shared" si="289"/>
        <v>0</v>
      </c>
      <c r="GP247">
        <f t="shared" si="290"/>
        <v>0</v>
      </c>
      <c r="GR247">
        <v>0</v>
      </c>
      <c r="GS247">
        <v>3</v>
      </c>
      <c r="GT247">
        <v>0</v>
      </c>
      <c r="GU247" t="s">
        <v>3</v>
      </c>
      <c r="GV247">
        <f>0</f>
        <v>0</v>
      </c>
      <c r="GW247">
        <v>1</v>
      </c>
      <c r="GX247">
        <f>0</f>
        <v>0</v>
      </c>
      <c r="HA247">
        <v>0</v>
      </c>
      <c r="HB247">
        <v>0</v>
      </c>
      <c r="HC247">
        <v>0</v>
      </c>
      <c r="HD247">
        <f>GM247</f>
        <v>2769</v>
      </c>
      <c r="HE247" t="s">
        <v>3</v>
      </c>
      <c r="HF247" t="s">
        <v>3</v>
      </c>
      <c r="HM247" t="s">
        <v>3</v>
      </c>
      <c r="HN247" t="s">
        <v>129</v>
      </c>
      <c r="HO247" t="s">
        <v>130</v>
      </c>
      <c r="HP247" t="s">
        <v>126</v>
      </c>
      <c r="HQ247" t="s">
        <v>126</v>
      </c>
      <c r="IK247">
        <v>0</v>
      </c>
    </row>
    <row r="249" spans="1:245" x14ac:dyDescent="0.2">
      <c r="A249" s="2">
        <v>51</v>
      </c>
      <c r="B249" s="2">
        <f>B193</f>
        <v>1</v>
      </c>
      <c r="C249" s="2">
        <f>A193</f>
        <v>4</v>
      </c>
      <c r="D249" s="2">
        <f>ROW(A193)</f>
        <v>193</v>
      </c>
      <c r="E249" s="2"/>
      <c r="F249" s="2" t="str">
        <f>IF(F193&lt;&gt;"",F193,"")</f>
        <v>Новый раздел</v>
      </c>
      <c r="G249" s="2" t="str">
        <f>IF(G193&lt;&gt;"",G193,"")</f>
        <v>Монтажные работы</v>
      </c>
      <c r="H249" s="2">
        <v>0</v>
      </c>
      <c r="I249" s="2"/>
      <c r="J249" s="2"/>
      <c r="K249" s="2"/>
      <c r="L249" s="2"/>
      <c r="M249" s="2"/>
      <c r="N249" s="2"/>
      <c r="O249" s="2">
        <f t="shared" ref="O249:T249" si="319">ROUND(AB249,2)</f>
        <v>3650605.06</v>
      </c>
      <c r="P249" s="2">
        <f t="shared" si="319"/>
        <v>3219511.37</v>
      </c>
      <c r="Q249" s="2">
        <f t="shared" si="319"/>
        <v>51666.99</v>
      </c>
      <c r="R249" s="2">
        <f t="shared" si="319"/>
        <v>53758.05</v>
      </c>
      <c r="S249" s="2">
        <f t="shared" si="319"/>
        <v>325668.65000000002</v>
      </c>
      <c r="T249" s="2">
        <f t="shared" si="319"/>
        <v>0</v>
      </c>
      <c r="U249" s="2">
        <f>AH249</f>
        <v>704.66703999999993</v>
      </c>
      <c r="V249" s="2">
        <f>AI249</f>
        <v>111.38080000000001</v>
      </c>
      <c r="W249" s="2">
        <f>ROUND(AJ249,2)</f>
        <v>0</v>
      </c>
      <c r="X249" s="2">
        <f>ROUND(AK249,2)</f>
        <v>390765.41</v>
      </c>
      <c r="Y249" s="2">
        <f>ROUND(AL249,2)</f>
        <v>227589.89</v>
      </c>
      <c r="Z249" s="2"/>
      <c r="AA249" s="2"/>
      <c r="AB249" s="2">
        <f>ROUND(SUMIF(AA197:AA247,"=334403114",O197:O247),2)</f>
        <v>3650605.06</v>
      </c>
      <c r="AC249" s="2">
        <f>ROUND(SUMIF(AA197:AA247,"=334403114",P197:P247),2)</f>
        <v>3219511.37</v>
      </c>
      <c r="AD249" s="2">
        <f>ROUND(SUMIF(AA197:AA247,"=334403114",Q197:Q247),2)</f>
        <v>51666.99</v>
      </c>
      <c r="AE249" s="2">
        <f>ROUND(SUMIF(AA197:AA247,"=334403114",R197:R247),2)</f>
        <v>53758.05</v>
      </c>
      <c r="AF249" s="2">
        <f>ROUND(SUMIF(AA197:AA247,"=334403114",S197:S247),2)</f>
        <v>325668.65000000002</v>
      </c>
      <c r="AG249" s="2">
        <f>ROUND(SUMIF(AA197:AA247,"=334403114",T197:T247),2)</f>
        <v>0</v>
      </c>
      <c r="AH249" s="2">
        <f>SUMIF(AA197:AA247,"=334403114",U197:U247)</f>
        <v>704.66703999999993</v>
      </c>
      <c r="AI249" s="2">
        <f>SUMIF(AA197:AA247,"=334403114",V197:V247)</f>
        <v>111.38080000000001</v>
      </c>
      <c r="AJ249" s="2">
        <f>ROUND(SUMIF(AA197:AA247,"=334403114",W197:W247),2)</f>
        <v>0</v>
      </c>
      <c r="AK249" s="2">
        <f>ROUND(SUMIF(AA197:AA247,"=334403114",X197:X247),2)</f>
        <v>390765.41</v>
      </c>
      <c r="AL249" s="2">
        <f>ROUND(SUMIF(AA197:AA247,"=334403114",Y197:Y247),2)</f>
        <v>227589.89</v>
      </c>
      <c r="AM249" s="2"/>
      <c r="AN249" s="2"/>
      <c r="AO249" s="2">
        <f t="shared" ref="AO249:BD249" si="320">ROUND(BX249,2)</f>
        <v>0</v>
      </c>
      <c r="AP249" s="2">
        <f t="shared" si="320"/>
        <v>0</v>
      </c>
      <c r="AQ249" s="2">
        <f t="shared" si="320"/>
        <v>0</v>
      </c>
      <c r="AR249" s="2">
        <f t="shared" si="320"/>
        <v>4271729.3600000003</v>
      </c>
      <c r="AS249" s="2">
        <f t="shared" si="320"/>
        <v>4266062.54</v>
      </c>
      <c r="AT249" s="2">
        <f t="shared" si="320"/>
        <v>5666.82</v>
      </c>
      <c r="AU249" s="2">
        <f t="shared" si="320"/>
        <v>0</v>
      </c>
      <c r="AV249" s="2">
        <f t="shared" si="320"/>
        <v>3219511.37</v>
      </c>
      <c r="AW249" s="2">
        <f t="shared" si="320"/>
        <v>3219511.37</v>
      </c>
      <c r="AX249" s="2">
        <f t="shared" si="320"/>
        <v>0</v>
      </c>
      <c r="AY249" s="2">
        <f t="shared" si="320"/>
        <v>3219511.37</v>
      </c>
      <c r="AZ249" s="2">
        <f t="shared" si="320"/>
        <v>0</v>
      </c>
      <c r="BA249" s="2">
        <f t="shared" si="320"/>
        <v>0</v>
      </c>
      <c r="BB249" s="2">
        <f t="shared" si="320"/>
        <v>0</v>
      </c>
      <c r="BC249" s="2">
        <f t="shared" si="320"/>
        <v>0</v>
      </c>
      <c r="BD249" s="2">
        <f t="shared" si="320"/>
        <v>2769</v>
      </c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>
        <f>ROUND(SUMIF(AA197:AA247,"=334403114",FQ197:FQ247),2)</f>
        <v>0</v>
      </c>
      <c r="BY249" s="2">
        <f>ROUND(SUMIF(AA197:AA247,"=334403114",FR197:FR247),2)</f>
        <v>0</v>
      </c>
      <c r="BZ249" s="2">
        <f>ROUND(SUMIF(AA197:AA247,"=334403114",GL197:GL247),2)</f>
        <v>0</v>
      </c>
      <c r="CA249" s="2">
        <f>ROUND(SUMIF(AA197:AA247,"=334403114",GM197:GM247),2)</f>
        <v>4271729.3600000003</v>
      </c>
      <c r="CB249" s="2">
        <f>ROUND(SUMIF(AA197:AA247,"=334403114",GN197:GN247),2)</f>
        <v>4266062.54</v>
      </c>
      <c r="CC249" s="2">
        <f>ROUND(SUMIF(AA197:AA247,"=334403114",GO197:GO247),2)</f>
        <v>5666.82</v>
      </c>
      <c r="CD249" s="2">
        <f>ROUND(SUMIF(AA197:AA247,"=334403114",GP197:GP247),2)</f>
        <v>0</v>
      </c>
      <c r="CE249" s="2">
        <f>AC249-BX249</f>
        <v>3219511.37</v>
      </c>
      <c r="CF249" s="2">
        <f>AC249-BY249</f>
        <v>3219511.37</v>
      </c>
      <c r="CG249" s="2">
        <f>BX249-BZ249</f>
        <v>0</v>
      </c>
      <c r="CH249" s="2">
        <f>AC249-BX249-BY249+BZ249</f>
        <v>3219511.37</v>
      </c>
      <c r="CI249" s="2">
        <f>BY249-BZ249</f>
        <v>0</v>
      </c>
      <c r="CJ249" s="2">
        <f>ROUND(SUMIF(AA197:AA247,"=334403114",GX197:GX247),2)</f>
        <v>0</v>
      </c>
      <c r="CK249" s="2">
        <f>ROUND(SUMIF(AA197:AA247,"=334403114",GY197:GY247),2)</f>
        <v>0</v>
      </c>
      <c r="CL249" s="2">
        <f>ROUND(SUMIF(AA197:AA247,"=334403114",GZ197:GZ247),2)</f>
        <v>0</v>
      </c>
      <c r="CM249" s="2">
        <f>ROUND(SUMIF(AA197:AA247,"=334403114",HD197:HD247),2)</f>
        <v>2769</v>
      </c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>
        <v>0</v>
      </c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201</v>
      </c>
      <c r="F251" s="4">
        <f>ROUND(Source!O249,O251)</f>
        <v>3650605.06</v>
      </c>
      <c r="G251" s="4" t="s">
        <v>143</v>
      </c>
      <c r="H251" s="4" t="s">
        <v>144</v>
      </c>
      <c r="I251" s="4"/>
      <c r="J251" s="4"/>
      <c r="K251" s="4">
        <v>201</v>
      </c>
      <c r="L251" s="4">
        <v>1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3653374.06</v>
      </c>
      <c r="X251" s="4">
        <v>1</v>
      </c>
      <c r="Y251" s="4">
        <v>3653374.06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202</v>
      </c>
      <c r="F252" s="4">
        <f>ROUND(Source!P249,O252)</f>
        <v>3219511.37</v>
      </c>
      <c r="G252" s="4" t="s">
        <v>145</v>
      </c>
      <c r="H252" s="4" t="s">
        <v>146</v>
      </c>
      <c r="I252" s="4"/>
      <c r="J252" s="4"/>
      <c r="K252" s="4">
        <v>202</v>
      </c>
      <c r="L252" s="4">
        <v>2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3219511.37</v>
      </c>
      <c r="X252" s="4">
        <v>1</v>
      </c>
      <c r="Y252" s="4">
        <v>3219511.37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222</v>
      </c>
      <c r="F253" s="4">
        <f>ROUND(Source!AO249,O253)</f>
        <v>0</v>
      </c>
      <c r="G253" s="4" t="s">
        <v>147</v>
      </c>
      <c r="H253" s="4" t="s">
        <v>148</v>
      </c>
      <c r="I253" s="4"/>
      <c r="J253" s="4"/>
      <c r="K253" s="4">
        <v>222</v>
      </c>
      <c r="L253" s="4">
        <v>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225</v>
      </c>
      <c r="F254" s="4">
        <f>ROUND(Source!AV249,O254)</f>
        <v>3219511.37</v>
      </c>
      <c r="G254" s="4" t="s">
        <v>149</v>
      </c>
      <c r="H254" s="4" t="s">
        <v>150</v>
      </c>
      <c r="I254" s="4"/>
      <c r="J254" s="4"/>
      <c r="K254" s="4">
        <v>225</v>
      </c>
      <c r="L254" s="4">
        <v>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3219511.37</v>
      </c>
      <c r="X254" s="4">
        <v>1</v>
      </c>
      <c r="Y254" s="4">
        <v>3219511.37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226</v>
      </c>
      <c r="F255" s="4">
        <f>ROUND(Source!AW249,O255)</f>
        <v>3219511.37</v>
      </c>
      <c r="G255" s="4" t="s">
        <v>151</v>
      </c>
      <c r="H255" s="4" t="s">
        <v>152</v>
      </c>
      <c r="I255" s="4"/>
      <c r="J255" s="4"/>
      <c r="K255" s="4">
        <v>226</v>
      </c>
      <c r="L255" s="4">
        <v>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3219511.37</v>
      </c>
      <c r="X255" s="4">
        <v>1</v>
      </c>
      <c r="Y255" s="4">
        <v>3219511.37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227</v>
      </c>
      <c r="F256" s="4">
        <f>ROUND(Source!AX249,O256)</f>
        <v>0</v>
      </c>
      <c r="G256" s="4" t="s">
        <v>153</v>
      </c>
      <c r="H256" s="4" t="s">
        <v>154</v>
      </c>
      <c r="I256" s="4"/>
      <c r="J256" s="4"/>
      <c r="K256" s="4">
        <v>227</v>
      </c>
      <c r="L256" s="4">
        <v>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228</v>
      </c>
      <c r="F257" s="4">
        <f>ROUND(Source!AY249,O257)</f>
        <v>3219511.37</v>
      </c>
      <c r="G257" s="4" t="s">
        <v>155</v>
      </c>
      <c r="H257" s="4" t="s">
        <v>156</v>
      </c>
      <c r="I257" s="4"/>
      <c r="J257" s="4"/>
      <c r="K257" s="4">
        <v>228</v>
      </c>
      <c r="L257" s="4">
        <v>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3219511.37</v>
      </c>
      <c r="X257" s="4">
        <v>1</v>
      </c>
      <c r="Y257" s="4">
        <v>3219511.37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216</v>
      </c>
      <c r="F258" s="4">
        <f>ROUND(Source!AP249,O258)</f>
        <v>0</v>
      </c>
      <c r="G258" s="4" t="s">
        <v>157</v>
      </c>
      <c r="H258" s="4" t="s">
        <v>158</v>
      </c>
      <c r="I258" s="4"/>
      <c r="J258" s="4"/>
      <c r="K258" s="4">
        <v>216</v>
      </c>
      <c r="L258" s="4">
        <v>8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223</v>
      </c>
      <c r="F259" s="4">
        <f>ROUND(Source!AQ249,O259)</f>
        <v>0</v>
      </c>
      <c r="G259" s="4" t="s">
        <v>159</v>
      </c>
      <c r="H259" s="4" t="s">
        <v>160</v>
      </c>
      <c r="I259" s="4"/>
      <c r="J259" s="4"/>
      <c r="K259" s="4">
        <v>223</v>
      </c>
      <c r="L259" s="4">
        <v>9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229</v>
      </c>
      <c r="F260" s="4">
        <f>ROUND(Source!AZ249,O260)</f>
        <v>0</v>
      </c>
      <c r="G260" s="4" t="s">
        <v>161</v>
      </c>
      <c r="H260" s="4" t="s">
        <v>162</v>
      </c>
      <c r="I260" s="4"/>
      <c r="J260" s="4"/>
      <c r="K260" s="4">
        <v>229</v>
      </c>
      <c r="L260" s="4">
        <v>10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203</v>
      </c>
      <c r="F261" s="4">
        <f>ROUND(Source!Q249,O261)</f>
        <v>51666.99</v>
      </c>
      <c r="G261" s="4" t="s">
        <v>163</v>
      </c>
      <c r="H261" s="4" t="s">
        <v>164</v>
      </c>
      <c r="I261" s="4"/>
      <c r="J261" s="4"/>
      <c r="K261" s="4">
        <v>203</v>
      </c>
      <c r="L261" s="4">
        <v>11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51666.990000000005</v>
      </c>
      <c r="X261" s="4">
        <v>1</v>
      </c>
      <c r="Y261" s="4">
        <v>51666.990000000005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231</v>
      </c>
      <c r="F262" s="4">
        <f>ROUND(Source!BB249,O262)</f>
        <v>0</v>
      </c>
      <c r="G262" s="4" t="s">
        <v>165</v>
      </c>
      <c r="H262" s="4" t="s">
        <v>166</v>
      </c>
      <c r="I262" s="4"/>
      <c r="J262" s="4"/>
      <c r="K262" s="4">
        <v>231</v>
      </c>
      <c r="L262" s="4">
        <v>12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204</v>
      </c>
      <c r="F263" s="4">
        <f>ROUND(Source!R249,O263)</f>
        <v>53758.05</v>
      </c>
      <c r="G263" s="4" t="s">
        <v>167</v>
      </c>
      <c r="H263" s="4" t="s">
        <v>168</v>
      </c>
      <c r="I263" s="4"/>
      <c r="J263" s="4"/>
      <c r="K263" s="4">
        <v>204</v>
      </c>
      <c r="L263" s="4">
        <v>13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53758.05</v>
      </c>
      <c r="X263" s="4">
        <v>1</v>
      </c>
      <c r="Y263" s="4">
        <v>53758.05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205</v>
      </c>
      <c r="F264" s="4">
        <f>ROUND(Source!S249,O264)</f>
        <v>325668.65000000002</v>
      </c>
      <c r="G264" s="4" t="s">
        <v>169</v>
      </c>
      <c r="H264" s="4" t="s">
        <v>170</v>
      </c>
      <c r="I264" s="4"/>
      <c r="J264" s="4"/>
      <c r="K264" s="4">
        <v>205</v>
      </c>
      <c r="L264" s="4">
        <v>14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325668.64999999997</v>
      </c>
      <c r="X264" s="4">
        <v>1</v>
      </c>
      <c r="Y264" s="4">
        <v>325668.64999999997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232</v>
      </c>
      <c r="F265" s="4">
        <f>ROUND(Source!BC249,O265)</f>
        <v>0</v>
      </c>
      <c r="G265" s="4" t="s">
        <v>171</v>
      </c>
      <c r="H265" s="4" t="s">
        <v>172</v>
      </c>
      <c r="I265" s="4"/>
      <c r="J265" s="4"/>
      <c r="K265" s="4">
        <v>232</v>
      </c>
      <c r="L265" s="4">
        <v>15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214</v>
      </c>
      <c r="F266" s="4">
        <f>ROUND(Source!AS249,O266)</f>
        <v>4266062.54</v>
      </c>
      <c r="G266" s="4" t="s">
        <v>173</v>
      </c>
      <c r="H266" s="4" t="s">
        <v>174</v>
      </c>
      <c r="I266" s="4"/>
      <c r="J266" s="4"/>
      <c r="K266" s="4">
        <v>214</v>
      </c>
      <c r="L266" s="4">
        <v>16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4266062.54</v>
      </c>
      <c r="X266" s="4">
        <v>1</v>
      </c>
      <c r="Y266" s="4">
        <v>4266062.54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215</v>
      </c>
      <c r="F267" s="4">
        <f>ROUND(Source!AT249,O267)</f>
        <v>5666.82</v>
      </c>
      <c r="G267" s="4" t="s">
        <v>175</v>
      </c>
      <c r="H267" s="4" t="s">
        <v>176</v>
      </c>
      <c r="I267" s="4"/>
      <c r="J267" s="4"/>
      <c r="K267" s="4">
        <v>215</v>
      </c>
      <c r="L267" s="4">
        <v>17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5666.82</v>
      </c>
      <c r="X267" s="4">
        <v>1</v>
      </c>
      <c r="Y267" s="4">
        <v>5666.82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217</v>
      </c>
      <c r="F268" s="4">
        <f>ROUND(Source!AU249,O268)</f>
        <v>0</v>
      </c>
      <c r="G268" s="4" t="s">
        <v>177</v>
      </c>
      <c r="H268" s="4" t="s">
        <v>178</v>
      </c>
      <c r="I268" s="4"/>
      <c r="J268" s="4"/>
      <c r="K268" s="4">
        <v>217</v>
      </c>
      <c r="L268" s="4">
        <v>18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230</v>
      </c>
      <c r="F269" s="4">
        <f>ROUND(Source!BA249,O269)</f>
        <v>0</v>
      </c>
      <c r="G269" s="4" t="s">
        <v>179</v>
      </c>
      <c r="H269" s="4" t="s">
        <v>180</v>
      </c>
      <c r="I269" s="4"/>
      <c r="J269" s="4"/>
      <c r="K269" s="4">
        <v>230</v>
      </c>
      <c r="L269" s="4">
        <v>19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206</v>
      </c>
      <c r="F270" s="4">
        <f>ROUND(Source!T249,O270)</f>
        <v>0</v>
      </c>
      <c r="G270" s="4" t="s">
        <v>181</v>
      </c>
      <c r="H270" s="4" t="s">
        <v>182</v>
      </c>
      <c r="I270" s="4"/>
      <c r="J270" s="4"/>
      <c r="K270" s="4">
        <v>206</v>
      </c>
      <c r="L270" s="4">
        <v>20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207</v>
      </c>
      <c r="F271" s="4">
        <f>ROUND(Source!U249,O271)</f>
        <v>704.66704000000004</v>
      </c>
      <c r="G271" s="4" t="s">
        <v>183</v>
      </c>
      <c r="H271" s="4" t="s">
        <v>184</v>
      </c>
      <c r="I271" s="4"/>
      <c r="J271" s="4"/>
      <c r="K271" s="4">
        <v>207</v>
      </c>
      <c r="L271" s="4">
        <v>21</v>
      </c>
      <c r="M271" s="4">
        <v>3</v>
      </c>
      <c r="N271" s="4" t="s">
        <v>3</v>
      </c>
      <c r="O271" s="4">
        <v>7</v>
      </c>
      <c r="P271" s="4"/>
      <c r="Q271" s="4"/>
      <c r="R271" s="4"/>
      <c r="S271" s="4"/>
      <c r="T271" s="4"/>
      <c r="U271" s="4"/>
      <c r="V271" s="4"/>
      <c r="W271" s="4">
        <v>704.66704000000004</v>
      </c>
      <c r="X271" s="4">
        <v>1</v>
      </c>
      <c r="Y271" s="4">
        <v>704.66704000000004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208</v>
      </c>
      <c r="F272" s="4">
        <f>ROUND(Source!V249,O272)</f>
        <v>111.38079999999999</v>
      </c>
      <c r="G272" s="4" t="s">
        <v>185</v>
      </c>
      <c r="H272" s="4" t="s">
        <v>186</v>
      </c>
      <c r="I272" s="4"/>
      <c r="J272" s="4"/>
      <c r="K272" s="4">
        <v>208</v>
      </c>
      <c r="L272" s="4">
        <v>22</v>
      </c>
      <c r="M272" s="4">
        <v>3</v>
      </c>
      <c r="N272" s="4" t="s">
        <v>3</v>
      </c>
      <c r="O272" s="4">
        <v>7</v>
      </c>
      <c r="P272" s="4"/>
      <c r="Q272" s="4"/>
      <c r="R272" s="4"/>
      <c r="S272" s="4"/>
      <c r="T272" s="4"/>
      <c r="U272" s="4"/>
      <c r="V272" s="4"/>
      <c r="W272" s="4">
        <v>111.38079999999999</v>
      </c>
      <c r="X272" s="4">
        <v>1</v>
      </c>
      <c r="Y272" s="4">
        <v>111.38079999999999</v>
      </c>
      <c r="Z272" s="4"/>
      <c r="AA272" s="4"/>
      <c r="AB272" s="4"/>
    </row>
    <row r="273" spans="1:245" x14ac:dyDescent="0.2">
      <c r="A273" s="4">
        <v>50</v>
      </c>
      <c r="B273" s="4">
        <v>0</v>
      </c>
      <c r="C273" s="4">
        <v>0</v>
      </c>
      <c r="D273" s="4">
        <v>1</v>
      </c>
      <c r="E273" s="4">
        <v>209</v>
      </c>
      <c r="F273" s="4">
        <f>ROUND(Source!W249,O273)</f>
        <v>0</v>
      </c>
      <c r="G273" s="4" t="s">
        <v>187</v>
      </c>
      <c r="H273" s="4" t="s">
        <v>188</v>
      </c>
      <c r="I273" s="4"/>
      <c r="J273" s="4"/>
      <c r="K273" s="4">
        <v>209</v>
      </c>
      <c r="L273" s="4">
        <v>23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45" x14ac:dyDescent="0.2">
      <c r="A274" s="4">
        <v>50</v>
      </c>
      <c r="B274" s="4">
        <v>0</v>
      </c>
      <c r="C274" s="4">
        <v>0</v>
      </c>
      <c r="D274" s="4">
        <v>1</v>
      </c>
      <c r="E274" s="4">
        <v>233</v>
      </c>
      <c r="F274" s="4">
        <f>ROUND(Source!BD249,O274)</f>
        <v>2769</v>
      </c>
      <c r="G274" s="4" t="s">
        <v>189</v>
      </c>
      <c r="H274" s="4" t="s">
        <v>190</v>
      </c>
      <c r="I274" s="4"/>
      <c r="J274" s="4"/>
      <c r="K274" s="4">
        <v>233</v>
      </c>
      <c r="L274" s="4">
        <v>24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2769</v>
      </c>
      <c r="X274" s="4">
        <v>1</v>
      </c>
      <c r="Y274" s="4">
        <v>2769</v>
      </c>
      <c r="Z274" s="4"/>
      <c r="AA274" s="4"/>
      <c r="AB274" s="4"/>
    </row>
    <row r="275" spans="1:245" x14ac:dyDescent="0.2">
      <c r="A275" s="4">
        <v>50</v>
      </c>
      <c r="B275" s="4">
        <v>0</v>
      </c>
      <c r="C275" s="4">
        <v>0</v>
      </c>
      <c r="D275" s="4">
        <v>1</v>
      </c>
      <c r="E275" s="4">
        <v>210</v>
      </c>
      <c r="F275" s="4">
        <f>ROUND(Source!X249,O275)</f>
        <v>390765.41</v>
      </c>
      <c r="G275" s="4" t="s">
        <v>191</v>
      </c>
      <c r="H275" s="4" t="s">
        <v>192</v>
      </c>
      <c r="I275" s="4"/>
      <c r="J275" s="4"/>
      <c r="K275" s="4">
        <v>210</v>
      </c>
      <c r="L275" s="4">
        <v>25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390765.41</v>
      </c>
      <c r="X275" s="4">
        <v>1</v>
      </c>
      <c r="Y275" s="4">
        <v>390765.41</v>
      </c>
      <c r="Z275" s="4"/>
      <c r="AA275" s="4"/>
      <c r="AB275" s="4"/>
    </row>
    <row r="276" spans="1:245" x14ac:dyDescent="0.2">
      <c r="A276" s="4">
        <v>50</v>
      </c>
      <c r="B276" s="4">
        <v>0</v>
      </c>
      <c r="C276" s="4">
        <v>0</v>
      </c>
      <c r="D276" s="4">
        <v>1</v>
      </c>
      <c r="E276" s="4">
        <v>211</v>
      </c>
      <c r="F276" s="4">
        <f>ROUND(Source!Y249,O276)</f>
        <v>227589.89</v>
      </c>
      <c r="G276" s="4" t="s">
        <v>193</v>
      </c>
      <c r="H276" s="4" t="s">
        <v>194</v>
      </c>
      <c r="I276" s="4"/>
      <c r="J276" s="4"/>
      <c r="K276" s="4">
        <v>211</v>
      </c>
      <c r="L276" s="4">
        <v>26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227589.89</v>
      </c>
      <c r="X276" s="4">
        <v>1</v>
      </c>
      <c r="Y276" s="4">
        <v>227589.89</v>
      </c>
      <c r="Z276" s="4"/>
      <c r="AA276" s="4"/>
      <c r="AB276" s="4"/>
    </row>
    <row r="277" spans="1:245" x14ac:dyDescent="0.2">
      <c r="A277" s="4">
        <v>50</v>
      </c>
      <c r="B277" s="4">
        <v>0</v>
      </c>
      <c r="C277" s="4">
        <v>0</v>
      </c>
      <c r="D277" s="4">
        <v>1</v>
      </c>
      <c r="E277" s="4">
        <v>224</v>
      </c>
      <c r="F277" s="4">
        <f>ROUND(Source!AR249,O277)</f>
        <v>4271729.3600000003</v>
      </c>
      <c r="G277" s="4" t="s">
        <v>195</v>
      </c>
      <c r="H277" s="4" t="s">
        <v>196</v>
      </c>
      <c r="I277" s="4"/>
      <c r="J277" s="4"/>
      <c r="K277" s="4">
        <v>224</v>
      </c>
      <c r="L277" s="4">
        <v>27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4271729.3600000003</v>
      </c>
      <c r="X277" s="4">
        <v>1</v>
      </c>
      <c r="Y277" s="4">
        <v>4271729.3600000003</v>
      </c>
      <c r="Z277" s="4"/>
      <c r="AA277" s="4"/>
      <c r="AB277" s="4"/>
    </row>
    <row r="279" spans="1:245" x14ac:dyDescent="0.2">
      <c r="A279" s="1">
        <v>4</v>
      </c>
      <c r="B279" s="1">
        <v>1</v>
      </c>
      <c r="C279" s="1"/>
      <c r="D279" s="1">
        <f>ROW(A295)</f>
        <v>295</v>
      </c>
      <c r="E279" s="1"/>
      <c r="F279" s="1" t="s">
        <v>15</v>
      </c>
      <c r="G279" s="1" t="s">
        <v>433</v>
      </c>
      <c r="H279" s="1" t="s">
        <v>3</v>
      </c>
      <c r="I279" s="1">
        <v>0</v>
      </c>
      <c r="J279" s="1"/>
      <c r="K279" s="1">
        <v>0</v>
      </c>
      <c r="L279" s="1"/>
      <c r="M279" s="1" t="s">
        <v>3</v>
      </c>
      <c r="N279" s="1"/>
      <c r="O279" s="1"/>
      <c r="P279" s="1"/>
      <c r="Q279" s="1"/>
      <c r="R279" s="1"/>
      <c r="S279" s="1">
        <v>0</v>
      </c>
      <c r="T279" s="1"/>
      <c r="U279" s="1" t="s">
        <v>3</v>
      </c>
      <c r="V279" s="1">
        <v>0</v>
      </c>
      <c r="W279" s="1"/>
      <c r="X279" s="1"/>
      <c r="Y279" s="1"/>
      <c r="Z279" s="1"/>
      <c r="AA279" s="1"/>
      <c r="AB279" s="1" t="s">
        <v>3</v>
      </c>
      <c r="AC279" s="1" t="s">
        <v>3</v>
      </c>
      <c r="AD279" s="1" t="s">
        <v>3</v>
      </c>
      <c r="AE279" s="1" t="s">
        <v>3</v>
      </c>
      <c r="AF279" s="1" t="s">
        <v>3</v>
      </c>
      <c r="AG279" s="1" t="s">
        <v>3</v>
      </c>
      <c r="AH279" s="1"/>
      <c r="AI279" s="1"/>
      <c r="AJ279" s="1"/>
      <c r="AK279" s="1"/>
      <c r="AL279" s="1"/>
      <c r="AM279" s="1"/>
      <c r="AN279" s="1"/>
      <c r="AO279" s="1"/>
      <c r="AP279" s="1" t="s">
        <v>3</v>
      </c>
      <c r="AQ279" s="1" t="s">
        <v>3</v>
      </c>
      <c r="AR279" s="1" t="s">
        <v>3</v>
      </c>
      <c r="AS279" s="1"/>
      <c r="AT279" s="1"/>
      <c r="AU279" s="1"/>
      <c r="AV279" s="1"/>
      <c r="AW279" s="1"/>
      <c r="AX279" s="1"/>
      <c r="AY279" s="1"/>
      <c r="AZ279" s="1" t="s">
        <v>3</v>
      </c>
      <c r="BA279" s="1"/>
      <c r="BB279" s="1" t="s">
        <v>3</v>
      </c>
      <c r="BC279" s="1" t="s">
        <v>3</v>
      </c>
      <c r="BD279" s="1" t="s">
        <v>3</v>
      </c>
      <c r="BE279" s="1" t="s">
        <v>3</v>
      </c>
      <c r="BF279" s="1" t="s">
        <v>3</v>
      </c>
      <c r="BG279" s="1" t="s">
        <v>3</v>
      </c>
      <c r="BH279" s="1" t="s">
        <v>3</v>
      </c>
      <c r="BI279" s="1" t="s">
        <v>3</v>
      </c>
      <c r="BJ279" s="1" t="s">
        <v>3</v>
      </c>
      <c r="BK279" s="1" t="s">
        <v>3</v>
      </c>
      <c r="BL279" s="1" t="s">
        <v>3</v>
      </c>
      <c r="BM279" s="1" t="s">
        <v>3</v>
      </c>
      <c r="BN279" s="1" t="s">
        <v>3</v>
      </c>
      <c r="BO279" s="1" t="s">
        <v>3</v>
      </c>
      <c r="BP279" s="1" t="s">
        <v>3</v>
      </c>
      <c r="BQ279" s="1"/>
      <c r="BR279" s="1"/>
      <c r="BS279" s="1"/>
      <c r="BT279" s="1"/>
      <c r="BU279" s="1"/>
      <c r="BV279" s="1"/>
      <c r="BW279" s="1"/>
      <c r="BX279" s="1">
        <v>0</v>
      </c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>
        <v>0</v>
      </c>
    </row>
    <row r="281" spans="1:245" x14ac:dyDescent="0.2">
      <c r="A281" s="2">
        <v>52</v>
      </c>
      <c r="B281" s="2">
        <f t="shared" ref="B281:G281" si="321">B295</f>
        <v>1</v>
      </c>
      <c r="C281" s="2">
        <f t="shared" si="321"/>
        <v>4</v>
      </c>
      <c r="D281" s="2">
        <f t="shared" si="321"/>
        <v>279</v>
      </c>
      <c r="E281" s="2">
        <f t="shared" si="321"/>
        <v>0</v>
      </c>
      <c r="F281" s="2" t="str">
        <f t="shared" si="321"/>
        <v>Новый раздел</v>
      </c>
      <c r="G281" s="2" t="str">
        <f t="shared" si="321"/>
        <v>Устройство заземления опор</v>
      </c>
      <c r="H281" s="2"/>
      <c r="I281" s="2"/>
      <c r="J281" s="2"/>
      <c r="K281" s="2"/>
      <c r="L281" s="2"/>
      <c r="M281" s="2"/>
      <c r="N281" s="2"/>
      <c r="O281" s="2">
        <f t="shared" ref="O281:AT281" si="322">O295</f>
        <v>144582.09</v>
      </c>
      <c r="P281" s="2">
        <f t="shared" si="322"/>
        <v>83075.990000000005</v>
      </c>
      <c r="Q281" s="2">
        <f t="shared" si="322"/>
        <v>1202.57</v>
      </c>
      <c r="R281" s="2">
        <f t="shared" si="322"/>
        <v>257.29000000000002</v>
      </c>
      <c r="S281" s="2">
        <f t="shared" si="322"/>
        <v>60046.239999999998</v>
      </c>
      <c r="T281" s="2">
        <f t="shared" si="322"/>
        <v>0</v>
      </c>
      <c r="U281" s="2">
        <f t="shared" si="322"/>
        <v>142.90050000000002</v>
      </c>
      <c r="V281" s="2">
        <f t="shared" si="322"/>
        <v>0.53459999999999996</v>
      </c>
      <c r="W281" s="2">
        <f t="shared" si="322"/>
        <v>0</v>
      </c>
      <c r="X281" s="2">
        <f t="shared" si="322"/>
        <v>61575.88</v>
      </c>
      <c r="Y281" s="2">
        <f t="shared" si="322"/>
        <v>35405.71</v>
      </c>
      <c r="Z281" s="2">
        <f t="shared" si="322"/>
        <v>0</v>
      </c>
      <c r="AA281" s="2">
        <f t="shared" si="322"/>
        <v>0</v>
      </c>
      <c r="AB281" s="2">
        <f t="shared" si="322"/>
        <v>144582.09</v>
      </c>
      <c r="AC281" s="2">
        <f t="shared" si="322"/>
        <v>83075.990000000005</v>
      </c>
      <c r="AD281" s="2">
        <f t="shared" si="322"/>
        <v>1202.57</v>
      </c>
      <c r="AE281" s="2">
        <f t="shared" si="322"/>
        <v>257.29000000000002</v>
      </c>
      <c r="AF281" s="2">
        <f t="shared" si="322"/>
        <v>60046.239999999998</v>
      </c>
      <c r="AG281" s="2">
        <f t="shared" si="322"/>
        <v>0</v>
      </c>
      <c r="AH281" s="2">
        <f t="shared" si="322"/>
        <v>142.90050000000002</v>
      </c>
      <c r="AI281" s="2">
        <f t="shared" si="322"/>
        <v>0.53459999999999996</v>
      </c>
      <c r="AJ281" s="2">
        <f t="shared" si="322"/>
        <v>0</v>
      </c>
      <c r="AK281" s="2">
        <f t="shared" si="322"/>
        <v>61575.88</v>
      </c>
      <c r="AL281" s="2">
        <f t="shared" si="322"/>
        <v>35405.71</v>
      </c>
      <c r="AM281" s="2">
        <f t="shared" si="322"/>
        <v>0</v>
      </c>
      <c r="AN281" s="2">
        <f t="shared" si="322"/>
        <v>0</v>
      </c>
      <c r="AO281" s="2">
        <f t="shared" si="322"/>
        <v>0</v>
      </c>
      <c r="AP281" s="2">
        <f t="shared" si="322"/>
        <v>0</v>
      </c>
      <c r="AQ281" s="2">
        <f t="shared" si="322"/>
        <v>0</v>
      </c>
      <c r="AR281" s="2">
        <f t="shared" si="322"/>
        <v>241563.68</v>
      </c>
      <c r="AS281" s="2">
        <f t="shared" si="322"/>
        <v>235862.87</v>
      </c>
      <c r="AT281" s="2">
        <f t="shared" si="322"/>
        <v>5700.81</v>
      </c>
      <c r="AU281" s="2">
        <f t="shared" ref="AU281:BZ281" si="323">AU295</f>
        <v>0</v>
      </c>
      <c r="AV281" s="2">
        <f t="shared" si="323"/>
        <v>83075.990000000005</v>
      </c>
      <c r="AW281" s="2">
        <f t="shared" si="323"/>
        <v>83075.990000000005</v>
      </c>
      <c r="AX281" s="2">
        <f t="shared" si="323"/>
        <v>0</v>
      </c>
      <c r="AY281" s="2">
        <f t="shared" si="323"/>
        <v>83075.990000000005</v>
      </c>
      <c r="AZ281" s="2">
        <f t="shared" si="323"/>
        <v>0</v>
      </c>
      <c r="BA281" s="2">
        <f t="shared" si="323"/>
        <v>0</v>
      </c>
      <c r="BB281" s="2">
        <f t="shared" si="323"/>
        <v>0</v>
      </c>
      <c r="BC281" s="2">
        <f t="shared" si="323"/>
        <v>0</v>
      </c>
      <c r="BD281" s="2">
        <f t="shared" si="323"/>
        <v>0</v>
      </c>
      <c r="BE281" s="2">
        <f t="shared" si="323"/>
        <v>0</v>
      </c>
      <c r="BF281" s="2">
        <f t="shared" si="323"/>
        <v>0</v>
      </c>
      <c r="BG281" s="2">
        <f t="shared" si="323"/>
        <v>0</v>
      </c>
      <c r="BH281" s="2">
        <f t="shared" si="323"/>
        <v>0</v>
      </c>
      <c r="BI281" s="2">
        <f t="shared" si="323"/>
        <v>0</v>
      </c>
      <c r="BJ281" s="2">
        <f t="shared" si="323"/>
        <v>0</v>
      </c>
      <c r="BK281" s="2">
        <f t="shared" si="323"/>
        <v>0</v>
      </c>
      <c r="BL281" s="2">
        <f t="shared" si="323"/>
        <v>0</v>
      </c>
      <c r="BM281" s="2">
        <f t="shared" si="323"/>
        <v>0</v>
      </c>
      <c r="BN281" s="2">
        <f t="shared" si="323"/>
        <v>0</v>
      </c>
      <c r="BO281" s="2">
        <f t="shared" si="323"/>
        <v>0</v>
      </c>
      <c r="BP281" s="2">
        <f t="shared" si="323"/>
        <v>0</v>
      </c>
      <c r="BQ281" s="2">
        <f t="shared" si="323"/>
        <v>0</v>
      </c>
      <c r="BR281" s="2">
        <f t="shared" si="323"/>
        <v>0</v>
      </c>
      <c r="BS281" s="2">
        <f t="shared" si="323"/>
        <v>0</v>
      </c>
      <c r="BT281" s="2">
        <f t="shared" si="323"/>
        <v>0</v>
      </c>
      <c r="BU281" s="2">
        <f t="shared" si="323"/>
        <v>0</v>
      </c>
      <c r="BV281" s="2">
        <f t="shared" si="323"/>
        <v>0</v>
      </c>
      <c r="BW281" s="2">
        <f t="shared" si="323"/>
        <v>0</v>
      </c>
      <c r="BX281" s="2">
        <f t="shared" si="323"/>
        <v>0</v>
      </c>
      <c r="BY281" s="2">
        <f t="shared" si="323"/>
        <v>0</v>
      </c>
      <c r="BZ281" s="2">
        <f t="shared" si="323"/>
        <v>0</v>
      </c>
      <c r="CA281" s="2">
        <f t="shared" ref="CA281:DF281" si="324">CA295</f>
        <v>241563.68</v>
      </c>
      <c r="CB281" s="2">
        <f t="shared" si="324"/>
        <v>235862.87</v>
      </c>
      <c r="CC281" s="2">
        <f t="shared" si="324"/>
        <v>5700.81</v>
      </c>
      <c r="CD281" s="2">
        <f t="shared" si="324"/>
        <v>0</v>
      </c>
      <c r="CE281" s="2">
        <f t="shared" si="324"/>
        <v>83075.990000000005</v>
      </c>
      <c r="CF281" s="2">
        <f t="shared" si="324"/>
        <v>83075.990000000005</v>
      </c>
      <c r="CG281" s="2">
        <f t="shared" si="324"/>
        <v>0</v>
      </c>
      <c r="CH281" s="2">
        <f t="shared" si="324"/>
        <v>83075.990000000005</v>
      </c>
      <c r="CI281" s="2">
        <f t="shared" si="324"/>
        <v>0</v>
      </c>
      <c r="CJ281" s="2">
        <f t="shared" si="324"/>
        <v>0</v>
      </c>
      <c r="CK281" s="2">
        <f t="shared" si="324"/>
        <v>0</v>
      </c>
      <c r="CL281" s="2">
        <f t="shared" si="324"/>
        <v>0</v>
      </c>
      <c r="CM281" s="2">
        <f t="shared" si="324"/>
        <v>0</v>
      </c>
      <c r="CN281" s="2">
        <f t="shared" si="324"/>
        <v>0</v>
      </c>
      <c r="CO281" s="2">
        <f t="shared" si="324"/>
        <v>0</v>
      </c>
      <c r="CP281" s="2">
        <f t="shared" si="324"/>
        <v>0</v>
      </c>
      <c r="CQ281" s="2">
        <f t="shared" si="324"/>
        <v>0</v>
      </c>
      <c r="CR281" s="2">
        <f t="shared" si="324"/>
        <v>0</v>
      </c>
      <c r="CS281" s="2">
        <f t="shared" si="324"/>
        <v>0</v>
      </c>
      <c r="CT281" s="2">
        <f t="shared" si="324"/>
        <v>0</v>
      </c>
      <c r="CU281" s="2">
        <f t="shared" si="324"/>
        <v>0</v>
      </c>
      <c r="CV281" s="2">
        <f t="shared" si="324"/>
        <v>0</v>
      </c>
      <c r="CW281" s="2">
        <f t="shared" si="324"/>
        <v>0</v>
      </c>
      <c r="CX281" s="2">
        <f t="shared" si="324"/>
        <v>0</v>
      </c>
      <c r="CY281" s="2">
        <f t="shared" si="324"/>
        <v>0</v>
      </c>
      <c r="CZ281" s="2">
        <f t="shared" si="324"/>
        <v>0</v>
      </c>
      <c r="DA281" s="2">
        <f t="shared" si="324"/>
        <v>0</v>
      </c>
      <c r="DB281" s="2">
        <f t="shared" si="324"/>
        <v>0</v>
      </c>
      <c r="DC281" s="2">
        <f t="shared" si="324"/>
        <v>0</v>
      </c>
      <c r="DD281" s="2">
        <f t="shared" si="324"/>
        <v>0</v>
      </c>
      <c r="DE281" s="2">
        <f t="shared" si="324"/>
        <v>0</v>
      </c>
      <c r="DF281" s="2">
        <f t="shared" si="324"/>
        <v>0</v>
      </c>
      <c r="DG281" s="3">
        <f t="shared" ref="DG281:EL281" si="325">DG295</f>
        <v>0</v>
      </c>
      <c r="DH281" s="3">
        <f t="shared" si="325"/>
        <v>0</v>
      </c>
      <c r="DI281" s="3">
        <f t="shared" si="325"/>
        <v>0</v>
      </c>
      <c r="DJ281" s="3">
        <f t="shared" si="325"/>
        <v>0</v>
      </c>
      <c r="DK281" s="3">
        <f t="shared" si="325"/>
        <v>0</v>
      </c>
      <c r="DL281" s="3">
        <f t="shared" si="325"/>
        <v>0</v>
      </c>
      <c r="DM281" s="3">
        <f t="shared" si="325"/>
        <v>0</v>
      </c>
      <c r="DN281" s="3">
        <f t="shared" si="325"/>
        <v>0</v>
      </c>
      <c r="DO281" s="3">
        <f t="shared" si="325"/>
        <v>0</v>
      </c>
      <c r="DP281" s="3">
        <f t="shared" si="325"/>
        <v>0</v>
      </c>
      <c r="DQ281" s="3">
        <f t="shared" si="325"/>
        <v>0</v>
      </c>
      <c r="DR281" s="3">
        <f t="shared" si="325"/>
        <v>0</v>
      </c>
      <c r="DS281" s="3">
        <f t="shared" si="325"/>
        <v>0</v>
      </c>
      <c r="DT281" s="3">
        <f t="shared" si="325"/>
        <v>0</v>
      </c>
      <c r="DU281" s="3">
        <f t="shared" si="325"/>
        <v>0</v>
      </c>
      <c r="DV281" s="3">
        <f t="shared" si="325"/>
        <v>0</v>
      </c>
      <c r="DW281" s="3">
        <f t="shared" si="325"/>
        <v>0</v>
      </c>
      <c r="DX281" s="3">
        <f t="shared" si="325"/>
        <v>0</v>
      </c>
      <c r="DY281" s="3">
        <f t="shared" si="325"/>
        <v>0</v>
      </c>
      <c r="DZ281" s="3">
        <f t="shared" si="325"/>
        <v>0</v>
      </c>
      <c r="EA281" s="3">
        <f t="shared" si="325"/>
        <v>0</v>
      </c>
      <c r="EB281" s="3">
        <f t="shared" si="325"/>
        <v>0</v>
      </c>
      <c r="EC281" s="3">
        <f t="shared" si="325"/>
        <v>0</v>
      </c>
      <c r="ED281" s="3">
        <f t="shared" si="325"/>
        <v>0</v>
      </c>
      <c r="EE281" s="3">
        <f t="shared" si="325"/>
        <v>0</v>
      </c>
      <c r="EF281" s="3">
        <f t="shared" si="325"/>
        <v>0</v>
      </c>
      <c r="EG281" s="3">
        <f t="shared" si="325"/>
        <v>0</v>
      </c>
      <c r="EH281" s="3">
        <f t="shared" si="325"/>
        <v>0</v>
      </c>
      <c r="EI281" s="3">
        <f t="shared" si="325"/>
        <v>0</v>
      </c>
      <c r="EJ281" s="3">
        <f t="shared" si="325"/>
        <v>0</v>
      </c>
      <c r="EK281" s="3">
        <f t="shared" si="325"/>
        <v>0</v>
      </c>
      <c r="EL281" s="3">
        <f t="shared" si="325"/>
        <v>0</v>
      </c>
      <c r="EM281" s="3">
        <f t="shared" ref="EM281:FR281" si="326">EM295</f>
        <v>0</v>
      </c>
      <c r="EN281" s="3">
        <f t="shared" si="326"/>
        <v>0</v>
      </c>
      <c r="EO281" s="3">
        <f t="shared" si="326"/>
        <v>0</v>
      </c>
      <c r="EP281" s="3">
        <f t="shared" si="326"/>
        <v>0</v>
      </c>
      <c r="EQ281" s="3">
        <f t="shared" si="326"/>
        <v>0</v>
      </c>
      <c r="ER281" s="3">
        <f t="shared" si="326"/>
        <v>0</v>
      </c>
      <c r="ES281" s="3">
        <f t="shared" si="326"/>
        <v>0</v>
      </c>
      <c r="ET281" s="3">
        <f t="shared" si="326"/>
        <v>0</v>
      </c>
      <c r="EU281" s="3">
        <f t="shared" si="326"/>
        <v>0</v>
      </c>
      <c r="EV281" s="3">
        <f t="shared" si="326"/>
        <v>0</v>
      </c>
      <c r="EW281" s="3">
        <f t="shared" si="326"/>
        <v>0</v>
      </c>
      <c r="EX281" s="3">
        <f t="shared" si="326"/>
        <v>0</v>
      </c>
      <c r="EY281" s="3">
        <f t="shared" si="326"/>
        <v>0</v>
      </c>
      <c r="EZ281" s="3">
        <f t="shared" si="326"/>
        <v>0</v>
      </c>
      <c r="FA281" s="3">
        <f t="shared" si="326"/>
        <v>0</v>
      </c>
      <c r="FB281" s="3">
        <f t="shared" si="326"/>
        <v>0</v>
      </c>
      <c r="FC281" s="3">
        <f t="shared" si="326"/>
        <v>0</v>
      </c>
      <c r="FD281" s="3">
        <f t="shared" si="326"/>
        <v>0</v>
      </c>
      <c r="FE281" s="3">
        <f t="shared" si="326"/>
        <v>0</v>
      </c>
      <c r="FF281" s="3">
        <f t="shared" si="326"/>
        <v>0</v>
      </c>
      <c r="FG281" s="3">
        <f t="shared" si="326"/>
        <v>0</v>
      </c>
      <c r="FH281" s="3">
        <f t="shared" si="326"/>
        <v>0</v>
      </c>
      <c r="FI281" s="3">
        <f t="shared" si="326"/>
        <v>0</v>
      </c>
      <c r="FJ281" s="3">
        <f t="shared" si="326"/>
        <v>0</v>
      </c>
      <c r="FK281" s="3">
        <f t="shared" si="326"/>
        <v>0</v>
      </c>
      <c r="FL281" s="3">
        <f t="shared" si="326"/>
        <v>0</v>
      </c>
      <c r="FM281" s="3">
        <f t="shared" si="326"/>
        <v>0</v>
      </c>
      <c r="FN281" s="3">
        <f t="shared" si="326"/>
        <v>0</v>
      </c>
      <c r="FO281" s="3">
        <f t="shared" si="326"/>
        <v>0</v>
      </c>
      <c r="FP281" s="3">
        <f t="shared" si="326"/>
        <v>0</v>
      </c>
      <c r="FQ281" s="3">
        <f t="shared" si="326"/>
        <v>0</v>
      </c>
      <c r="FR281" s="3">
        <f t="shared" si="326"/>
        <v>0</v>
      </c>
      <c r="FS281" s="3">
        <f t="shared" ref="FS281:GX281" si="327">FS295</f>
        <v>0</v>
      </c>
      <c r="FT281" s="3">
        <f t="shared" si="327"/>
        <v>0</v>
      </c>
      <c r="FU281" s="3">
        <f t="shared" si="327"/>
        <v>0</v>
      </c>
      <c r="FV281" s="3">
        <f t="shared" si="327"/>
        <v>0</v>
      </c>
      <c r="FW281" s="3">
        <f t="shared" si="327"/>
        <v>0</v>
      </c>
      <c r="FX281" s="3">
        <f t="shared" si="327"/>
        <v>0</v>
      </c>
      <c r="FY281" s="3">
        <f t="shared" si="327"/>
        <v>0</v>
      </c>
      <c r="FZ281" s="3">
        <f t="shared" si="327"/>
        <v>0</v>
      </c>
      <c r="GA281" s="3">
        <f t="shared" si="327"/>
        <v>0</v>
      </c>
      <c r="GB281" s="3">
        <f t="shared" si="327"/>
        <v>0</v>
      </c>
      <c r="GC281" s="3">
        <f t="shared" si="327"/>
        <v>0</v>
      </c>
      <c r="GD281" s="3">
        <f t="shared" si="327"/>
        <v>0</v>
      </c>
      <c r="GE281" s="3">
        <f t="shared" si="327"/>
        <v>0</v>
      </c>
      <c r="GF281" s="3">
        <f t="shared" si="327"/>
        <v>0</v>
      </c>
      <c r="GG281" s="3">
        <f t="shared" si="327"/>
        <v>0</v>
      </c>
      <c r="GH281" s="3">
        <f t="shared" si="327"/>
        <v>0</v>
      </c>
      <c r="GI281" s="3">
        <f t="shared" si="327"/>
        <v>0</v>
      </c>
      <c r="GJ281" s="3">
        <f t="shared" si="327"/>
        <v>0</v>
      </c>
      <c r="GK281" s="3">
        <f t="shared" si="327"/>
        <v>0</v>
      </c>
      <c r="GL281" s="3">
        <f t="shared" si="327"/>
        <v>0</v>
      </c>
      <c r="GM281" s="3">
        <f t="shared" si="327"/>
        <v>0</v>
      </c>
      <c r="GN281" s="3">
        <f t="shared" si="327"/>
        <v>0</v>
      </c>
      <c r="GO281" s="3">
        <f t="shared" si="327"/>
        <v>0</v>
      </c>
      <c r="GP281" s="3">
        <f t="shared" si="327"/>
        <v>0</v>
      </c>
      <c r="GQ281" s="3">
        <f t="shared" si="327"/>
        <v>0</v>
      </c>
      <c r="GR281" s="3">
        <f t="shared" si="327"/>
        <v>0</v>
      </c>
      <c r="GS281" s="3">
        <f t="shared" si="327"/>
        <v>0</v>
      </c>
      <c r="GT281" s="3">
        <f t="shared" si="327"/>
        <v>0</v>
      </c>
      <c r="GU281" s="3">
        <f t="shared" si="327"/>
        <v>0</v>
      </c>
      <c r="GV281" s="3">
        <f t="shared" si="327"/>
        <v>0</v>
      </c>
      <c r="GW281" s="3">
        <f t="shared" si="327"/>
        <v>0</v>
      </c>
      <c r="GX281" s="3">
        <f t="shared" si="327"/>
        <v>0</v>
      </c>
    </row>
    <row r="283" spans="1:245" x14ac:dyDescent="0.2">
      <c r="A283">
        <v>17</v>
      </c>
      <c r="B283">
        <v>1</v>
      </c>
      <c r="C283">
        <f>ROW(SmtRes!A237)</f>
        <v>237</v>
      </c>
      <c r="D283">
        <f>ROW(EtalonRes!A316)</f>
        <v>316</v>
      </c>
      <c r="E283" t="s">
        <v>434</v>
      </c>
      <c r="F283" t="s">
        <v>435</v>
      </c>
      <c r="G283" t="s">
        <v>436</v>
      </c>
      <c r="H283" t="s">
        <v>437</v>
      </c>
      <c r="I283">
        <f>ROUND(0.07125/100,7)</f>
        <v>7.1250000000000003E-4</v>
      </c>
      <c r="J283">
        <v>0</v>
      </c>
      <c r="K283">
        <f>ROUND(0.07125/100,7)</f>
        <v>7.1250000000000003E-4</v>
      </c>
      <c r="O283">
        <f t="shared" ref="O283:O293" si="328">ROUND(CP283,2)</f>
        <v>51.19</v>
      </c>
      <c r="P283">
        <f>SUMIF(SmtRes!AQ237:'SmtRes'!AQ237,"=1",SmtRes!DF237:'SmtRes'!DF237)</f>
        <v>0</v>
      </c>
      <c r="Q283">
        <f>SUMIF(SmtRes!AQ237:'SmtRes'!AQ237,"=1",SmtRes!DG237:'SmtRes'!DG237)</f>
        <v>0</v>
      </c>
      <c r="R283">
        <f>SUMIF(SmtRes!AQ237:'SmtRes'!AQ237,"=1",SmtRes!DH237:'SmtRes'!DH237)</f>
        <v>0</v>
      </c>
      <c r="S283">
        <f>SUMIF(SmtRes!AQ237:'SmtRes'!AQ237,"=1",SmtRes!DI237:'SmtRes'!DI237)</f>
        <v>51.19</v>
      </c>
      <c r="T283">
        <f t="shared" ref="T283:T293" si="329">ROUND(CU283*I283,2)</f>
        <v>0</v>
      </c>
      <c r="U283">
        <f>SUMIF(SmtRes!AQ237:'SmtRes'!AQ237,"=1",SmtRes!CV237:'SmtRes'!CV237)</f>
        <v>0.13167000000000001</v>
      </c>
      <c r="V283">
        <f>SUMIF(SmtRes!AQ237:'SmtRes'!AQ237,"=1",SmtRes!CW237:'SmtRes'!CW237)</f>
        <v>0</v>
      </c>
      <c r="W283">
        <f t="shared" ref="W283:W293" si="330">ROUND(CX283*I283,2)</f>
        <v>0</v>
      </c>
      <c r="X283">
        <f t="shared" ref="X283:X293" si="331">ROUND(CY283,2)</f>
        <v>45.56</v>
      </c>
      <c r="Y283">
        <f t="shared" ref="Y283:Y293" si="332">ROUND(CZ283,2)</f>
        <v>20.48</v>
      </c>
      <c r="AA283">
        <v>334403114</v>
      </c>
      <c r="AB283">
        <f t="shared" ref="AB283:AB293" si="333">ROUND((AC283+AD283+AF283),6)</f>
        <v>71850.240000000005</v>
      </c>
      <c r="AC283">
        <f>ROUND((0),6)</f>
        <v>0</v>
      </c>
      <c r="AD283">
        <f>ROUND((((0)-(0))+AE283),6)</f>
        <v>0</v>
      </c>
      <c r="AE283">
        <f>ROUND((0),6)</f>
        <v>0</v>
      </c>
      <c r="AF283">
        <f>ROUND((SUM(SmtRes!BT237:'SmtRes'!BT237)),6)</f>
        <v>71850.240000000005</v>
      </c>
      <c r="AG283">
        <f t="shared" ref="AG283:AG293" si="334">ROUND((AP283),6)</f>
        <v>0</v>
      </c>
      <c r="AH283">
        <f>(SUM(SmtRes!BU237:'SmtRes'!BU237))</f>
        <v>184.79999999999998</v>
      </c>
      <c r="AI283">
        <f>(0)</f>
        <v>0</v>
      </c>
      <c r="AJ283">
        <f t="shared" ref="AJ283:AJ293" si="335">(AS283)</f>
        <v>0</v>
      </c>
      <c r="AK283">
        <v>59875.200000000004</v>
      </c>
      <c r="AL283">
        <v>0</v>
      </c>
      <c r="AM283">
        <v>0</v>
      </c>
      <c r="AN283">
        <v>0</v>
      </c>
      <c r="AO283">
        <v>59875.200000000004</v>
      </c>
      <c r="AP283">
        <v>0</v>
      </c>
      <c r="AQ283">
        <v>154</v>
      </c>
      <c r="AR283">
        <v>0</v>
      </c>
      <c r="AS283">
        <v>0</v>
      </c>
      <c r="AT283">
        <v>89</v>
      </c>
      <c r="AU283">
        <v>40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0</v>
      </c>
      <c r="BI283">
        <v>1</v>
      </c>
      <c r="BJ283" t="s">
        <v>438</v>
      </c>
      <c r="BM283">
        <v>1003</v>
      </c>
      <c r="BN283">
        <v>0</v>
      </c>
      <c r="BO283" t="s">
        <v>3</v>
      </c>
      <c r="BP283">
        <v>0</v>
      </c>
      <c r="BQ283">
        <v>2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89</v>
      </c>
      <c r="CA283">
        <v>40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802</v>
      </c>
      <c r="CO283">
        <v>0</v>
      </c>
      <c r="CP283">
        <f t="shared" ref="CP283:CP293" si="336">(P283+Q283+S283+R283)</f>
        <v>51.19</v>
      </c>
      <c r="CQ283">
        <f>SUMIF(SmtRes!AQ237:'SmtRes'!AQ237,"=1",SmtRes!AA237:'SmtRes'!AA237)</f>
        <v>0</v>
      </c>
      <c r="CR283">
        <f>SUMIF(SmtRes!AQ237:'SmtRes'!AQ237,"=1",SmtRes!AB237:'SmtRes'!AB237)</f>
        <v>0</v>
      </c>
      <c r="CS283">
        <f>SUMIF(SmtRes!AQ237:'SmtRes'!AQ237,"=1",SmtRes!AC237:'SmtRes'!AC237)</f>
        <v>0</v>
      </c>
      <c r="CT283">
        <f>SUMIF(SmtRes!AQ237:'SmtRes'!AQ237,"=1",SmtRes!AD237:'SmtRes'!AD237)</f>
        <v>388.8</v>
      </c>
      <c r="CU283">
        <f t="shared" ref="CU283:CU293" si="337">AG283</f>
        <v>0</v>
      </c>
      <c r="CV283">
        <f>SUMIF(SmtRes!AQ237:'SmtRes'!AQ237,"=1",SmtRes!BU237:'SmtRes'!BU237)</f>
        <v>184.79999999999998</v>
      </c>
      <c r="CW283">
        <f>SUMIF(SmtRes!AQ237:'SmtRes'!AQ237,"=1",SmtRes!BV237:'SmtRes'!BV237)</f>
        <v>0</v>
      </c>
      <c r="CX283">
        <f t="shared" ref="CX283:CX293" si="338">AJ283</f>
        <v>0</v>
      </c>
      <c r="CY283">
        <f>(((S283+R283)*AT283)/100)</f>
        <v>45.559100000000001</v>
      </c>
      <c r="CZ283">
        <f>(((S283+R283)*AU283)/100)</f>
        <v>20.475999999999999</v>
      </c>
      <c r="DC283" t="s">
        <v>3</v>
      </c>
      <c r="DD283" t="s">
        <v>3</v>
      </c>
      <c r="DE283" t="s">
        <v>22</v>
      </c>
      <c r="DF283" t="s">
        <v>22</v>
      </c>
      <c r="DG283" t="s">
        <v>22</v>
      </c>
      <c r="DH283" t="s">
        <v>3</v>
      </c>
      <c r="DI283" t="s">
        <v>22</v>
      </c>
      <c r="DJ283" t="s">
        <v>22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1007</v>
      </c>
      <c r="DV283" t="s">
        <v>437</v>
      </c>
      <c r="DW283" t="s">
        <v>437</v>
      </c>
      <c r="DX283">
        <v>100</v>
      </c>
      <c r="DZ283" t="s">
        <v>3</v>
      </c>
      <c r="EA283" t="s">
        <v>3</v>
      </c>
      <c r="EB283" t="s">
        <v>3</v>
      </c>
      <c r="EC283" t="s">
        <v>3</v>
      </c>
      <c r="EE283">
        <v>293259327</v>
      </c>
      <c r="EF283">
        <v>2</v>
      </c>
      <c r="EG283" t="s">
        <v>23</v>
      </c>
      <c r="EH283">
        <v>1</v>
      </c>
      <c r="EI283" t="s">
        <v>439</v>
      </c>
      <c r="EJ283">
        <v>1</v>
      </c>
      <c r="EK283">
        <v>1003</v>
      </c>
      <c r="EL283" t="s">
        <v>440</v>
      </c>
      <c r="EM283" t="s">
        <v>441</v>
      </c>
      <c r="EO283" t="s">
        <v>26</v>
      </c>
      <c r="EQ283">
        <v>131072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154</v>
      </c>
      <c r="EX283">
        <v>0</v>
      </c>
      <c r="EY283">
        <v>0</v>
      </c>
      <c r="FQ283">
        <v>0</v>
      </c>
      <c r="FR283">
        <f t="shared" ref="FR283:FR293" si="339">ROUND(IF(BI283=3,GM283,0),2)</f>
        <v>0</v>
      </c>
      <c r="FS283">
        <v>0</v>
      </c>
      <c r="FX283">
        <v>89</v>
      </c>
      <c r="FY283">
        <v>40</v>
      </c>
      <c r="GA283" t="s">
        <v>3</v>
      </c>
      <c r="GD283">
        <v>1</v>
      </c>
      <c r="GF283">
        <v>-696138492</v>
      </c>
      <c r="GG283">
        <v>2</v>
      </c>
      <c r="GH283">
        <v>1</v>
      </c>
      <c r="GI283">
        <v>-2</v>
      </c>
      <c r="GJ283">
        <v>0</v>
      </c>
      <c r="GK283">
        <v>0</v>
      </c>
      <c r="GL283">
        <f t="shared" ref="GL283:GL293" si="340">ROUND(IF(AND(BH283=3,BI283=3,FS283&lt;&gt;0),P283,0),2)</f>
        <v>0</v>
      </c>
      <c r="GM283">
        <f t="shared" ref="GM283:GM293" si="341">ROUND(O283+X283+Y283,2)+GX283</f>
        <v>117.23</v>
      </c>
      <c r="GN283">
        <f t="shared" ref="GN283:GN293" si="342">IF(OR(BI283=0,BI283=1),GM283-GX283,0)</f>
        <v>117.23</v>
      </c>
      <c r="GO283">
        <f t="shared" ref="GO283:GO293" si="343">IF(BI283=2,GM283-GX283,0)</f>
        <v>0</v>
      </c>
      <c r="GP283">
        <f t="shared" ref="GP283:GP293" si="344">IF(BI283=4,GM283-GX283,0)</f>
        <v>0</v>
      </c>
      <c r="GR283">
        <v>0</v>
      </c>
      <c r="GS283">
        <v>3</v>
      </c>
      <c r="GT283">
        <v>0</v>
      </c>
      <c r="GU283" t="s">
        <v>3</v>
      </c>
      <c r="GV283">
        <f t="shared" ref="GV283:GV293" si="345">ROUND((GT283),6)</f>
        <v>0</v>
      </c>
      <c r="GW283">
        <v>1</v>
      </c>
      <c r="GX283">
        <f t="shared" ref="GX283:GX293" si="346">ROUND(HC283*I283,2)</f>
        <v>0</v>
      </c>
      <c r="HA283">
        <v>0</v>
      </c>
      <c r="HB283">
        <v>0</v>
      </c>
      <c r="HC283">
        <f t="shared" ref="HC283:HC293" si="347">GV283*GW283</f>
        <v>0</v>
      </c>
      <c r="HE283" t="s">
        <v>3</v>
      </c>
      <c r="HF283" t="s">
        <v>3</v>
      </c>
      <c r="HM283" t="s">
        <v>3</v>
      </c>
      <c r="HN283" t="s">
        <v>442</v>
      </c>
      <c r="HO283" t="s">
        <v>443</v>
      </c>
      <c r="HP283" t="s">
        <v>440</v>
      </c>
      <c r="HQ283" t="s">
        <v>440</v>
      </c>
      <c r="IK283">
        <v>0</v>
      </c>
    </row>
    <row r="284" spans="1:245" x14ac:dyDescent="0.2">
      <c r="A284">
        <v>17</v>
      </c>
      <c r="B284">
        <v>1</v>
      </c>
      <c r="C284">
        <f>ROW(SmtRes!A241)</f>
        <v>241</v>
      </c>
      <c r="D284">
        <f>ROW(EtalonRes!A320)</f>
        <v>320</v>
      </c>
      <c r="E284" t="s">
        <v>444</v>
      </c>
      <c r="F284" t="s">
        <v>445</v>
      </c>
      <c r="G284" t="s">
        <v>446</v>
      </c>
      <c r="H284" t="s">
        <v>20</v>
      </c>
      <c r="I284">
        <v>57</v>
      </c>
      <c r="J284">
        <v>0</v>
      </c>
      <c r="K284">
        <v>57</v>
      </c>
      <c r="O284">
        <f t="shared" si="328"/>
        <v>31764.560000000001</v>
      </c>
      <c r="P284">
        <f>SUMIF(SmtRes!AQ238:'SmtRes'!AQ241,"=1",SmtRes!DF238:'SmtRes'!DF241)</f>
        <v>15034.81</v>
      </c>
      <c r="Q284">
        <f>SUMIF(SmtRes!AQ238:'SmtRes'!AQ241,"=1",SmtRes!DG238:'SmtRes'!DG241)</f>
        <v>655.20000000000005</v>
      </c>
      <c r="R284">
        <f>SUMIF(SmtRes!AQ238:'SmtRes'!AQ241,"=1",SmtRes!DH238:'SmtRes'!DH241)</f>
        <v>0</v>
      </c>
      <c r="S284">
        <f>SUMIF(SmtRes!AQ238:'SmtRes'!AQ241,"=1",SmtRes!DI238:'SmtRes'!DI241)</f>
        <v>16074.55</v>
      </c>
      <c r="T284">
        <f t="shared" si="329"/>
        <v>0</v>
      </c>
      <c r="U284">
        <f>SUMIF(SmtRes!AQ238:'SmtRes'!AQ241,"=1",SmtRes!CV238:'SmtRes'!CV241)</f>
        <v>38.19</v>
      </c>
      <c r="V284">
        <f>SUMIF(SmtRes!AQ238:'SmtRes'!AQ241,"=1",SmtRes!CW238:'SmtRes'!CW241)</f>
        <v>0</v>
      </c>
      <c r="W284">
        <f t="shared" si="330"/>
        <v>0</v>
      </c>
      <c r="X284">
        <f t="shared" si="331"/>
        <v>16556.79</v>
      </c>
      <c r="Y284">
        <f t="shared" si="332"/>
        <v>9644.73</v>
      </c>
      <c r="AA284">
        <v>334403114</v>
      </c>
      <c r="AB284">
        <f t="shared" si="333"/>
        <v>557.55330000000004</v>
      </c>
      <c r="AC284">
        <f>ROUND((SUM(SmtRes!BQ238:'SmtRes'!BQ241)),6)</f>
        <v>264.04880000000003</v>
      </c>
      <c r="AD284">
        <f>ROUND((((SUM(SmtRes!BR238:'SmtRes'!BR241))-(0))+AE284),6)</f>
        <v>11.4948</v>
      </c>
      <c r="AE284">
        <f>ROUND((0),6)</f>
        <v>0</v>
      </c>
      <c r="AF284">
        <f>ROUND((SUM(SmtRes!BT238:'SmtRes'!BT241)),6)</f>
        <v>282.00970000000001</v>
      </c>
      <c r="AG284">
        <f t="shared" si="334"/>
        <v>0</v>
      </c>
      <c r="AH284">
        <f>(SUM(SmtRes!BU238:'SmtRes'!BU241))</f>
        <v>0.67</v>
      </c>
      <c r="AI284">
        <f>(0)</f>
        <v>0</v>
      </c>
      <c r="AJ284">
        <f t="shared" si="335"/>
        <v>0</v>
      </c>
      <c r="AK284">
        <v>557.55330000000004</v>
      </c>
      <c r="AL284">
        <v>264.04880000000003</v>
      </c>
      <c r="AM284">
        <v>11.4948</v>
      </c>
      <c r="AN284">
        <v>0</v>
      </c>
      <c r="AO284">
        <v>282.00970000000001</v>
      </c>
      <c r="AP284">
        <v>0</v>
      </c>
      <c r="AQ284">
        <v>0.67</v>
      </c>
      <c r="AR284">
        <v>0</v>
      </c>
      <c r="AS284">
        <v>0</v>
      </c>
      <c r="AT284">
        <v>103</v>
      </c>
      <c r="AU284">
        <v>60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1</v>
      </c>
      <c r="BJ284" t="s">
        <v>447</v>
      </c>
      <c r="BM284">
        <v>33001</v>
      </c>
      <c r="BN284">
        <v>0</v>
      </c>
      <c r="BO284" t="s">
        <v>3</v>
      </c>
      <c r="BP284">
        <v>0</v>
      </c>
      <c r="BQ284">
        <v>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103</v>
      </c>
      <c r="CA284">
        <v>60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336"/>
        <v>31764.559999999998</v>
      </c>
      <c r="CQ284">
        <f>SUMIF(SmtRes!AQ238:'SmtRes'!AQ241,"=1",SmtRes!AA238:'SmtRes'!AA241)</f>
        <v>52022.270000000004</v>
      </c>
      <c r="CR284">
        <f>SUMIF(SmtRes!AQ238:'SmtRes'!AQ241,"=1",SmtRes!AB238:'SmtRes'!AB241)</f>
        <v>95.79</v>
      </c>
      <c r="CS284">
        <f>SUMIF(SmtRes!AQ238:'SmtRes'!AQ241,"=1",SmtRes!AC238:'SmtRes'!AC241)</f>
        <v>0</v>
      </c>
      <c r="CT284">
        <f>SUMIF(SmtRes!AQ238:'SmtRes'!AQ241,"=1",SmtRes!AD238:'SmtRes'!AD241)</f>
        <v>420.91</v>
      </c>
      <c r="CU284">
        <f t="shared" si="337"/>
        <v>0</v>
      </c>
      <c r="CV284">
        <f>SUMIF(SmtRes!AQ238:'SmtRes'!AQ241,"=1",SmtRes!BU238:'SmtRes'!BU241)</f>
        <v>0.67</v>
      </c>
      <c r="CW284">
        <f>SUMIF(SmtRes!AQ238:'SmtRes'!AQ241,"=1",SmtRes!BV238:'SmtRes'!BV241)</f>
        <v>0</v>
      </c>
      <c r="CX284">
        <f t="shared" si="338"/>
        <v>0</v>
      </c>
      <c r="CY284">
        <f>(((S284+R284)*AT284)/100)</f>
        <v>16556.786499999998</v>
      </c>
      <c r="CZ284">
        <f>(((S284+R284)*AU284)/100)</f>
        <v>9644.73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20</v>
      </c>
      <c r="DW284" t="s">
        <v>20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293259405</v>
      </c>
      <c r="EF284">
        <v>2</v>
      </c>
      <c r="EG284" t="s">
        <v>23</v>
      </c>
      <c r="EH284">
        <v>27</v>
      </c>
      <c r="EI284" t="s">
        <v>24</v>
      </c>
      <c r="EJ284">
        <v>1</v>
      </c>
      <c r="EK284">
        <v>33001</v>
      </c>
      <c r="EL284" t="s">
        <v>24</v>
      </c>
      <c r="EM284" t="s">
        <v>25</v>
      </c>
      <c r="EO284" t="s">
        <v>3</v>
      </c>
      <c r="EQ284">
        <v>131072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0.67</v>
      </c>
      <c r="EX284">
        <v>0</v>
      </c>
      <c r="EY284">
        <v>0</v>
      </c>
      <c r="FQ284">
        <v>0</v>
      </c>
      <c r="FR284">
        <f t="shared" si="339"/>
        <v>0</v>
      </c>
      <c r="FS284">
        <v>0</v>
      </c>
      <c r="FX284">
        <v>103</v>
      </c>
      <c r="FY284">
        <v>60</v>
      </c>
      <c r="GA284" t="s">
        <v>3</v>
      </c>
      <c r="GD284">
        <v>1</v>
      </c>
      <c r="GF284">
        <v>-358678376</v>
      </c>
      <c r="GG284">
        <v>2</v>
      </c>
      <c r="GH284">
        <v>1</v>
      </c>
      <c r="GI284">
        <v>-2</v>
      </c>
      <c r="GJ284">
        <v>0</v>
      </c>
      <c r="GK284">
        <v>0</v>
      </c>
      <c r="GL284">
        <f t="shared" si="340"/>
        <v>0</v>
      </c>
      <c r="GM284">
        <f t="shared" si="341"/>
        <v>57966.080000000002</v>
      </c>
      <c r="GN284">
        <f t="shared" si="342"/>
        <v>57966.080000000002</v>
      </c>
      <c r="GO284">
        <f t="shared" si="343"/>
        <v>0</v>
      </c>
      <c r="GP284">
        <f t="shared" si="344"/>
        <v>0</v>
      </c>
      <c r="GR284">
        <v>0</v>
      </c>
      <c r="GS284">
        <v>3</v>
      </c>
      <c r="GT284">
        <v>0</v>
      </c>
      <c r="GU284" t="s">
        <v>3</v>
      </c>
      <c r="GV284">
        <f t="shared" si="345"/>
        <v>0</v>
      </c>
      <c r="GW284">
        <v>1</v>
      </c>
      <c r="GX284">
        <f t="shared" si="346"/>
        <v>0</v>
      </c>
      <c r="HA284">
        <v>0</v>
      </c>
      <c r="HB284">
        <v>0</v>
      </c>
      <c r="HC284">
        <f t="shared" si="347"/>
        <v>0</v>
      </c>
      <c r="HE284" t="s">
        <v>3</v>
      </c>
      <c r="HF284" t="s">
        <v>3</v>
      </c>
      <c r="HM284" t="s">
        <v>3</v>
      </c>
      <c r="HN284" t="s">
        <v>27</v>
      </c>
      <c r="HO284" t="s">
        <v>28</v>
      </c>
      <c r="HP284" t="s">
        <v>24</v>
      </c>
      <c r="HQ284" t="s">
        <v>24</v>
      </c>
      <c r="IK284">
        <v>0</v>
      </c>
    </row>
    <row r="285" spans="1:245" x14ac:dyDescent="0.2">
      <c r="A285">
        <v>17</v>
      </c>
      <c r="B285">
        <v>1</v>
      </c>
      <c r="E285" t="s">
        <v>448</v>
      </c>
      <c r="F285" t="s">
        <v>449</v>
      </c>
      <c r="G285" t="s">
        <v>450</v>
      </c>
      <c r="H285" t="s">
        <v>224</v>
      </c>
      <c r="I285">
        <v>0.26983800000000002</v>
      </c>
      <c r="J285">
        <v>0</v>
      </c>
      <c r="K285">
        <v>0.26983800000000002</v>
      </c>
      <c r="O285">
        <f t="shared" si="328"/>
        <v>13601.04</v>
      </c>
      <c r="P285">
        <f>ROUND(CQ285*I285,2)</f>
        <v>13601.04</v>
      </c>
      <c r="Q285">
        <f>ROUND(CR285*I285,2)</f>
        <v>0</v>
      </c>
      <c r="R285">
        <f>ROUND(CS285*I285,2)</f>
        <v>0</v>
      </c>
      <c r="S285">
        <f>ROUND(CT285*I285,2)</f>
        <v>0</v>
      </c>
      <c r="T285">
        <f t="shared" si="329"/>
        <v>0</v>
      </c>
      <c r="U285">
        <f>ROUND(CV285*I285,7)</f>
        <v>0</v>
      </c>
      <c r="V285">
        <f>ROUND(CW285*I285,7)</f>
        <v>0</v>
      </c>
      <c r="W285">
        <f t="shared" si="330"/>
        <v>0</v>
      </c>
      <c r="X285">
        <f t="shared" si="331"/>
        <v>0</v>
      </c>
      <c r="Y285">
        <f t="shared" si="332"/>
        <v>0</v>
      </c>
      <c r="AA285">
        <v>334403114</v>
      </c>
      <c r="AB285">
        <f t="shared" si="333"/>
        <v>55389.5</v>
      </c>
      <c r="AC285">
        <f>ROUND((ES285),6)</f>
        <v>55389.5</v>
      </c>
      <c r="AD285">
        <f>ROUND((((ET285)-(EU285))+AE285),6)</f>
        <v>0</v>
      </c>
      <c r="AE285">
        <f>ROUND((EU285),6)</f>
        <v>0</v>
      </c>
      <c r="AF285">
        <f>ROUND((EV285),6)</f>
        <v>0</v>
      </c>
      <c r="AG285">
        <f t="shared" si="334"/>
        <v>0</v>
      </c>
      <c r="AH285">
        <f>(EW285)</f>
        <v>0</v>
      </c>
      <c r="AI285">
        <f>(EX285)</f>
        <v>0</v>
      </c>
      <c r="AJ285">
        <f t="shared" si="335"/>
        <v>0</v>
      </c>
      <c r="AK285">
        <v>55389.5</v>
      </c>
      <c r="AL285">
        <v>55389.5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0.91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451</v>
      </c>
      <c r="BM285">
        <v>500001</v>
      </c>
      <c r="BN285">
        <v>0</v>
      </c>
      <c r="BO285" t="s">
        <v>449</v>
      </c>
      <c r="BP285">
        <v>1</v>
      </c>
      <c r="BQ285">
        <v>8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336"/>
        <v>13601.04</v>
      </c>
      <c r="CQ285">
        <f>ROUND(AL285*BC285,2)</f>
        <v>50404.45</v>
      </c>
      <c r="CR285">
        <f>ROUND(AM285*BB285,2)</f>
        <v>0</v>
      </c>
      <c r="CS285">
        <f>ROUND(AN285*BS285,2)</f>
        <v>0</v>
      </c>
      <c r="CT285">
        <f>ROUND(AO285*BA285,2)</f>
        <v>0</v>
      </c>
      <c r="CU285">
        <f t="shared" si="337"/>
        <v>0</v>
      </c>
      <c r="CV285">
        <f>AH285</f>
        <v>0</v>
      </c>
      <c r="CW285">
        <f>AI285</f>
        <v>0</v>
      </c>
      <c r="CX285">
        <f t="shared" si="338"/>
        <v>0</v>
      </c>
      <c r="CY285">
        <f>0</f>
        <v>0</v>
      </c>
      <c r="CZ285">
        <f>0</f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1009</v>
      </c>
      <c r="DV285" t="s">
        <v>224</v>
      </c>
      <c r="DW285" t="s">
        <v>224</v>
      </c>
      <c r="DX285">
        <v>1000</v>
      </c>
      <c r="DZ285" t="s">
        <v>3</v>
      </c>
      <c r="EA285" t="s">
        <v>3</v>
      </c>
      <c r="EB285" t="s">
        <v>3</v>
      </c>
      <c r="EC285" t="s">
        <v>3</v>
      </c>
      <c r="EE285">
        <v>293259284</v>
      </c>
      <c r="EF285">
        <v>8</v>
      </c>
      <c r="EG285" t="s">
        <v>216</v>
      </c>
      <c r="EH285">
        <v>0</v>
      </c>
      <c r="EI285" t="s">
        <v>3</v>
      </c>
      <c r="EJ285">
        <v>1</v>
      </c>
      <c r="EK285">
        <v>500001</v>
      </c>
      <c r="EL285" t="s">
        <v>226</v>
      </c>
      <c r="EM285" t="s">
        <v>227</v>
      </c>
      <c r="EO285" t="s">
        <v>3</v>
      </c>
      <c r="EQ285">
        <v>131072</v>
      </c>
      <c r="ER285">
        <v>55389.5</v>
      </c>
      <c r="ES285">
        <v>55389.5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f t="shared" si="339"/>
        <v>0</v>
      </c>
      <c r="FS285">
        <v>0</v>
      </c>
      <c r="FX285">
        <v>0</v>
      </c>
      <c r="FY285">
        <v>0</v>
      </c>
      <c r="GA285" t="s">
        <v>3</v>
      </c>
      <c r="GD285">
        <v>1</v>
      </c>
      <c r="GF285">
        <v>1026891071</v>
      </c>
      <c r="GG285">
        <v>2</v>
      </c>
      <c r="GH285">
        <v>1</v>
      </c>
      <c r="GI285">
        <v>2</v>
      </c>
      <c r="GJ285">
        <v>0</v>
      </c>
      <c r="GK285">
        <v>0</v>
      </c>
      <c r="GL285">
        <f t="shared" si="340"/>
        <v>0</v>
      </c>
      <c r="GM285">
        <f t="shared" si="341"/>
        <v>13601.04</v>
      </c>
      <c r="GN285">
        <f t="shared" si="342"/>
        <v>13601.04</v>
      </c>
      <c r="GO285">
        <f t="shared" si="343"/>
        <v>0</v>
      </c>
      <c r="GP285">
        <f t="shared" si="344"/>
        <v>0</v>
      </c>
      <c r="GR285">
        <v>0</v>
      </c>
      <c r="GS285">
        <v>3</v>
      </c>
      <c r="GT285">
        <v>0</v>
      </c>
      <c r="GU285" t="s">
        <v>3</v>
      </c>
      <c r="GV285">
        <f t="shared" si="345"/>
        <v>0</v>
      </c>
      <c r="GW285">
        <v>1</v>
      </c>
      <c r="GX285">
        <f t="shared" si="346"/>
        <v>0</v>
      </c>
      <c r="HA285">
        <v>0</v>
      </c>
      <c r="HB285">
        <v>0</v>
      </c>
      <c r="HC285">
        <f t="shared" si="347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IK285">
        <v>0</v>
      </c>
    </row>
    <row r="286" spans="1:245" x14ac:dyDescent="0.2">
      <c r="A286">
        <v>17</v>
      </c>
      <c r="B286">
        <v>1</v>
      </c>
      <c r="C286">
        <f>ROW(SmtRes!A246)</f>
        <v>246</v>
      </c>
      <c r="D286">
        <f>ROW(EtalonRes!A326)</f>
        <v>326</v>
      </c>
      <c r="E286" t="s">
        <v>452</v>
      </c>
      <c r="F286" t="s">
        <v>453</v>
      </c>
      <c r="G286" t="s">
        <v>454</v>
      </c>
      <c r="H286" t="s">
        <v>455</v>
      </c>
      <c r="I286">
        <f>ROUND(513/10,7)</f>
        <v>51.3</v>
      </c>
      <c r="J286">
        <v>0</v>
      </c>
      <c r="K286">
        <f>ROUND(513/10,7)</f>
        <v>51.3</v>
      </c>
      <c r="O286">
        <f t="shared" si="328"/>
        <v>40537.72</v>
      </c>
      <c r="P286">
        <f>SUMIF(SmtRes!AQ242:'SmtRes'!AQ246,"=1",SmtRes!DF242:'SmtRes'!DF246)</f>
        <v>900.56</v>
      </c>
      <c r="Q286">
        <f>SUMIF(SmtRes!AQ242:'SmtRes'!AQ246,"=1",SmtRes!DG242:'SmtRes'!DG246)</f>
        <v>525.13</v>
      </c>
      <c r="R286">
        <f>SUMIF(SmtRes!AQ242:'SmtRes'!AQ246,"=1",SmtRes!DH242:'SmtRes'!DH246)</f>
        <v>245.2</v>
      </c>
      <c r="S286">
        <f>SUMIF(SmtRes!AQ242:'SmtRes'!AQ246,"=1",SmtRes!DI242:'SmtRes'!DI246)</f>
        <v>38866.83</v>
      </c>
      <c r="T286">
        <f t="shared" si="329"/>
        <v>0</v>
      </c>
      <c r="U286">
        <f>SUMIF(SmtRes!AQ242:'SmtRes'!AQ246,"=1",SmtRes!CV242:'SmtRes'!CV246)</f>
        <v>92.34</v>
      </c>
      <c r="V286">
        <f>SUMIF(SmtRes!AQ242:'SmtRes'!AQ246,"=1",SmtRes!CW242:'SmtRes'!CW246)</f>
        <v>0.51300000000000001</v>
      </c>
      <c r="W286">
        <f t="shared" si="330"/>
        <v>0</v>
      </c>
      <c r="X286">
        <f t="shared" si="331"/>
        <v>40285.39</v>
      </c>
      <c r="Y286">
        <f t="shared" si="332"/>
        <v>23467.22</v>
      </c>
      <c r="AA286">
        <v>334403114</v>
      </c>
      <c r="AB286">
        <f t="shared" si="333"/>
        <v>786.55010000000004</v>
      </c>
      <c r="AC286">
        <f>ROUND((SUM(SmtRes!BQ242:'SmtRes'!BQ246)),6)</f>
        <v>18.675599999999999</v>
      </c>
      <c r="AD286">
        <f>ROUND((((SUM(SmtRes!BR242:'SmtRes'!BR246))-(SUM(SmtRes!BS242:'SmtRes'!BS246)))+AE286),6)</f>
        <v>10.236499999999999</v>
      </c>
      <c r="AE286">
        <f>ROUND((SUM(SmtRes!BS242:'SmtRes'!BS246)),6)</f>
        <v>4.7797999999999998</v>
      </c>
      <c r="AF286">
        <f>ROUND((SUM(SmtRes!BT242:'SmtRes'!BT246)),6)</f>
        <v>757.63800000000003</v>
      </c>
      <c r="AG286">
        <f t="shared" si="334"/>
        <v>0</v>
      </c>
      <c r="AH286">
        <f>(SUM(SmtRes!BU242:'SmtRes'!BU246))</f>
        <v>1.8</v>
      </c>
      <c r="AI286">
        <f>(SUM(SmtRes!BV242:'SmtRes'!BV246))</f>
        <v>0.01</v>
      </c>
      <c r="AJ286">
        <f t="shared" si="335"/>
        <v>0</v>
      </c>
      <c r="AK286">
        <v>791.32990000000007</v>
      </c>
      <c r="AL286">
        <v>18.675599999999999</v>
      </c>
      <c r="AM286">
        <v>10.236500000000001</v>
      </c>
      <c r="AN286">
        <v>4.7798000000000007</v>
      </c>
      <c r="AO286">
        <v>757.63800000000003</v>
      </c>
      <c r="AP286">
        <v>0</v>
      </c>
      <c r="AQ286">
        <v>1.8</v>
      </c>
      <c r="AR286">
        <v>0.01</v>
      </c>
      <c r="AS286">
        <v>0</v>
      </c>
      <c r="AT286">
        <v>103</v>
      </c>
      <c r="AU286">
        <v>60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0</v>
      </c>
      <c r="BI286">
        <v>1</v>
      </c>
      <c r="BJ286" t="s">
        <v>456</v>
      </c>
      <c r="BM286">
        <v>33001</v>
      </c>
      <c r="BN286">
        <v>0</v>
      </c>
      <c r="BO286" t="s">
        <v>3</v>
      </c>
      <c r="BP286">
        <v>0</v>
      </c>
      <c r="BQ286">
        <v>2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103</v>
      </c>
      <c r="CA286">
        <v>60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336"/>
        <v>40537.72</v>
      </c>
      <c r="CQ286">
        <f>SUMIF(SmtRes!AQ242:'SmtRes'!AQ246,"=1",SmtRes!AA242:'SmtRes'!AA246)</f>
        <v>146.29</v>
      </c>
      <c r="CR286">
        <f>SUMIF(SmtRes!AQ242:'SmtRes'!AQ246,"=1",SmtRes!AB242:'SmtRes'!AB246)</f>
        <v>640.49</v>
      </c>
      <c r="CS286">
        <f>SUMIF(SmtRes!AQ242:'SmtRes'!AQ246,"=1",SmtRes!AC242:'SmtRes'!AC246)</f>
        <v>477.98</v>
      </c>
      <c r="CT286">
        <f>SUMIF(SmtRes!AQ242:'SmtRes'!AQ246,"=1",SmtRes!AD242:'SmtRes'!AD246)</f>
        <v>420.91</v>
      </c>
      <c r="CU286">
        <f t="shared" si="337"/>
        <v>0</v>
      </c>
      <c r="CV286">
        <f>SUMIF(SmtRes!AQ242:'SmtRes'!AQ246,"=1",SmtRes!BU242:'SmtRes'!BU246)</f>
        <v>1.8</v>
      </c>
      <c r="CW286">
        <f>SUMIF(SmtRes!AQ242:'SmtRes'!AQ246,"=1",SmtRes!BV242:'SmtRes'!BV246)</f>
        <v>0.01</v>
      </c>
      <c r="CX286">
        <f t="shared" si="338"/>
        <v>0</v>
      </c>
      <c r="CY286">
        <f>(((S286+R286)*AT286)/100)</f>
        <v>40285.390899999999</v>
      </c>
      <c r="CZ286">
        <f>(((S286+R286)*AU286)/100)</f>
        <v>23467.217999999997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1003</v>
      </c>
      <c r="DV286" t="s">
        <v>455</v>
      </c>
      <c r="DW286" t="s">
        <v>455</v>
      </c>
      <c r="DX286">
        <v>10</v>
      </c>
      <c r="DZ286" t="s">
        <v>3</v>
      </c>
      <c r="EA286" t="s">
        <v>3</v>
      </c>
      <c r="EB286" t="s">
        <v>3</v>
      </c>
      <c r="EC286" t="s">
        <v>3</v>
      </c>
      <c r="EE286">
        <v>293259405</v>
      </c>
      <c r="EF286">
        <v>2</v>
      </c>
      <c r="EG286" t="s">
        <v>23</v>
      </c>
      <c r="EH286">
        <v>27</v>
      </c>
      <c r="EI286" t="s">
        <v>24</v>
      </c>
      <c r="EJ286">
        <v>1</v>
      </c>
      <c r="EK286">
        <v>33001</v>
      </c>
      <c r="EL286" t="s">
        <v>24</v>
      </c>
      <c r="EM286" t="s">
        <v>25</v>
      </c>
      <c r="EO286" t="s">
        <v>3</v>
      </c>
      <c r="EQ286">
        <v>131072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1.8</v>
      </c>
      <c r="EX286">
        <v>0.01</v>
      </c>
      <c r="EY286">
        <v>0</v>
      </c>
      <c r="FQ286">
        <v>0</v>
      </c>
      <c r="FR286">
        <f t="shared" si="339"/>
        <v>0</v>
      </c>
      <c r="FS286">
        <v>0</v>
      </c>
      <c r="FX286">
        <v>103</v>
      </c>
      <c r="FY286">
        <v>60</v>
      </c>
      <c r="GA286" t="s">
        <v>3</v>
      </c>
      <c r="GD286">
        <v>1</v>
      </c>
      <c r="GF286">
        <v>113682910</v>
      </c>
      <c r="GG286">
        <v>2</v>
      </c>
      <c r="GH286">
        <v>1</v>
      </c>
      <c r="GI286">
        <v>-2</v>
      </c>
      <c r="GJ286">
        <v>0</v>
      </c>
      <c r="GK286">
        <v>0</v>
      </c>
      <c r="GL286">
        <f t="shared" si="340"/>
        <v>0</v>
      </c>
      <c r="GM286">
        <f t="shared" si="341"/>
        <v>104290.33</v>
      </c>
      <c r="GN286">
        <f t="shared" si="342"/>
        <v>104290.33</v>
      </c>
      <c r="GO286">
        <f t="shared" si="343"/>
        <v>0</v>
      </c>
      <c r="GP286">
        <f t="shared" si="344"/>
        <v>0</v>
      </c>
      <c r="GR286">
        <v>0</v>
      </c>
      <c r="GS286">
        <v>3</v>
      </c>
      <c r="GT286">
        <v>0</v>
      </c>
      <c r="GU286" t="s">
        <v>3</v>
      </c>
      <c r="GV286">
        <f t="shared" si="345"/>
        <v>0</v>
      </c>
      <c r="GW286">
        <v>1</v>
      </c>
      <c r="GX286">
        <f t="shared" si="346"/>
        <v>0</v>
      </c>
      <c r="HA286">
        <v>0</v>
      </c>
      <c r="HB286">
        <v>0</v>
      </c>
      <c r="HC286">
        <f t="shared" si="347"/>
        <v>0</v>
      </c>
      <c r="HE286" t="s">
        <v>3</v>
      </c>
      <c r="HF286" t="s">
        <v>3</v>
      </c>
      <c r="HM286" t="s">
        <v>3</v>
      </c>
      <c r="HN286" t="s">
        <v>27</v>
      </c>
      <c r="HO286" t="s">
        <v>28</v>
      </c>
      <c r="HP286" t="s">
        <v>24</v>
      </c>
      <c r="HQ286" t="s">
        <v>24</v>
      </c>
      <c r="IK286">
        <v>0</v>
      </c>
    </row>
    <row r="287" spans="1:245" x14ac:dyDescent="0.2">
      <c r="A287">
        <v>17</v>
      </c>
      <c r="B287">
        <v>1</v>
      </c>
      <c r="E287" t="s">
        <v>457</v>
      </c>
      <c r="F287" t="s">
        <v>212</v>
      </c>
      <c r="G287" t="s">
        <v>427</v>
      </c>
      <c r="H287" t="s">
        <v>20</v>
      </c>
      <c r="I287">
        <v>171</v>
      </c>
      <c r="J287">
        <v>0</v>
      </c>
      <c r="K287">
        <v>171</v>
      </c>
      <c r="O287">
        <f t="shared" si="328"/>
        <v>5668.65</v>
      </c>
      <c r="P287">
        <f>ROUND(CQ287*I287,2)</f>
        <v>5668.65</v>
      </c>
      <c r="Q287">
        <f>ROUND(CR287*I287,2)</f>
        <v>0</v>
      </c>
      <c r="R287">
        <f>ROUND(CS287*I287,2)</f>
        <v>0</v>
      </c>
      <c r="S287">
        <f>ROUND(CT287*I287,2)</f>
        <v>0</v>
      </c>
      <c r="T287">
        <f t="shared" si="329"/>
        <v>0</v>
      </c>
      <c r="U287">
        <f>ROUND(CV287*I287,7)</f>
        <v>0</v>
      </c>
      <c r="V287">
        <f>ROUND(CW287*I287,7)</f>
        <v>0</v>
      </c>
      <c r="W287">
        <f t="shared" si="330"/>
        <v>0</v>
      </c>
      <c r="X287">
        <f t="shared" si="331"/>
        <v>0</v>
      </c>
      <c r="Y287">
        <f t="shared" si="332"/>
        <v>0</v>
      </c>
      <c r="AA287">
        <v>334403114</v>
      </c>
      <c r="AB287">
        <f t="shared" si="333"/>
        <v>33.15</v>
      </c>
      <c r="AC287">
        <f>ROUND(((ES287*ROUND(1.02,7))),6)</f>
        <v>33.15</v>
      </c>
      <c r="AD287">
        <f>ROUND((((ET287)-(EU287))+AE287),6)</f>
        <v>0</v>
      </c>
      <c r="AE287">
        <f t="shared" ref="AE287:AF290" si="348">ROUND((EU287),6)</f>
        <v>0</v>
      </c>
      <c r="AF287">
        <f t="shared" si="348"/>
        <v>0</v>
      </c>
      <c r="AG287">
        <f t="shared" si="334"/>
        <v>0</v>
      </c>
      <c r="AH287">
        <f t="shared" ref="AH287:AI290" si="349">(EW287)</f>
        <v>0</v>
      </c>
      <c r="AI287">
        <f t="shared" si="349"/>
        <v>0</v>
      </c>
      <c r="AJ287">
        <f t="shared" si="335"/>
        <v>0</v>
      </c>
      <c r="AK287">
        <v>32.5</v>
      </c>
      <c r="AL287">
        <v>32.5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3</v>
      </c>
      <c r="BM287">
        <v>1100</v>
      </c>
      <c r="BN287">
        <v>0</v>
      </c>
      <c r="BO287" t="s">
        <v>3</v>
      </c>
      <c r="BP287">
        <v>0</v>
      </c>
      <c r="BQ287">
        <v>8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336"/>
        <v>5668.65</v>
      </c>
      <c r="CQ287">
        <f>(ROUND(AL287*BC287,2)*ROUND(1.02,7))</f>
        <v>33.15</v>
      </c>
      <c r="CR287">
        <f>ROUND(AM287*BB287,2)</f>
        <v>0</v>
      </c>
      <c r="CS287">
        <f>ROUND(AN287*BS287,2)</f>
        <v>0</v>
      </c>
      <c r="CT287">
        <f>ROUND(AO287*BA287,2)</f>
        <v>0</v>
      </c>
      <c r="CU287">
        <f t="shared" si="337"/>
        <v>0</v>
      </c>
      <c r="CV287">
        <f t="shared" ref="CV287:CW290" si="350">AH287</f>
        <v>0</v>
      </c>
      <c r="CW287">
        <f t="shared" si="350"/>
        <v>0</v>
      </c>
      <c r="CX287">
        <f t="shared" si="338"/>
        <v>0</v>
      </c>
      <c r="CY287">
        <f>(((S287+R287)*AT287)/100)</f>
        <v>0</v>
      </c>
      <c r="CZ287">
        <f>(((S287+R287)*AU287)/100)</f>
        <v>0</v>
      </c>
      <c r="DC287" t="s">
        <v>3</v>
      </c>
      <c r="DD287" t="s">
        <v>230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20</v>
      </c>
      <c r="DW287" t="s">
        <v>20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293259530</v>
      </c>
      <c r="EF287">
        <v>8</v>
      </c>
      <c r="EG287" t="s">
        <v>216</v>
      </c>
      <c r="EH287">
        <v>0</v>
      </c>
      <c r="EI287" t="s">
        <v>3</v>
      </c>
      <c r="EJ287">
        <v>1</v>
      </c>
      <c r="EK287">
        <v>1100</v>
      </c>
      <c r="EL287" t="s">
        <v>217</v>
      </c>
      <c r="EM287" t="s">
        <v>218</v>
      </c>
      <c r="EO287" t="s">
        <v>3</v>
      </c>
      <c r="EQ287">
        <v>131072</v>
      </c>
      <c r="ER287">
        <v>32.5</v>
      </c>
      <c r="ES287">
        <v>32.5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FQ287">
        <v>0</v>
      </c>
      <c r="FR287">
        <f t="shared" si="339"/>
        <v>0</v>
      </c>
      <c r="FS287">
        <v>0</v>
      </c>
      <c r="FX287">
        <v>0</v>
      </c>
      <c r="FY287">
        <v>0</v>
      </c>
      <c r="GA287" t="s">
        <v>220</v>
      </c>
      <c r="GD287">
        <v>1</v>
      </c>
      <c r="GF287">
        <v>658992354</v>
      </c>
      <c r="GG287">
        <v>2</v>
      </c>
      <c r="GH287">
        <v>0</v>
      </c>
      <c r="GI287">
        <v>-2</v>
      </c>
      <c r="GJ287">
        <v>0</v>
      </c>
      <c r="GK287">
        <v>0</v>
      </c>
      <c r="GL287">
        <f t="shared" si="340"/>
        <v>0</v>
      </c>
      <c r="GM287">
        <f t="shared" si="341"/>
        <v>5668.65</v>
      </c>
      <c r="GN287">
        <f t="shared" si="342"/>
        <v>5668.65</v>
      </c>
      <c r="GO287">
        <f t="shared" si="343"/>
        <v>0</v>
      </c>
      <c r="GP287">
        <f t="shared" si="344"/>
        <v>0</v>
      </c>
      <c r="GR287">
        <v>0</v>
      </c>
      <c r="GS287">
        <v>4</v>
      </c>
      <c r="GT287">
        <v>0</v>
      </c>
      <c r="GU287" t="s">
        <v>3</v>
      </c>
      <c r="GV287">
        <f t="shared" si="345"/>
        <v>0</v>
      </c>
      <c r="GW287">
        <v>1</v>
      </c>
      <c r="GX287">
        <f t="shared" si="346"/>
        <v>0</v>
      </c>
      <c r="HA287">
        <v>0</v>
      </c>
      <c r="HB287">
        <v>0</v>
      </c>
      <c r="HC287">
        <f t="shared" si="347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IK287">
        <v>0</v>
      </c>
    </row>
    <row r="288" spans="1:245" x14ac:dyDescent="0.2">
      <c r="A288">
        <v>17</v>
      </c>
      <c r="B288">
        <v>1</v>
      </c>
      <c r="E288" t="s">
        <v>458</v>
      </c>
      <c r="F288" t="s">
        <v>212</v>
      </c>
      <c r="G288" t="s">
        <v>459</v>
      </c>
      <c r="H288" t="s">
        <v>20</v>
      </c>
      <c r="I288">
        <v>57</v>
      </c>
      <c r="J288">
        <v>0</v>
      </c>
      <c r="K288">
        <v>57</v>
      </c>
      <c r="O288">
        <f t="shared" si="328"/>
        <v>4563.99</v>
      </c>
      <c r="P288">
        <f>ROUND(CQ288*I288,2)</f>
        <v>4563.99</v>
      </c>
      <c r="Q288">
        <f>ROUND(CR288*I288,2)</f>
        <v>0</v>
      </c>
      <c r="R288">
        <f>ROUND(CS288*I288,2)</f>
        <v>0</v>
      </c>
      <c r="S288">
        <f>ROUND(CT288*I288,2)</f>
        <v>0</v>
      </c>
      <c r="T288">
        <f t="shared" si="329"/>
        <v>0</v>
      </c>
      <c r="U288">
        <f>ROUND(CV288*I288,7)</f>
        <v>0</v>
      </c>
      <c r="V288">
        <f>ROUND(CW288*I288,7)</f>
        <v>0</v>
      </c>
      <c r="W288">
        <f t="shared" si="330"/>
        <v>0</v>
      </c>
      <c r="X288">
        <f t="shared" si="331"/>
        <v>0</v>
      </c>
      <c r="Y288">
        <f t="shared" si="332"/>
        <v>0</v>
      </c>
      <c r="AA288">
        <v>334403114</v>
      </c>
      <c r="AB288">
        <f t="shared" si="333"/>
        <v>80.069999999999993</v>
      </c>
      <c r="AC288">
        <f>ROUND(((ES288*ROUND(1.02,7))),6)</f>
        <v>80.069999999999993</v>
      </c>
      <c r="AD288">
        <f>ROUND((((ET288)-(EU288))+AE288),6)</f>
        <v>0</v>
      </c>
      <c r="AE288">
        <f t="shared" si="348"/>
        <v>0</v>
      </c>
      <c r="AF288">
        <f t="shared" si="348"/>
        <v>0</v>
      </c>
      <c r="AG288">
        <f t="shared" si="334"/>
        <v>0</v>
      </c>
      <c r="AH288">
        <f t="shared" si="349"/>
        <v>0</v>
      </c>
      <c r="AI288">
        <f t="shared" si="349"/>
        <v>0</v>
      </c>
      <c r="AJ288">
        <f t="shared" si="335"/>
        <v>0</v>
      </c>
      <c r="AK288">
        <v>78.5</v>
      </c>
      <c r="AL288">
        <v>78.5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3</v>
      </c>
      <c r="BM288">
        <v>1100</v>
      </c>
      <c r="BN288">
        <v>0</v>
      </c>
      <c r="BO288" t="s">
        <v>3</v>
      </c>
      <c r="BP288">
        <v>0</v>
      </c>
      <c r="BQ288">
        <v>8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336"/>
        <v>4563.99</v>
      </c>
      <c r="CQ288">
        <f>(ROUND(AL288*BC288,2)*ROUND(1.02,7))</f>
        <v>80.070000000000007</v>
      </c>
      <c r="CR288">
        <f>ROUND(AM288*BB288,2)</f>
        <v>0</v>
      </c>
      <c r="CS288">
        <f>ROUND(AN288*BS288,2)</f>
        <v>0</v>
      </c>
      <c r="CT288">
        <f>ROUND(AO288*BA288,2)</f>
        <v>0</v>
      </c>
      <c r="CU288">
        <f t="shared" si="337"/>
        <v>0</v>
      </c>
      <c r="CV288">
        <f t="shared" si="350"/>
        <v>0</v>
      </c>
      <c r="CW288">
        <f t="shared" si="350"/>
        <v>0</v>
      </c>
      <c r="CX288">
        <f t="shared" si="338"/>
        <v>0</v>
      </c>
      <c r="CY288">
        <f>(((S288+R288)*AT288)/100)</f>
        <v>0</v>
      </c>
      <c r="CZ288">
        <f>(((S288+R288)*AU288)/100)</f>
        <v>0</v>
      </c>
      <c r="DC288" t="s">
        <v>3</v>
      </c>
      <c r="DD288" t="s">
        <v>230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20</v>
      </c>
      <c r="DW288" t="s">
        <v>20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293259530</v>
      </c>
      <c r="EF288">
        <v>8</v>
      </c>
      <c r="EG288" t="s">
        <v>216</v>
      </c>
      <c r="EH288">
        <v>0</v>
      </c>
      <c r="EI288" t="s">
        <v>3</v>
      </c>
      <c r="EJ288">
        <v>1</v>
      </c>
      <c r="EK288">
        <v>1100</v>
      </c>
      <c r="EL288" t="s">
        <v>217</v>
      </c>
      <c r="EM288" t="s">
        <v>218</v>
      </c>
      <c r="EO288" t="s">
        <v>3</v>
      </c>
      <c r="EQ288">
        <v>131072</v>
      </c>
      <c r="ER288">
        <v>78.5</v>
      </c>
      <c r="ES288">
        <v>78.5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FQ288">
        <v>0</v>
      </c>
      <c r="FR288">
        <f t="shared" si="339"/>
        <v>0</v>
      </c>
      <c r="FS288">
        <v>0</v>
      </c>
      <c r="FX288">
        <v>0</v>
      </c>
      <c r="FY288">
        <v>0</v>
      </c>
      <c r="GA288" t="s">
        <v>220</v>
      </c>
      <c r="GD288">
        <v>1</v>
      </c>
      <c r="GF288">
        <v>1972461744</v>
      </c>
      <c r="GG288">
        <v>2</v>
      </c>
      <c r="GH288">
        <v>0</v>
      </c>
      <c r="GI288">
        <v>-2</v>
      </c>
      <c r="GJ288">
        <v>0</v>
      </c>
      <c r="GK288">
        <v>0</v>
      </c>
      <c r="GL288">
        <f t="shared" si="340"/>
        <v>0</v>
      </c>
      <c r="GM288">
        <f t="shared" si="341"/>
        <v>4563.99</v>
      </c>
      <c r="GN288">
        <f t="shared" si="342"/>
        <v>4563.99</v>
      </c>
      <c r="GO288">
        <f t="shared" si="343"/>
        <v>0</v>
      </c>
      <c r="GP288">
        <f t="shared" si="344"/>
        <v>0</v>
      </c>
      <c r="GR288">
        <v>0</v>
      </c>
      <c r="GS288">
        <v>4</v>
      </c>
      <c r="GT288">
        <v>0</v>
      </c>
      <c r="GU288" t="s">
        <v>3</v>
      </c>
      <c r="GV288">
        <f t="shared" si="345"/>
        <v>0</v>
      </c>
      <c r="GW288">
        <v>1</v>
      </c>
      <c r="GX288">
        <f t="shared" si="346"/>
        <v>0</v>
      </c>
      <c r="HA288">
        <v>0</v>
      </c>
      <c r="HB288">
        <v>0</v>
      </c>
      <c r="HC288">
        <f t="shared" si="347"/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IK288">
        <v>0</v>
      </c>
    </row>
    <row r="289" spans="1:245" x14ac:dyDescent="0.2">
      <c r="A289">
        <v>17</v>
      </c>
      <c r="B289">
        <v>1</v>
      </c>
      <c r="E289" t="s">
        <v>460</v>
      </c>
      <c r="F289" t="s">
        <v>429</v>
      </c>
      <c r="G289" t="s">
        <v>430</v>
      </c>
      <c r="H289" t="s">
        <v>20</v>
      </c>
      <c r="I289">
        <v>3.42</v>
      </c>
      <c r="J289">
        <v>0</v>
      </c>
      <c r="K289">
        <v>3.42</v>
      </c>
      <c r="O289">
        <f t="shared" si="328"/>
        <v>19948.28</v>
      </c>
      <c r="P289">
        <f>ROUND(CQ289*I289,2)</f>
        <v>19948.28</v>
      </c>
      <c r="Q289">
        <f>ROUND(CR289*I289,2)</f>
        <v>0</v>
      </c>
      <c r="R289">
        <f>ROUND(CS289*I289,2)</f>
        <v>0</v>
      </c>
      <c r="S289">
        <f>ROUND(CT289*I289,2)</f>
        <v>0</v>
      </c>
      <c r="T289">
        <f t="shared" si="329"/>
        <v>0</v>
      </c>
      <c r="U289">
        <f>ROUND(CV289*I289,7)</f>
        <v>0</v>
      </c>
      <c r="V289">
        <f>ROUND(CW289*I289,7)</f>
        <v>0</v>
      </c>
      <c r="W289">
        <f t="shared" si="330"/>
        <v>0</v>
      </c>
      <c r="X289">
        <f t="shared" si="331"/>
        <v>0</v>
      </c>
      <c r="Y289">
        <f t="shared" si="332"/>
        <v>0</v>
      </c>
      <c r="AA289">
        <v>334403114</v>
      </c>
      <c r="AB289">
        <f t="shared" si="333"/>
        <v>4136.76</v>
      </c>
      <c r="AC289">
        <f>ROUND((ES289),6)</f>
        <v>4136.76</v>
      </c>
      <c r="AD289">
        <f>ROUND((((ET289)-(EU289))+AE289),6)</f>
        <v>0</v>
      </c>
      <c r="AE289">
        <f t="shared" si="348"/>
        <v>0</v>
      </c>
      <c r="AF289">
        <f t="shared" si="348"/>
        <v>0</v>
      </c>
      <c r="AG289">
        <f t="shared" si="334"/>
        <v>0</v>
      </c>
      <c r="AH289">
        <f t="shared" si="349"/>
        <v>0</v>
      </c>
      <c r="AI289">
        <f t="shared" si="349"/>
        <v>0</v>
      </c>
      <c r="AJ289">
        <f t="shared" si="335"/>
        <v>0</v>
      </c>
      <c r="AK289">
        <v>4136.76</v>
      </c>
      <c r="AL289">
        <v>4136.76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1.41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431</v>
      </c>
      <c r="BM289">
        <v>500001</v>
      </c>
      <c r="BN289">
        <v>0</v>
      </c>
      <c r="BO289" t="s">
        <v>429</v>
      </c>
      <c r="BP289">
        <v>1</v>
      </c>
      <c r="BQ289">
        <v>8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336"/>
        <v>19948.28</v>
      </c>
      <c r="CQ289">
        <f>ROUND(AL289*BC289,2)</f>
        <v>5832.83</v>
      </c>
      <c r="CR289">
        <f>ROUND(AM289*BB289,2)</f>
        <v>0</v>
      </c>
      <c r="CS289">
        <f>ROUND(AN289*BS289,2)</f>
        <v>0</v>
      </c>
      <c r="CT289">
        <f>ROUND(AO289*BA289,2)</f>
        <v>0</v>
      </c>
      <c r="CU289">
        <f t="shared" si="337"/>
        <v>0</v>
      </c>
      <c r="CV289">
        <f t="shared" si="350"/>
        <v>0</v>
      </c>
      <c r="CW289">
        <f t="shared" si="350"/>
        <v>0</v>
      </c>
      <c r="CX289">
        <f t="shared" si="338"/>
        <v>0</v>
      </c>
      <c r="CY289">
        <f>0</f>
        <v>0</v>
      </c>
      <c r="CZ289">
        <f>0</f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20</v>
      </c>
      <c r="DW289" t="s">
        <v>20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293259284</v>
      </c>
      <c r="EF289">
        <v>8</v>
      </c>
      <c r="EG289" t="s">
        <v>216</v>
      </c>
      <c r="EH289">
        <v>0</v>
      </c>
      <c r="EI289" t="s">
        <v>3</v>
      </c>
      <c r="EJ289">
        <v>1</v>
      </c>
      <c r="EK289">
        <v>500001</v>
      </c>
      <c r="EL289" t="s">
        <v>226</v>
      </c>
      <c r="EM289" t="s">
        <v>227</v>
      </c>
      <c r="EO289" t="s">
        <v>3</v>
      </c>
      <c r="EQ289">
        <v>131072</v>
      </c>
      <c r="ER289">
        <v>4136.76</v>
      </c>
      <c r="ES289">
        <v>4136.76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FQ289">
        <v>0</v>
      </c>
      <c r="FR289">
        <f t="shared" si="339"/>
        <v>0</v>
      </c>
      <c r="FS289">
        <v>0</v>
      </c>
      <c r="FX289">
        <v>0</v>
      </c>
      <c r="FY289">
        <v>0</v>
      </c>
      <c r="GA289" t="s">
        <v>3</v>
      </c>
      <c r="GD289">
        <v>1</v>
      </c>
      <c r="GF289">
        <v>1683779831</v>
      </c>
      <c r="GG289">
        <v>2</v>
      </c>
      <c r="GH289">
        <v>1</v>
      </c>
      <c r="GI289">
        <v>2</v>
      </c>
      <c r="GJ289">
        <v>0</v>
      </c>
      <c r="GK289">
        <v>0</v>
      </c>
      <c r="GL289">
        <f t="shared" si="340"/>
        <v>0</v>
      </c>
      <c r="GM289">
        <f t="shared" si="341"/>
        <v>19948.28</v>
      </c>
      <c r="GN289">
        <f t="shared" si="342"/>
        <v>19948.28</v>
      </c>
      <c r="GO289">
        <f t="shared" si="343"/>
        <v>0</v>
      </c>
      <c r="GP289">
        <f t="shared" si="344"/>
        <v>0</v>
      </c>
      <c r="GR289">
        <v>0</v>
      </c>
      <c r="GS289">
        <v>3</v>
      </c>
      <c r="GT289">
        <v>0</v>
      </c>
      <c r="GU289" t="s">
        <v>3</v>
      </c>
      <c r="GV289">
        <f t="shared" si="345"/>
        <v>0</v>
      </c>
      <c r="GW289">
        <v>1</v>
      </c>
      <c r="GX289">
        <f t="shared" si="346"/>
        <v>0</v>
      </c>
      <c r="HA289">
        <v>0</v>
      </c>
      <c r="HB289">
        <v>0</v>
      </c>
      <c r="HC289">
        <f t="shared" si="347"/>
        <v>0</v>
      </c>
      <c r="HE289" t="s">
        <v>3</v>
      </c>
      <c r="HF289" t="s">
        <v>3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IK289">
        <v>0</v>
      </c>
    </row>
    <row r="290" spans="1:245" x14ac:dyDescent="0.2">
      <c r="A290">
        <v>17</v>
      </c>
      <c r="B290">
        <v>1</v>
      </c>
      <c r="E290" t="s">
        <v>461</v>
      </c>
      <c r="F290" t="s">
        <v>462</v>
      </c>
      <c r="G290" t="s">
        <v>463</v>
      </c>
      <c r="H290" t="s">
        <v>224</v>
      </c>
      <c r="I290">
        <v>0.31600800000000001</v>
      </c>
      <c r="J290">
        <v>0</v>
      </c>
      <c r="K290">
        <v>0.31600800000000001</v>
      </c>
      <c r="O290">
        <f t="shared" si="328"/>
        <v>16761.72</v>
      </c>
      <c r="P290">
        <f>ROUND(CQ290*I290,2)</f>
        <v>16761.72</v>
      </c>
      <c r="Q290">
        <f>ROUND(CR290*I290,2)</f>
        <v>0</v>
      </c>
      <c r="R290">
        <f>ROUND(CS290*I290,2)</f>
        <v>0</v>
      </c>
      <c r="S290">
        <f>ROUND(CT290*I290,2)</f>
        <v>0</v>
      </c>
      <c r="T290">
        <f t="shared" si="329"/>
        <v>0</v>
      </c>
      <c r="U290">
        <f>ROUND(CV290*I290,7)</f>
        <v>0</v>
      </c>
      <c r="V290">
        <f>ROUND(CW290*I290,7)</f>
        <v>0</v>
      </c>
      <c r="W290">
        <f t="shared" si="330"/>
        <v>0</v>
      </c>
      <c r="X290">
        <f t="shared" si="331"/>
        <v>0</v>
      </c>
      <c r="Y290">
        <f t="shared" si="332"/>
        <v>0</v>
      </c>
      <c r="AA290">
        <v>334403114</v>
      </c>
      <c r="AB290">
        <f t="shared" si="333"/>
        <v>58288</v>
      </c>
      <c r="AC290">
        <f>ROUND((ES290),6)</f>
        <v>58288</v>
      </c>
      <c r="AD290">
        <f>ROUND((((ET290)-(EU290))+AE290),6)</f>
        <v>0</v>
      </c>
      <c r="AE290">
        <f t="shared" si="348"/>
        <v>0</v>
      </c>
      <c r="AF290">
        <f t="shared" si="348"/>
        <v>0</v>
      </c>
      <c r="AG290">
        <f t="shared" si="334"/>
        <v>0</v>
      </c>
      <c r="AH290">
        <f t="shared" si="349"/>
        <v>0</v>
      </c>
      <c r="AI290">
        <f t="shared" si="349"/>
        <v>0</v>
      </c>
      <c r="AJ290">
        <f t="shared" si="335"/>
        <v>0</v>
      </c>
      <c r="AK290">
        <v>58288</v>
      </c>
      <c r="AL290">
        <v>58288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0.91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464</v>
      </c>
      <c r="BM290">
        <v>500001</v>
      </c>
      <c r="BN290">
        <v>0</v>
      </c>
      <c r="BO290" t="s">
        <v>462</v>
      </c>
      <c r="BP290">
        <v>1</v>
      </c>
      <c r="BQ290">
        <v>8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336"/>
        <v>16761.72</v>
      </c>
      <c r="CQ290">
        <f>ROUND(AL290*BC290,2)</f>
        <v>53042.080000000002</v>
      </c>
      <c r="CR290">
        <f>ROUND(AM290*BB290,2)</f>
        <v>0</v>
      </c>
      <c r="CS290">
        <f>ROUND(AN290*BS290,2)</f>
        <v>0</v>
      </c>
      <c r="CT290">
        <f>ROUND(AO290*BA290,2)</f>
        <v>0</v>
      </c>
      <c r="CU290">
        <f t="shared" si="337"/>
        <v>0</v>
      </c>
      <c r="CV290">
        <f t="shared" si="350"/>
        <v>0</v>
      </c>
      <c r="CW290">
        <f t="shared" si="350"/>
        <v>0</v>
      </c>
      <c r="CX290">
        <f t="shared" si="338"/>
        <v>0</v>
      </c>
      <c r="CY290">
        <f>0</f>
        <v>0</v>
      </c>
      <c r="CZ290">
        <f>0</f>
        <v>0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1009</v>
      </c>
      <c r="DV290" t="s">
        <v>224</v>
      </c>
      <c r="DW290" t="s">
        <v>224</v>
      </c>
      <c r="DX290">
        <v>1000</v>
      </c>
      <c r="DZ290" t="s">
        <v>3</v>
      </c>
      <c r="EA290" t="s">
        <v>3</v>
      </c>
      <c r="EB290" t="s">
        <v>3</v>
      </c>
      <c r="EC290" t="s">
        <v>3</v>
      </c>
      <c r="EE290">
        <v>293259284</v>
      </c>
      <c r="EF290">
        <v>8</v>
      </c>
      <c r="EG290" t="s">
        <v>216</v>
      </c>
      <c r="EH290">
        <v>0</v>
      </c>
      <c r="EI290" t="s">
        <v>3</v>
      </c>
      <c r="EJ290">
        <v>1</v>
      </c>
      <c r="EK290">
        <v>500001</v>
      </c>
      <c r="EL290" t="s">
        <v>226</v>
      </c>
      <c r="EM290" t="s">
        <v>227</v>
      </c>
      <c r="EO290" t="s">
        <v>3</v>
      </c>
      <c r="EQ290">
        <v>131072</v>
      </c>
      <c r="ER290">
        <v>58288</v>
      </c>
      <c r="ES290">
        <v>58288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FQ290">
        <v>0</v>
      </c>
      <c r="FR290">
        <f t="shared" si="339"/>
        <v>0</v>
      </c>
      <c r="FS290">
        <v>0</v>
      </c>
      <c r="FX290">
        <v>0</v>
      </c>
      <c r="FY290">
        <v>0</v>
      </c>
      <c r="GA290" t="s">
        <v>3</v>
      </c>
      <c r="GD290">
        <v>1</v>
      </c>
      <c r="GF290">
        <v>-383008871</v>
      </c>
      <c r="GG290">
        <v>2</v>
      </c>
      <c r="GH290">
        <v>1</v>
      </c>
      <c r="GI290">
        <v>2</v>
      </c>
      <c r="GJ290">
        <v>0</v>
      </c>
      <c r="GK290">
        <v>0</v>
      </c>
      <c r="GL290">
        <f t="shared" si="340"/>
        <v>0</v>
      </c>
      <c r="GM290">
        <f t="shared" si="341"/>
        <v>16761.72</v>
      </c>
      <c r="GN290">
        <f t="shared" si="342"/>
        <v>16761.72</v>
      </c>
      <c r="GO290">
        <f t="shared" si="343"/>
        <v>0</v>
      </c>
      <c r="GP290">
        <f t="shared" si="344"/>
        <v>0</v>
      </c>
      <c r="GR290">
        <v>0</v>
      </c>
      <c r="GS290">
        <v>3</v>
      </c>
      <c r="GT290">
        <v>0</v>
      </c>
      <c r="GU290" t="s">
        <v>3</v>
      </c>
      <c r="GV290">
        <f t="shared" si="345"/>
        <v>0</v>
      </c>
      <c r="GW290">
        <v>1</v>
      </c>
      <c r="GX290">
        <f t="shared" si="346"/>
        <v>0</v>
      </c>
      <c r="HA290">
        <v>0</v>
      </c>
      <c r="HB290">
        <v>0</v>
      </c>
      <c r="HC290">
        <f t="shared" si="347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IK290">
        <v>0</v>
      </c>
    </row>
    <row r="291" spans="1:245" x14ac:dyDescent="0.2">
      <c r="A291">
        <v>17</v>
      </c>
      <c r="B291">
        <v>1</v>
      </c>
      <c r="C291">
        <f>ROW(SmtRes!A247)</f>
        <v>247</v>
      </c>
      <c r="D291">
        <f>ROW(EtalonRes!A327)</f>
        <v>327</v>
      </c>
      <c r="E291" t="s">
        <v>465</v>
      </c>
      <c r="F291" t="s">
        <v>466</v>
      </c>
      <c r="G291" t="s">
        <v>467</v>
      </c>
      <c r="H291" t="s">
        <v>437</v>
      </c>
      <c r="I291">
        <f>ROUND(7.125/100,7)</f>
        <v>7.1249999999999994E-2</v>
      </c>
      <c r="J291">
        <v>0</v>
      </c>
      <c r="K291">
        <f>ROUND(7.125/100,7)</f>
        <v>7.1249999999999994E-2</v>
      </c>
      <c r="O291">
        <f t="shared" si="328"/>
        <v>2820.51</v>
      </c>
      <c r="P291">
        <f>SUMIF(SmtRes!AQ247:'SmtRes'!AQ247,"=1",SmtRes!DF247:'SmtRes'!DF247)</f>
        <v>0</v>
      </c>
      <c r="Q291">
        <f>SUMIF(SmtRes!AQ247:'SmtRes'!AQ247,"=1",SmtRes!DG247:'SmtRes'!DG247)</f>
        <v>0</v>
      </c>
      <c r="R291">
        <f>SUMIF(SmtRes!AQ247:'SmtRes'!AQ247,"=1",SmtRes!DH247:'SmtRes'!DH247)</f>
        <v>0</v>
      </c>
      <c r="S291">
        <f>SUMIF(SmtRes!AQ247:'SmtRes'!AQ247,"=1",SmtRes!DI247:'SmtRes'!DI247)</f>
        <v>2820.51</v>
      </c>
      <c r="T291">
        <f t="shared" si="329"/>
        <v>0</v>
      </c>
      <c r="U291">
        <f>SUMIF(SmtRes!AQ247:'SmtRes'!AQ247,"=1",SmtRes!CV247:'SmtRes'!CV247)</f>
        <v>7.5667499999999999</v>
      </c>
      <c r="V291">
        <f>SUMIF(SmtRes!AQ247:'SmtRes'!AQ247,"=1",SmtRes!CW247:'SmtRes'!CW247)</f>
        <v>0</v>
      </c>
      <c r="W291">
        <f t="shared" si="330"/>
        <v>0</v>
      </c>
      <c r="X291">
        <f t="shared" si="331"/>
        <v>2510.25</v>
      </c>
      <c r="Y291">
        <f t="shared" si="332"/>
        <v>1128.2</v>
      </c>
      <c r="AA291">
        <v>334403114</v>
      </c>
      <c r="AB291">
        <f t="shared" si="333"/>
        <v>39586.050000000003</v>
      </c>
      <c r="AC291">
        <f>ROUND((0),6)</f>
        <v>0</v>
      </c>
      <c r="AD291">
        <f>ROUND((((0)-(0))+AE291),6)</f>
        <v>0</v>
      </c>
      <c r="AE291">
        <f>ROUND((0),6)</f>
        <v>0</v>
      </c>
      <c r="AF291">
        <f>ROUND((SUM(SmtRes!BT247:'SmtRes'!BT247)),6)</f>
        <v>39586.050000000003</v>
      </c>
      <c r="AG291">
        <f t="shared" si="334"/>
        <v>0</v>
      </c>
      <c r="AH291">
        <f>(SUM(SmtRes!BU247:'SmtRes'!BU247))</f>
        <v>106.2</v>
      </c>
      <c r="AI291">
        <f>(0)</f>
        <v>0</v>
      </c>
      <c r="AJ291">
        <f t="shared" si="335"/>
        <v>0</v>
      </c>
      <c r="AK291">
        <v>32988.375</v>
      </c>
      <c r="AL291">
        <v>0</v>
      </c>
      <c r="AM291">
        <v>0</v>
      </c>
      <c r="AN291">
        <v>0</v>
      </c>
      <c r="AO291">
        <v>32988.375</v>
      </c>
      <c r="AP291">
        <v>0</v>
      </c>
      <c r="AQ291">
        <v>88.5</v>
      </c>
      <c r="AR291">
        <v>0</v>
      </c>
      <c r="AS291">
        <v>0</v>
      </c>
      <c r="AT291">
        <v>89</v>
      </c>
      <c r="AU291">
        <v>40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0</v>
      </c>
      <c r="BI291">
        <v>1</v>
      </c>
      <c r="BJ291" t="s">
        <v>468</v>
      </c>
      <c r="BM291">
        <v>1003</v>
      </c>
      <c r="BN291">
        <v>0</v>
      </c>
      <c r="BO291" t="s">
        <v>3</v>
      </c>
      <c r="BP291">
        <v>0</v>
      </c>
      <c r="BQ291">
        <v>2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89</v>
      </c>
      <c r="CA291">
        <v>40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802</v>
      </c>
      <c r="CO291">
        <v>0</v>
      </c>
      <c r="CP291">
        <f t="shared" si="336"/>
        <v>2820.51</v>
      </c>
      <c r="CQ291">
        <f>SUMIF(SmtRes!AQ247:'SmtRes'!AQ247,"=1",SmtRes!AA247:'SmtRes'!AA247)</f>
        <v>0</v>
      </c>
      <c r="CR291">
        <f>SUMIF(SmtRes!AQ247:'SmtRes'!AQ247,"=1",SmtRes!AB247:'SmtRes'!AB247)</f>
        <v>0</v>
      </c>
      <c r="CS291">
        <f>SUMIF(SmtRes!AQ247:'SmtRes'!AQ247,"=1",SmtRes!AC247:'SmtRes'!AC247)</f>
        <v>0</v>
      </c>
      <c r="CT291">
        <f>SUMIF(SmtRes!AQ247:'SmtRes'!AQ247,"=1",SmtRes!AD247:'SmtRes'!AD247)</f>
        <v>372.75</v>
      </c>
      <c r="CU291">
        <f t="shared" si="337"/>
        <v>0</v>
      </c>
      <c r="CV291">
        <f>SUMIF(SmtRes!AQ247:'SmtRes'!AQ247,"=1",SmtRes!BU247:'SmtRes'!BU247)</f>
        <v>106.2</v>
      </c>
      <c r="CW291">
        <f>SUMIF(SmtRes!AQ247:'SmtRes'!AQ247,"=1",SmtRes!BV247:'SmtRes'!BV247)</f>
        <v>0</v>
      </c>
      <c r="CX291">
        <f t="shared" si="338"/>
        <v>0</v>
      </c>
      <c r="CY291">
        <f>(((S291+R291)*AT291)/100)</f>
        <v>2510.2539000000002</v>
      </c>
      <c r="CZ291">
        <f>(((S291+R291)*AU291)/100)</f>
        <v>1128.2040000000002</v>
      </c>
      <c r="DC291" t="s">
        <v>3</v>
      </c>
      <c r="DD291" t="s">
        <v>3</v>
      </c>
      <c r="DE291" t="s">
        <v>22</v>
      </c>
      <c r="DF291" t="s">
        <v>22</v>
      </c>
      <c r="DG291" t="s">
        <v>22</v>
      </c>
      <c r="DH291" t="s">
        <v>3</v>
      </c>
      <c r="DI291" t="s">
        <v>22</v>
      </c>
      <c r="DJ291" t="s">
        <v>22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1007</v>
      </c>
      <c r="DV291" t="s">
        <v>437</v>
      </c>
      <c r="DW291" t="s">
        <v>437</v>
      </c>
      <c r="DX291">
        <v>100</v>
      </c>
      <c r="DZ291" t="s">
        <v>3</v>
      </c>
      <c r="EA291" t="s">
        <v>3</v>
      </c>
      <c r="EB291" t="s">
        <v>3</v>
      </c>
      <c r="EC291" t="s">
        <v>3</v>
      </c>
      <c r="EE291">
        <v>293259327</v>
      </c>
      <c r="EF291">
        <v>2</v>
      </c>
      <c r="EG291" t="s">
        <v>23</v>
      </c>
      <c r="EH291">
        <v>1</v>
      </c>
      <c r="EI291" t="s">
        <v>439</v>
      </c>
      <c r="EJ291">
        <v>1</v>
      </c>
      <c r="EK291">
        <v>1003</v>
      </c>
      <c r="EL291" t="s">
        <v>440</v>
      </c>
      <c r="EM291" t="s">
        <v>441</v>
      </c>
      <c r="EO291" t="s">
        <v>26</v>
      </c>
      <c r="EQ291">
        <v>131072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88.5</v>
      </c>
      <c r="EX291">
        <v>0</v>
      </c>
      <c r="EY291">
        <v>0</v>
      </c>
      <c r="FQ291">
        <v>0</v>
      </c>
      <c r="FR291">
        <f t="shared" si="339"/>
        <v>0</v>
      </c>
      <c r="FS291">
        <v>0</v>
      </c>
      <c r="FX291">
        <v>89</v>
      </c>
      <c r="FY291">
        <v>40</v>
      </c>
      <c r="GA291" t="s">
        <v>3</v>
      </c>
      <c r="GD291">
        <v>1</v>
      </c>
      <c r="GF291">
        <v>-234245951</v>
      </c>
      <c r="GG291">
        <v>2</v>
      </c>
      <c r="GH291">
        <v>1</v>
      </c>
      <c r="GI291">
        <v>-2</v>
      </c>
      <c r="GJ291">
        <v>0</v>
      </c>
      <c r="GK291">
        <v>0</v>
      </c>
      <c r="GL291">
        <f t="shared" si="340"/>
        <v>0</v>
      </c>
      <c r="GM291">
        <f t="shared" si="341"/>
        <v>6458.96</v>
      </c>
      <c r="GN291">
        <f t="shared" si="342"/>
        <v>6458.96</v>
      </c>
      <c r="GO291">
        <f t="shared" si="343"/>
        <v>0</v>
      </c>
      <c r="GP291">
        <f t="shared" si="344"/>
        <v>0</v>
      </c>
      <c r="GR291">
        <v>0</v>
      </c>
      <c r="GS291">
        <v>3</v>
      </c>
      <c r="GT291">
        <v>0</v>
      </c>
      <c r="GU291" t="s">
        <v>3</v>
      </c>
      <c r="GV291">
        <f t="shared" si="345"/>
        <v>0</v>
      </c>
      <c r="GW291">
        <v>1</v>
      </c>
      <c r="GX291">
        <f t="shared" si="346"/>
        <v>0</v>
      </c>
      <c r="HA291">
        <v>0</v>
      </c>
      <c r="HB291">
        <v>0</v>
      </c>
      <c r="HC291">
        <f t="shared" si="347"/>
        <v>0</v>
      </c>
      <c r="HE291" t="s">
        <v>3</v>
      </c>
      <c r="HF291" t="s">
        <v>3</v>
      </c>
      <c r="HM291" t="s">
        <v>3</v>
      </c>
      <c r="HN291" t="s">
        <v>442</v>
      </c>
      <c r="HO291" t="s">
        <v>443</v>
      </c>
      <c r="HP291" t="s">
        <v>440</v>
      </c>
      <c r="HQ291" t="s">
        <v>440</v>
      </c>
      <c r="IK291">
        <v>0</v>
      </c>
    </row>
    <row r="292" spans="1:245" x14ac:dyDescent="0.2">
      <c r="A292">
        <v>17</v>
      </c>
      <c r="B292">
        <v>1</v>
      </c>
      <c r="C292">
        <f>ROW(SmtRes!A255)</f>
        <v>255</v>
      </c>
      <c r="D292">
        <f>ROW(EtalonRes!A336)</f>
        <v>336</v>
      </c>
      <c r="E292" t="s">
        <v>469</v>
      </c>
      <c r="F292" t="s">
        <v>470</v>
      </c>
      <c r="G292" t="s">
        <v>471</v>
      </c>
      <c r="H292" t="s">
        <v>241</v>
      </c>
      <c r="I292">
        <f>ROUND(9/100,7)</f>
        <v>0.09</v>
      </c>
      <c r="J292">
        <v>0</v>
      </c>
      <c r="K292">
        <f>ROUND(9/100,7)</f>
        <v>0.09</v>
      </c>
      <c r="O292">
        <f t="shared" si="328"/>
        <v>2377.84</v>
      </c>
      <c r="P292">
        <f>SUMIF(SmtRes!AQ248:'SmtRes'!AQ255,"=1",SmtRes!DF248:'SmtRes'!DF255)</f>
        <v>110.35000000000001</v>
      </c>
      <c r="Q292">
        <f>SUMIF(SmtRes!AQ248:'SmtRes'!AQ255,"=1",SmtRes!DG248:'SmtRes'!DG255)</f>
        <v>22.240000000000002</v>
      </c>
      <c r="R292">
        <f>SUMIF(SmtRes!AQ248:'SmtRes'!AQ255,"=1",SmtRes!DH248:'SmtRes'!DH255)</f>
        <v>12.09</v>
      </c>
      <c r="S292">
        <f>SUMIF(SmtRes!AQ248:'SmtRes'!AQ255,"=1",SmtRes!DI248:'SmtRes'!DI255)</f>
        <v>2233.16</v>
      </c>
      <c r="T292">
        <f t="shared" si="329"/>
        <v>0</v>
      </c>
      <c r="U292">
        <f>SUMIF(SmtRes!AQ248:'SmtRes'!AQ255,"=1",SmtRes!CV248:'SmtRes'!CV255)</f>
        <v>4.6720800000000002</v>
      </c>
      <c r="V292">
        <f>SUMIF(SmtRes!AQ248:'SmtRes'!AQ255,"=1",SmtRes!CW248:'SmtRes'!CW255)</f>
        <v>2.1600000000000001E-2</v>
      </c>
      <c r="W292">
        <f t="shared" si="330"/>
        <v>0</v>
      </c>
      <c r="X292">
        <f t="shared" si="331"/>
        <v>2177.89</v>
      </c>
      <c r="Y292">
        <f t="shared" si="332"/>
        <v>1145.08</v>
      </c>
      <c r="AA292">
        <v>334403114</v>
      </c>
      <c r="AB292">
        <f t="shared" si="333"/>
        <v>26249.335630000001</v>
      </c>
      <c r="AC292">
        <f>ROUND((SUM(SmtRes!BQ248:'SmtRes'!BQ255)),6)</f>
        <v>1189.2755500000001</v>
      </c>
      <c r="AD292">
        <f>ROUND((((SUM(SmtRes!BR248:'SmtRes'!BR255))-(SUM(SmtRes!BS248:'SmtRes'!BS255)))+AE292),6)</f>
        <v>247.16231999999999</v>
      </c>
      <c r="AE292">
        <f>ROUND((SUM(SmtRes!BS248:'SmtRes'!BS255)),6)</f>
        <v>134.40479999999999</v>
      </c>
      <c r="AF292">
        <f>ROUND((SUM(SmtRes!BT248:'SmtRes'!BT255)),6)</f>
        <v>24812.89776</v>
      </c>
      <c r="AG292">
        <f t="shared" si="334"/>
        <v>0</v>
      </c>
      <c r="AH292">
        <f>(SUM(SmtRes!BU248:'SmtRes'!BU255))</f>
        <v>51.912000000000006</v>
      </c>
      <c r="AI292">
        <f>(SUM(SmtRes!BV248:'SmtRes'!BV255))</f>
        <v>0.24</v>
      </c>
      <c r="AJ292">
        <f t="shared" si="335"/>
        <v>0</v>
      </c>
      <c r="AK292">
        <v>21200.024150000001</v>
      </c>
      <c r="AL292">
        <v>1189.2755500000001</v>
      </c>
      <c r="AM292">
        <v>205.96860000000001</v>
      </c>
      <c r="AN292">
        <v>112.004</v>
      </c>
      <c r="AO292">
        <v>19692.776000000002</v>
      </c>
      <c r="AP292">
        <v>0</v>
      </c>
      <c r="AQ292">
        <v>41.2</v>
      </c>
      <c r="AR292">
        <v>0.2</v>
      </c>
      <c r="AS292">
        <v>0</v>
      </c>
      <c r="AT292">
        <v>97</v>
      </c>
      <c r="AU292">
        <v>51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2</v>
      </c>
      <c r="BJ292" t="s">
        <v>472</v>
      </c>
      <c r="BM292">
        <v>108001</v>
      </c>
      <c r="BN292">
        <v>0</v>
      </c>
      <c r="BO292" t="s">
        <v>3</v>
      </c>
      <c r="BP292">
        <v>0</v>
      </c>
      <c r="BQ292">
        <v>3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97</v>
      </c>
      <c r="CA292">
        <v>51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810</v>
      </c>
      <c r="CO292">
        <v>0</v>
      </c>
      <c r="CP292">
        <f t="shared" si="336"/>
        <v>2377.84</v>
      </c>
      <c r="CQ292">
        <f>SUMIF(SmtRes!AQ248:'SmtRes'!AQ255,"=1",SmtRes!AA248:'SmtRes'!AA255)</f>
        <v>65018.720000000001</v>
      </c>
      <c r="CR292">
        <f>SUMIF(SmtRes!AQ248:'SmtRes'!AQ255,"=1",SmtRes!AB248:'SmtRes'!AB255)</f>
        <v>2043.69</v>
      </c>
      <c r="CS292">
        <f>SUMIF(SmtRes!AQ248:'SmtRes'!AQ255,"=1",SmtRes!AC248:'SmtRes'!AC255)</f>
        <v>1120.04</v>
      </c>
      <c r="CT292">
        <f>SUMIF(SmtRes!AQ248:'SmtRes'!AQ255,"=1",SmtRes!AD248:'SmtRes'!AD255)</f>
        <v>477.98</v>
      </c>
      <c r="CU292">
        <f t="shared" si="337"/>
        <v>0</v>
      </c>
      <c r="CV292">
        <f>SUMIF(SmtRes!AQ248:'SmtRes'!AQ255,"=1",SmtRes!BU248:'SmtRes'!BU255)</f>
        <v>51.912000000000006</v>
      </c>
      <c r="CW292">
        <f>SUMIF(SmtRes!AQ248:'SmtRes'!AQ255,"=1",SmtRes!BV248:'SmtRes'!BV255)</f>
        <v>0.24</v>
      </c>
      <c r="CX292">
        <f t="shared" si="338"/>
        <v>0</v>
      </c>
      <c r="CY292">
        <f>(((S292+R292)*AT292)/100)</f>
        <v>2177.8924999999999</v>
      </c>
      <c r="CZ292">
        <f>(((S292+R292)*AU292)/100)</f>
        <v>1145.0775000000001</v>
      </c>
      <c r="DC292" t="s">
        <v>3</v>
      </c>
      <c r="DD292" t="s">
        <v>3</v>
      </c>
      <c r="DE292" t="s">
        <v>22</v>
      </c>
      <c r="DF292" t="s">
        <v>22</v>
      </c>
      <c r="DG292" t="s">
        <v>473</v>
      </c>
      <c r="DH292" t="s">
        <v>3</v>
      </c>
      <c r="DI292" t="s">
        <v>473</v>
      </c>
      <c r="DJ292" t="s">
        <v>22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241</v>
      </c>
      <c r="DW292" t="s">
        <v>241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293259234</v>
      </c>
      <c r="EF292">
        <v>3</v>
      </c>
      <c r="EG292" t="s">
        <v>46</v>
      </c>
      <c r="EH292">
        <v>0</v>
      </c>
      <c r="EI292" t="s">
        <v>3</v>
      </c>
      <c r="EJ292">
        <v>2</v>
      </c>
      <c r="EK292">
        <v>108001</v>
      </c>
      <c r="EL292" t="s">
        <v>47</v>
      </c>
      <c r="EM292" t="s">
        <v>48</v>
      </c>
      <c r="EO292" t="s">
        <v>474</v>
      </c>
      <c r="EQ292">
        <v>131072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41.2</v>
      </c>
      <c r="EX292">
        <v>0.2</v>
      </c>
      <c r="EY292">
        <v>0</v>
      </c>
      <c r="FQ292">
        <v>0</v>
      </c>
      <c r="FR292">
        <f t="shared" si="339"/>
        <v>0</v>
      </c>
      <c r="FS292">
        <v>0</v>
      </c>
      <c r="FX292">
        <v>97</v>
      </c>
      <c r="FY292">
        <v>51</v>
      </c>
      <c r="GA292" t="s">
        <v>3</v>
      </c>
      <c r="GD292">
        <v>1</v>
      </c>
      <c r="GF292">
        <v>-1732627038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 t="shared" si="340"/>
        <v>0</v>
      </c>
      <c r="GM292">
        <f t="shared" si="341"/>
        <v>5700.81</v>
      </c>
      <c r="GN292">
        <f t="shared" si="342"/>
        <v>0</v>
      </c>
      <c r="GO292">
        <f t="shared" si="343"/>
        <v>5700.81</v>
      </c>
      <c r="GP292">
        <f t="shared" si="344"/>
        <v>0</v>
      </c>
      <c r="GR292">
        <v>0</v>
      </c>
      <c r="GS292">
        <v>3</v>
      </c>
      <c r="GT292">
        <v>0</v>
      </c>
      <c r="GU292" t="s">
        <v>3</v>
      </c>
      <c r="GV292">
        <f t="shared" si="345"/>
        <v>0</v>
      </c>
      <c r="GW292">
        <v>1</v>
      </c>
      <c r="GX292">
        <f t="shared" si="346"/>
        <v>0</v>
      </c>
      <c r="HA292">
        <v>0</v>
      </c>
      <c r="HB292">
        <v>0</v>
      </c>
      <c r="HC292">
        <f t="shared" si="347"/>
        <v>0</v>
      </c>
      <c r="HE292" t="s">
        <v>3</v>
      </c>
      <c r="HF292" t="s">
        <v>3</v>
      </c>
      <c r="HM292" t="s">
        <v>3</v>
      </c>
      <c r="HN292" t="s">
        <v>50</v>
      </c>
      <c r="HO292" t="s">
        <v>51</v>
      </c>
      <c r="HP292" t="s">
        <v>47</v>
      </c>
      <c r="HQ292" t="s">
        <v>47</v>
      </c>
      <c r="IK292">
        <v>0</v>
      </c>
    </row>
    <row r="293" spans="1:245" x14ac:dyDescent="0.2">
      <c r="A293">
        <v>17</v>
      </c>
      <c r="B293">
        <v>1</v>
      </c>
      <c r="E293" t="s">
        <v>475</v>
      </c>
      <c r="F293" t="s">
        <v>212</v>
      </c>
      <c r="G293" t="s">
        <v>476</v>
      </c>
      <c r="H293" t="s">
        <v>20</v>
      </c>
      <c r="I293">
        <v>9</v>
      </c>
      <c r="J293">
        <v>0</v>
      </c>
      <c r="K293">
        <v>9</v>
      </c>
      <c r="O293">
        <f t="shared" si="328"/>
        <v>6486.59</v>
      </c>
      <c r="P293">
        <f>ROUND(CQ293*I293,2)</f>
        <v>6486.59</v>
      </c>
      <c r="Q293">
        <f>ROUND(CR293*I293,2)</f>
        <v>0</v>
      </c>
      <c r="R293">
        <f>ROUND(CS293*I293,2)</f>
        <v>0</v>
      </c>
      <c r="S293">
        <f>ROUND(CT293*I293,2)</f>
        <v>0</v>
      </c>
      <c r="T293">
        <f t="shared" si="329"/>
        <v>0</v>
      </c>
      <c r="U293">
        <f>ROUND(CV293*I293,7)</f>
        <v>0</v>
      </c>
      <c r="V293">
        <f>ROUND(CW293*I293,7)</f>
        <v>0</v>
      </c>
      <c r="W293">
        <f t="shared" si="330"/>
        <v>0</v>
      </c>
      <c r="X293">
        <f t="shared" si="331"/>
        <v>0</v>
      </c>
      <c r="Y293">
        <f t="shared" si="332"/>
        <v>0</v>
      </c>
      <c r="AA293">
        <v>334403114</v>
      </c>
      <c r="AB293">
        <f t="shared" si="333"/>
        <v>720.73199999999997</v>
      </c>
      <c r="AC293">
        <f>ROUND(((ES293*ROUND(1.02,7))),6)</f>
        <v>720.73199999999997</v>
      </c>
      <c r="AD293">
        <f>ROUND((((ET293)-(EU293))+AE293),6)</f>
        <v>0</v>
      </c>
      <c r="AE293">
        <f>ROUND((EU293),6)</f>
        <v>0</v>
      </c>
      <c r="AF293">
        <f>ROUND((EV293),6)</f>
        <v>0</v>
      </c>
      <c r="AG293">
        <f t="shared" si="334"/>
        <v>0</v>
      </c>
      <c r="AH293">
        <f>(EW293)</f>
        <v>0</v>
      </c>
      <c r="AI293">
        <f>(EX293)</f>
        <v>0</v>
      </c>
      <c r="AJ293">
        <f t="shared" si="335"/>
        <v>0</v>
      </c>
      <c r="AK293">
        <v>706.6</v>
      </c>
      <c r="AL293">
        <v>706.6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3</v>
      </c>
      <c r="BI293">
        <v>1</v>
      </c>
      <c r="BJ293" t="s">
        <v>3</v>
      </c>
      <c r="BM293">
        <v>1100</v>
      </c>
      <c r="BN293">
        <v>0</v>
      </c>
      <c r="BO293" t="s">
        <v>3</v>
      </c>
      <c r="BP293">
        <v>0</v>
      </c>
      <c r="BQ293">
        <v>8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0</v>
      </c>
      <c r="CA293">
        <v>0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214</v>
      </c>
      <c r="CO293">
        <v>0</v>
      </c>
      <c r="CP293">
        <f t="shared" si="336"/>
        <v>6486.59</v>
      </c>
      <c r="CQ293">
        <f>(ROUND(AL293*BC293,2)*ROUND(1.02,7))</f>
        <v>720.73200000000008</v>
      </c>
      <c r="CR293">
        <f>ROUND(AM293*BB293,2)</f>
        <v>0</v>
      </c>
      <c r="CS293">
        <f>ROUND(AN293*BS293,2)</f>
        <v>0</v>
      </c>
      <c r="CT293">
        <f>ROUND(AO293*BA293,2)</f>
        <v>0</v>
      </c>
      <c r="CU293">
        <f t="shared" si="337"/>
        <v>0</v>
      </c>
      <c r="CV293">
        <f>AH293</f>
        <v>0</v>
      </c>
      <c r="CW293">
        <f>AI293</f>
        <v>0</v>
      </c>
      <c r="CX293">
        <f t="shared" si="338"/>
        <v>0</v>
      </c>
      <c r="CY293">
        <f>(((S293+R293)*AT293)/100)</f>
        <v>0</v>
      </c>
      <c r="CZ293">
        <f>(((S293+R293)*AU293)/100)</f>
        <v>0</v>
      </c>
      <c r="DC293" t="s">
        <v>3</v>
      </c>
      <c r="DD293" t="s">
        <v>215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20</v>
      </c>
      <c r="DW293" t="s">
        <v>20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293259530</v>
      </c>
      <c r="EF293">
        <v>8</v>
      </c>
      <c r="EG293" t="s">
        <v>216</v>
      </c>
      <c r="EH293">
        <v>0</v>
      </c>
      <c r="EI293" t="s">
        <v>3</v>
      </c>
      <c r="EJ293">
        <v>1</v>
      </c>
      <c r="EK293">
        <v>1100</v>
      </c>
      <c r="EL293" t="s">
        <v>217</v>
      </c>
      <c r="EM293" t="s">
        <v>218</v>
      </c>
      <c r="EO293" t="s">
        <v>219</v>
      </c>
      <c r="EQ293">
        <v>131072</v>
      </c>
      <c r="ER293">
        <v>706.6</v>
      </c>
      <c r="ES293">
        <v>706.6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FQ293">
        <v>0</v>
      </c>
      <c r="FR293">
        <f t="shared" si="339"/>
        <v>0</v>
      </c>
      <c r="FS293">
        <v>0</v>
      </c>
      <c r="FX293">
        <v>0</v>
      </c>
      <c r="FY293">
        <v>0</v>
      </c>
      <c r="GA293" t="s">
        <v>220</v>
      </c>
      <c r="GD293">
        <v>1</v>
      </c>
      <c r="GF293">
        <v>1514907158</v>
      </c>
      <c r="GG293">
        <v>2</v>
      </c>
      <c r="GH293">
        <v>0</v>
      </c>
      <c r="GI293">
        <v>-2</v>
      </c>
      <c r="GJ293">
        <v>0</v>
      </c>
      <c r="GK293">
        <v>0</v>
      </c>
      <c r="GL293">
        <f t="shared" si="340"/>
        <v>0</v>
      </c>
      <c r="GM293">
        <f t="shared" si="341"/>
        <v>6486.59</v>
      </c>
      <c r="GN293">
        <f t="shared" si="342"/>
        <v>6486.59</v>
      </c>
      <c r="GO293">
        <f t="shared" si="343"/>
        <v>0</v>
      </c>
      <c r="GP293">
        <f t="shared" si="344"/>
        <v>0</v>
      </c>
      <c r="GR293">
        <v>0</v>
      </c>
      <c r="GS293">
        <v>4</v>
      </c>
      <c r="GT293">
        <v>0</v>
      </c>
      <c r="GU293" t="s">
        <v>3</v>
      </c>
      <c r="GV293">
        <f t="shared" si="345"/>
        <v>0</v>
      </c>
      <c r="GW293">
        <v>1</v>
      </c>
      <c r="GX293">
        <f t="shared" si="346"/>
        <v>0</v>
      </c>
      <c r="HA293">
        <v>0</v>
      </c>
      <c r="HB293">
        <v>0</v>
      </c>
      <c r="HC293">
        <f t="shared" si="347"/>
        <v>0</v>
      </c>
      <c r="HE293" t="s">
        <v>3</v>
      </c>
      <c r="HF293" t="s">
        <v>3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IK293">
        <v>0</v>
      </c>
    </row>
    <row r="295" spans="1:245" x14ac:dyDescent="0.2">
      <c r="A295" s="2">
        <v>51</v>
      </c>
      <c r="B295" s="2">
        <f>B279</f>
        <v>1</v>
      </c>
      <c r="C295" s="2">
        <f>A279</f>
        <v>4</v>
      </c>
      <c r="D295" s="2">
        <f>ROW(A279)</f>
        <v>279</v>
      </c>
      <c r="E295" s="2"/>
      <c r="F295" s="2" t="str">
        <f>IF(F279&lt;&gt;"",F279,"")</f>
        <v>Новый раздел</v>
      </c>
      <c r="G295" s="2" t="str">
        <f>IF(G279&lt;&gt;"",G279,"")</f>
        <v>Устройство заземления опор</v>
      </c>
      <c r="H295" s="2">
        <v>0</v>
      </c>
      <c r="I295" s="2"/>
      <c r="J295" s="2"/>
      <c r="K295" s="2"/>
      <c r="L295" s="2"/>
      <c r="M295" s="2"/>
      <c r="N295" s="2"/>
      <c r="O295" s="2">
        <f t="shared" ref="O295:T295" si="351">ROUND(AB295,2)</f>
        <v>144582.09</v>
      </c>
      <c r="P295" s="2">
        <f t="shared" si="351"/>
        <v>83075.990000000005</v>
      </c>
      <c r="Q295" s="2">
        <f t="shared" si="351"/>
        <v>1202.57</v>
      </c>
      <c r="R295" s="2">
        <f t="shared" si="351"/>
        <v>257.29000000000002</v>
      </c>
      <c r="S295" s="2">
        <f t="shared" si="351"/>
        <v>60046.239999999998</v>
      </c>
      <c r="T295" s="2">
        <f t="shared" si="351"/>
        <v>0</v>
      </c>
      <c r="U295" s="2">
        <f>AH295</f>
        <v>142.90050000000002</v>
      </c>
      <c r="V295" s="2">
        <f>AI295</f>
        <v>0.53459999999999996</v>
      </c>
      <c r="W295" s="2">
        <f>ROUND(AJ295,2)</f>
        <v>0</v>
      </c>
      <c r="X295" s="2">
        <f>ROUND(AK295,2)</f>
        <v>61575.88</v>
      </c>
      <c r="Y295" s="2">
        <f>ROUND(AL295,2)</f>
        <v>35405.71</v>
      </c>
      <c r="Z295" s="2"/>
      <c r="AA295" s="2"/>
      <c r="AB295" s="2">
        <f>ROUND(SUMIF(AA283:AA293,"=334403114",O283:O293),2)</f>
        <v>144582.09</v>
      </c>
      <c r="AC295" s="2">
        <f>ROUND(SUMIF(AA283:AA293,"=334403114",P283:P293),2)</f>
        <v>83075.990000000005</v>
      </c>
      <c r="AD295" s="2">
        <f>ROUND(SUMIF(AA283:AA293,"=334403114",Q283:Q293),2)</f>
        <v>1202.57</v>
      </c>
      <c r="AE295" s="2">
        <f>ROUND(SUMIF(AA283:AA293,"=334403114",R283:R293),2)</f>
        <v>257.29000000000002</v>
      </c>
      <c r="AF295" s="2">
        <f>ROUND(SUMIF(AA283:AA293,"=334403114",S283:S293),2)</f>
        <v>60046.239999999998</v>
      </c>
      <c r="AG295" s="2">
        <f>ROUND(SUMIF(AA283:AA293,"=334403114",T283:T293),2)</f>
        <v>0</v>
      </c>
      <c r="AH295" s="2">
        <f>SUMIF(AA283:AA293,"=334403114",U283:U293)</f>
        <v>142.90050000000002</v>
      </c>
      <c r="AI295" s="2">
        <f>SUMIF(AA283:AA293,"=334403114",V283:V293)</f>
        <v>0.53459999999999996</v>
      </c>
      <c r="AJ295" s="2">
        <f>ROUND(SUMIF(AA283:AA293,"=334403114",W283:W293),2)</f>
        <v>0</v>
      </c>
      <c r="AK295" s="2">
        <f>ROUND(SUMIF(AA283:AA293,"=334403114",X283:X293),2)</f>
        <v>61575.88</v>
      </c>
      <c r="AL295" s="2">
        <f>ROUND(SUMIF(AA283:AA293,"=334403114",Y283:Y293),2)</f>
        <v>35405.71</v>
      </c>
      <c r="AM295" s="2"/>
      <c r="AN295" s="2"/>
      <c r="AO295" s="2">
        <f t="shared" ref="AO295:BD295" si="352">ROUND(BX295,2)</f>
        <v>0</v>
      </c>
      <c r="AP295" s="2">
        <f t="shared" si="352"/>
        <v>0</v>
      </c>
      <c r="AQ295" s="2">
        <f t="shared" si="352"/>
        <v>0</v>
      </c>
      <c r="AR295" s="2">
        <f t="shared" si="352"/>
        <v>241563.68</v>
      </c>
      <c r="AS295" s="2">
        <f t="shared" si="352"/>
        <v>235862.87</v>
      </c>
      <c r="AT295" s="2">
        <f t="shared" si="352"/>
        <v>5700.81</v>
      </c>
      <c r="AU295" s="2">
        <f t="shared" si="352"/>
        <v>0</v>
      </c>
      <c r="AV295" s="2">
        <f t="shared" si="352"/>
        <v>83075.990000000005</v>
      </c>
      <c r="AW295" s="2">
        <f t="shared" si="352"/>
        <v>83075.990000000005</v>
      </c>
      <c r="AX295" s="2">
        <f t="shared" si="352"/>
        <v>0</v>
      </c>
      <c r="AY295" s="2">
        <f t="shared" si="352"/>
        <v>83075.990000000005</v>
      </c>
      <c r="AZ295" s="2">
        <f t="shared" si="352"/>
        <v>0</v>
      </c>
      <c r="BA295" s="2">
        <f t="shared" si="352"/>
        <v>0</v>
      </c>
      <c r="BB295" s="2">
        <f t="shared" si="352"/>
        <v>0</v>
      </c>
      <c r="BC295" s="2">
        <f t="shared" si="352"/>
        <v>0</v>
      </c>
      <c r="BD295" s="2">
        <f t="shared" si="352"/>
        <v>0</v>
      </c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>
        <f>ROUND(SUMIF(AA283:AA293,"=334403114",FQ283:FQ293),2)</f>
        <v>0</v>
      </c>
      <c r="BY295" s="2">
        <f>ROUND(SUMIF(AA283:AA293,"=334403114",FR283:FR293),2)</f>
        <v>0</v>
      </c>
      <c r="BZ295" s="2">
        <f>ROUND(SUMIF(AA283:AA293,"=334403114",GL283:GL293),2)</f>
        <v>0</v>
      </c>
      <c r="CA295" s="2">
        <f>ROUND(SUMIF(AA283:AA293,"=334403114",GM283:GM293),2)</f>
        <v>241563.68</v>
      </c>
      <c r="CB295" s="2">
        <f>ROUND(SUMIF(AA283:AA293,"=334403114",GN283:GN293),2)</f>
        <v>235862.87</v>
      </c>
      <c r="CC295" s="2">
        <f>ROUND(SUMIF(AA283:AA293,"=334403114",GO283:GO293),2)</f>
        <v>5700.81</v>
      </c>
      <c r="CD295" s="2">
        <f>ROUND(SUMIF(AA283:AA293,"=334403114",GP283:GP293),2)</f>
        <v>0</v>
      </c>
      <c r="CE295" s="2">
        <f>AC295-BX295</f>
        <v>83075.990000000005</v>
      </c>
      <c r="CF295" s="2">
        <f>AC295-BY295</f>
        <v>83075.990000000005</v>
      </c>
      <c r="CG295" s="2">
        <f>BX295-BZ295</f>
        <v>0</v>
      </c>
      <c r="CH295" s="2">
        <f>AC295-BX295-BY295+BZ295</f>
        <v>83075.990000000005</v>
      </c>
      <c r="CI295" s="2">
        <f>BY295-BZ295</f>
        <v>0</v>
      </c>
      <c r="CJ295" s="2">
        <f>ROUND(SUMIF(AA283:AA293,"=334403114",GX283:GX293),2)</f>
        <v>0</v>
      </c>
      <c r="CK295" s="2">
        <f>ROUND(SUMIF(AA283:AA293,"=334403114",GY283:GY293),2)</f>
        <v>0</v>
      </c>
      <c r="CL295" s="2">
        <f>ROUND(SUMIF(AA283:AA293,"=334403114",GZ283:GZ293),2)</f>
        <v>0</v>
      </c>
      <c r="CM295" s="2">
        <f>ROUND(SUMIF(AA283:AA293,"=334403114",HD283:HD293),2)</f>
        <v>0</v>
      </c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>
        <v>0</v>
      </c>
    </row>
    <row r="297" spans="1:245" x14ac:dyDescent="0.2">
      <c r="A297" s="4">
        <v>50</v>
      </c>
      <c r="B297" s="4">
        <v>0</v>
      </c>
      <c r="C297" s="4">
        <v>0</v>
      </c>
      <c r="D297" s="4">
        <v>1</v>
      </c>
      <c r="E297" s="4">
        <v>201</v>
      </c>
      <c r="F297" s="4">
        <f>ROUND(Source!O295,O297)</f>
        <v>144582.09</v>
      </c>
      <c r="G297" s="4" t="s">
        <v>143</v>
      </c>
      <c r="H297" s="4" t="s">
        <v>144</v>
      </c>
      <c r="I297" s="4"/>
      <c r="J297" s="4"/>
      <c r="K297" s="4">
        <v>201</v>
      </c>
      <c r="L297" s="4">
        <v>1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144582.09000000003</v>
      </c>
      <c r="X297" s="4">
        <v>1</v>
      </c>
      <c r="Y297" s="4">
        <v>144582.09000000003</v>
      </c>
      <c r="Z297" s="4"/>
      <c r="AA297" s="4"/>
      <c r="AB297" s="4"/>
    </row>
    <row r="298" spans="1:245" x14ac:dyDescent="0.2">
      <c r="A298" s="4">
        <v>50</v>
      </c>
      <c r="B298" s="4">
        <v>0</v>
      </c>
      <c r="C298" s="4">
        <v>0</v>
      </c>
      <c r="D298" s="4">
        <v>1</v>
      </c>
      <c r="E298" s="4">
        <v>202</v>
      </c>
      <c r="F298" s="4">
        <f>ROUND(Source!P295,O298)</f>
        <v>83075.990000000005</v>
      </c>
      <c r="G298" s="4" t="s">
        <v>145</v>
      </c>
      <c r="H298" s="4" t="s">
        <v>146</v>
      </c>
      <c r="I298" s="4"/>
      <c r="J298" s="4"/>
      <c r="K298" s="4">
        <v>202</v>
      </c>
      <c r="L298" s="4">
        <v>2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83075.990000000005</v>
      </c>
      <c r="X298" s="4">
        <v>1</v>
      </c>
      <c r="Y298" s="4">
        <v>83075.990000000005</v>
      </c>
      <c r="Z298" s="4"/>
      <c r="AA298" s="4"/>
      <c r="AB298" s="4"/>
    </row>
    <row r="299" spans="1:245" x14ac:dyDescent="0.2">
      <c r="A299" s="4">
        <v>50</v>
      </c>
      <c r="B299" s="4">
        <v>0</v>
      </c>
      <c r="C299" s="4">
        <v>0</v>
      </c>
      <c r="D299" s="4">
        <v>1</v>
      </c>
      <c r="E299" s="4">
        <v>222</v>
      </c>
      <c r="F299" s="4">
        <f>ROUND(Source!AO295,O299)</f>
        <v>0</v>
      </c>
      <c r="G299" s="4" t="s">
        <v>147</v>
      </c>
      <c r="H299" s="4" t="s">
        <v>148</v>
      </c>
      <c r="I299" s="4"/>
      <c r="J299" s="4"/>
      <c r="K299" s="4">
        <v>222</v>
      </c>
      <c r="L299" s="4">
        <v>3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45" x14ac:dyDescent="0.2">
      <c r="A300" s="4">
        <v>50</v>
      </c>
      <c r="B300" s="4">
        <v>0</v>
      </c>
      <c r="C300" s="4">
        <v>0</v>
      </c>
      <c r="D300" s="4">
        <v>1</v>
      </c>
      <c r="E300" s="4">
        <v>225</v>
      </c>
      <c r="F300" s="4">
        <f>ROUND(Source!AV295,O300)</f>
        <v>83075.990000000005</v>
      </c>
      <c r="G300" s="4" t="s">
        <v>149</v>
      </c>
      <c r="H300" s="4" t="s">
        <v>150</v>
      </c>
      <c r="I300" s="4"/>
      <c r="J300" s="4"/>
      <c r="K300" s="4">
        <v>225</v>
      </c>
      <c r="L300" s="4">
        <v>4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83075.990000000005</v>
      </c>
      <c r="X300" s="4">
        <v>1</v>
      </c>
      <c r="Y300" s="4">
        <v>83075.990000000005</v>
      </c>
      <c r="Z300" s="4"/>
      <c r="AA300" s="4"/>
      <c r="AB300" s="4"/>
    </row>
    <row r="301" spans="1:245" x14ac:dyDescent="0.2">
      <c r="A301" s="4">
        <v>50</v>
      </c>
      <c r="B301" s="4">
        <v>0</v>
      </c>
      <c r="C301" s="4">
        <v>0</v>
      </c>
      <c r="D301" s="4">
        <v>1</v>
      </c>
      <c r="E301" s="4">
        <v>226</v>
      </c>
      <c r="F301" s="4">
        <f>ROUND(Source!AW295,O301)</f>
        <v>83075.990000000005</v>
      </c>
      <c r="G301" s="4" t="s">
        <v>151</v>
      </c>
      <c r="H301" s="4" t="s">
        <v>152</v>
      </c>
      <c r="I301" s="4"/>
      <c r="J301" s="4"/>
      <c r="K301" s="4">
        <v>226</v>
      </c>
      <c r="L301" s="4">
        <v>5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83075.990000000005</v>
      </c>
      <c r="X301" s="4">
        <v>1</v>
      </c>
      <c r="Y301" s="4">
        <v>83075.990000000005</v>
      </c>
      <c r="Z301" s="4"/>
      <c r="AA301" s="4"/>
      <c r="AB301" s="4"/>
    </row>
    <row r="302" spans="1:245" x14ac:dyDescent="0.2">
      <c r="A302" s="4">
        <v>50</v>
      </c>
      <c r="B302" s="4">
        <v>0</v>
      </c>
      <c r="C302" s="4">
        <v>0</v>
      </c>
      <c r="D302" s="4">
        <v>1</v>
      </c>
      <c r="E302" s="4">
        <v>227</v>
      </c>
      <c r="F302" s="4">
        <f>ROUND(Source!AX295,O302)</f>
        <v>0</v>
      </c>
      <c r="G302" s="4" t="s">
        <v>153</v>
      </c>
      <c r="H302" s="4" t="s">
        <v>154</v>
      </c>
      <c r="I302" s="4"/>
      <c r="J302" s="4"/>
      <c r="K302" s="4">
        <v>227</v>
      </c>
      <c r="L302" s="4">
        <v>6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45" x14ac:dyDescent="0.2">
      <c r="A303" s="4">
        <v>50</v>
      </c>
      <c r="B303" s="4">
        <v>0</v>
      </c>
      <c r="C303" s="4">
        <v>0</v>
      </c>
      <c r="D303" s="4">
        <v>1</v>
      </c>
      <c r="E303" s="4">
        <v>228</v>
      </c>
      <c r="F303" s="4">
        <f>ROUND(Source!AY295,O303)</f>
        <v>83075.990000000005</v>
      </c>
      <c r="G303" s="4" t="s">
        <v>155</v>
      </c>
      <c r="H303" s="4" t="s">
        <v>156</v>
      </c>
      <c r="I303" s="4"/>
      <c r="J303" s="4"/>
      <c r="K303" s="4">
        <v>228</v>
      </c>
      <c r="L303" s="4">
        <v>7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83075.990000000005</v>
      </c>
      <c r="X303" s="4">
        <v>1</v>
      </c>
      <c r="Y303" s="4">
        <v>83075.990000000005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216</v>
      </c>
      <c r="F304" s="4">
        <f>ROUND(Source!AP295,O304)</f>
        <v>0</v>
      </c>
      <c r="G304" s="4" t="s">
        <v>157</v>
      </c>
      <c r="H304" s="4" t="s">
        <v>158</v>
      </c>
      <c r="I304" s="4"/>
      <c r="J304" s="4"/>
      <c r="K304" s="4">
        <v>216</v>
      </c>
      <c r="L304" s="4">
        <v>8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223</v>
      </c>
      <c r="F305" s="4">
        <f>ROUND(Source!AQ295,O305)</f>
        <v>0</v>
      </c>
      <c r="G305" s="4" t="s">
        <v>159</v>
      </c>
      <c r="H305" s="4" t="s">
        <v>160</v>
      </c>
      <c r="I305" s="4"/>
      <c r="J305" s="4"/>
      <c r="K305" s="4">
        <v>223</v>
      </c>
      <c r="L305" s="4">
        <v>9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229</v>
      </c>
      <c r="F306" s="4">
        <f>ROUND(Source!AZ295,O306)</f>
        <v>0</v>
      </c>
      <c r="G306" s="4" t="s">
        <v>161</v>
      </c>
      <c r="H306" s="4" t="s">
        <v>162</v>
      </c>
      <c r="I306" s="4"/>
      <c r="J306" s="4"/>
      <c r="K306" s="4">
        <v>229</v>
      </c>
      <c r="L306" s="4">
        <v>10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203</v>
      </c>
      <c r="F307" s="4">
        <f>ROUND(Source!Q295,O307)</f>
        <v>1202.57</v>
      </c>
      <c r="G307" s="4" t="s">
        <v>163</v>
      </c>
      <c r="H307" s="4" t="s">
        <v>164</v>
      </c>
      <c r="I307" s="4"/>
      <c r="J307" s="4"/>
      <c r="K307" s="4">
        <v>203</v>
      </c>
      <c r="L307" s="4">
        <v>11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1202.57</v>
      </c>
      <c r="X307" s="4">
        <v>1</v>
      </c>
      <c r="Y307" s="4">
        <v>1202.57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231</v>
      </c>
      <c r="F308" s="4">
        <f>ROUND(Source!BB295,O308)</f>
        <v>0</v>
      </c>
      <c r="G308" s="4" t="s">
        <v>165</v>
      </c>
      <c r="H308" s="4" t="s">
        <v>166</v>
      </c>
      <c r="I308" s="4"/>
      <c r="J308" s="4"/>
      <c r="K308" s="4">
        <v>231</v>
      </c>
      <c r="L308" s="4">
        <v>12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204</v>
      </c>
      <c r="F309" s="4">
        <f>ROUND(Source!R295,O309)</f>
        <v>257.29000000000002</v>
      </c>
      <c r="G309" s="4" t="s">
        <v>167</v>
      </c>
      <c r="H309" s="4" t="s">
        <v>168</v>
      </c>
      <c r="I309" s="4"/>
      <c r="J309" s="4"/>
      <c r="K309" s="4">
        <v>204</v>
      </c>
      <c r="L309" s="4">
        <v>13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257.28999999999996</v>
      </c>
      <c r="X309" s="4">
        <v>1</v>
      </c>
      <c r="Y309" s="4">
        <v>257.28999999999996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205</v>
      </c>
      <c r="F310" s="4">
        <f>ROUND(Source!S295,O310)</f>
        <v>60046.239999999998</v>
      </c>
      <c r="G310" s="4" t="s">
        <v>169</v>
      </c>
      <c r="H310" s="4" t="s">
        <v>170</v>
      </c>
      <c r="I310" s="4"/>
      <c r="J310" s="4"/>
      <c r="K310" s="4">
        <v>205</v>
      </c>
      <c r="L310" s="4">
        <v>14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60046.240000000005</v>
      </c>
      <c r="X310" s="4">
        <v>1</v>
      </c>
      <c r="Y310" s="4">
        <v>60046.240000000005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232</v>
      </c>
      <c r="F311" s="4">
        <f>ROUND(Source!BC295,O311)</f>
        <v>0</v>
      </c>
      <c r="G311" s="4" t="s">
        <v>171</v>
      </c>
      <c r="H311" s="4" t="s">
        <v>172</v>
      </c>
      <c r="I311" s="4"/>
      <c r="J311" s="4"/>
      <c r="K311" s="4">
        <v>232</v>
      </c>
      <c r="L311" s="4">
        <v>15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214</v>
      </c>
      <c r="F312" s="4">
        <f>ROUND(Source!AS295,O312)</f>
        <v>235862.87</v>
      </c>
      <c r="G312" s="4" t="s">
        <v>173</v>
      </c>
      <c r="H312" s="4" t="s">
        <v>174</v>
      </c>
      <c r="I312" s="4"/>
      <c r="J312" s="4"/>
      <c r="K312" s="4">
        <v>214</v>
      </c>
      <c r="L312" s="4">
        <v>16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235862.87</v>
      </c>
      <c r="X312" s="4">
        <v>1</v>
      </c>
      <c r="Y312" s="4">
        <v>235862.87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215</v>
      </c>
      <c r="F313" s="4">
        <f>ROUND(Source!AT295,O313)</f>
        <v>5700.81</v>
      </c>
      <c r="G313" s="4" t="s">
        <v>175</v>
      </c>
      <c r="H313" s="4" t="s">
        <v>176</v>
      </c>
      <c r="I313" s="4"/>
      <c r="J313" s="4"/>
      <c r="K313" s="4">
        <v>215</v>
      </c>
      <c r="L313" s="4">
        <v>17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5700.81</v>
      </c>
      <c r="X313" s="4">
        <v>1</v>
      </c>
      <c r="Y313" s="4">
        <v>5700.81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217</v>
      </c>
      <c r="F314" s="4">
        <f>ROUND(Source!AU295,O314)</f>
        <v>0</v>
      </c>
      <c r="G314" s="4" t="s">
        <v>177</v>
      </c>
      <c r="H314" s="4" t="s">
        <v>178</v>
      </c>
      <c r="I314" s="4"/>
      <c r="J314" s="4"/>
      <c r="K314" s="4">
        <v>217</v>
      </c>
      <c r="L314" s="4">
        <v>18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230</v>
      </c>
      <c r="F315" s="4">
        <f>ROUND(Source!BA295,O315)</f>
        <v>0</v>
      </c>
      <c r="G315" s="4" t="s">
        <v>179</v>
      </c>
      <c r="H315" s="4" t="s">
        <v>180</v>
      </c>
      <c r="I315" s="4"/>
      <c r="J315" s="4"/>
      <c r="K315" s="4">
        <v>230</v>
      </c>
      <c r="L315" s="4">
        <v>19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206</v>
      </c>
      <c r="F316" s="4">
        <f>ROUND(Source!T295,O316)</f>
        <v>0</v>
      </c>
      <c r="G316" s="4" t="s">
        <v>181</v>
      </c>
      <c r="H316" s="4" t="s">
        <v>182</v>
      </c>
      <c r="I316" s="4"/>
      <c r="J316" s="4"/>
      <c r="K316" s="4">
        <v>206</v>
      </c>
      <c r="L316" s="4">
        <v>20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207</v>
      </c>
      <c r="F317" s="4">
        <f>ROUND(Source!U295,O317)</f>
        <v>142.90049999999999</v>
      </c>
      <c r="G317" s="4" t="s">
        <v>183</v>
      </c>
      <c r="H317" s="4" t="s">
        <v>184</v>
      </c>
      <c r="I317" s="4"/>
      <c r="J317" s="4"/>
      <c r="K317" s="4">
        <v>207</v>
      </c>
      <c r="L317" s="4">
        <v>21</v>
      </c>
      <c r="M317" s="4">
        <v>3</v>
      </c>
      <c r="N317" s="4" t="s">
        <v>3</v>
      </c>
      <c r="O317" s="4">
        <v>7</v>
      </c>
      <c r="P317" s="4"/>
      <c r="Q317" s="4"/>
      <c r="R317" s="4"/>
      <c r="S317" s="4"/>
      <c r="T317" s="4"/>
      <c r="U317" s="4"/>
      <c r="V317" s="4"/>
      <c r="W317" s="4">
        <v>142.90049999999999</v>
      </c>
      <c r="X317" s="4">
        <v>1</v>
      </c>
      <c r="Y317" s="4">
        <v>142.90049999999999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208</v>
      </c>
      <c r="F318" s="4">
        <f>ROUND(Source!V295,O318)</f>
        <v>0.53459999999999996</v>
      </c>
      <c r="G318" s="4" t="s">
        <v>185</v>
      </c>
      <c r="H318" s="4" t="s">
        <v>186</v>
      </c>
      <c r="I318" s="4"/>
      <c r="J318" s="4"/>
      <c r="K318" s="4">
        <v>208</v>
      </c>
      <c r="L318" s="4">
        <v>22</v>
      </c>
      <c r="M318" s="4">
        <v>3</v>
      </c>
      <c r="N318" s="4" t="s">
        <v>3</v>
      </c>
      <c r="O318" s="4">
        <v>7</v>
      </c>
      <c r="P318" s="4"/>
      <c r="Q318" s="4"/>
      <c r="R318" s="4"/>
      <c r="S318" s="4"/>
      <c r="T318" s="4"/>
      <c r="U318" s="4"/>
      <c r="V318" s="4"/>
      <c r="W318" s="4">
        <v>0.53459999999999996</v>
      </c>
      <c r="X318" s="4">
        <v>1</v>
      </c>
      <c r="Y318" s="4">
        <v>0.53459999999999996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209</v>
      </c>
      <c r="F319" s="4">
        <f>ROUND(Source!W295,O319)</f>
        <v>0</v>
      </c>
      <c r="G319" s="4" t="s">
        <v>187</v>
      </c>
      <c r="H319" s="4" t="s">
        <v>188</v>
      </c>
      <c r="I319" s="4"/>
      <c r="J319" s="4"/>
      <c r="K319" s="4">
        <v>209</v>
      </c>
      <c r="L319" s="4">
        <v>23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233</v>
      </c>
      <c r="F320" s="4">
        <f>ROUND(Source!BD295,O320)</f>
        <v>0</v>
      </c>
      <c r="G320" s="4" t="s">
        <v>189</v>
      </c>
      <c r="H320" s="4" t="s">
        <v>190</v>
      </c>
      <c r="I320" s="4"/>
      <c r="J320" s="4"/>
      <c r="K320" s="4">
        <v>233</v>
      </c>
      <c r="L320" s="4">
        <v>24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45" x14ac:dyDescent="0.2">
      <c r="A321" s="4">
        <v>50</v>
      </c>
      <c r="B321" s="4">
        <v>0</v>
      </c>
      <c r="C321" s="4">
        <v>0</v>
      </c>
      <c r="D321" s="4">
        <v>1</v>
      </c>
      <c r="E321" s="4">
        <v>210</v>
      </c>
      <c r="F321" s="4">
        <f>ROUND(Source!X295,O321)</f>
        <v>61575.88</v>
      </c>
      <c r="G321" s="4" t="s">
        <v>191</v>
      </c>
      <c r="H321" s="4" t="s">
        <v>192</v>
      </c>
      <c r="I321" s="4"/>
      <c r="J321" s="4"/>
      <c r="K321" s="4">
        <v>210</v>
      </c>
      <c r="L321" s="4">
        <v>25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61575.88</v>
      </c>
      <c r="X321" s="4">
        <v>1</v>
      </c>
      <c r="Y321" s="4">
        <v>61575.88</v>
      </c>
      <c r="Z321" s="4"/>
      <c r="AA321" s="4"/>
      <c r="AB321" s="4"/>
    </row>
    <row r="322" spans="1:245" x14ac:dyDescent="0.2">
      <c r="A322" s="4">
        <v>50</v>
      </c>
      <c r="B322" s="4">
        <v>0</v>
      </c>
      <c r="C322" s="4">
        <v>0</v>
      </c>
      <c r="D322" s="4">
        <v>1</v>
      </c>
      <c r="E322" s="4">
        <v>211</v>
      </c>
      <c r="F322" s="4">
        <f>ROUND(Source!Y295,O322)</f>
        <v>35405.71</v>
      </c>
      <c r="G322" s="4" t="s">
        <v>193</v>
      </c>
      <c r="H322" s="4" t="s">
        <v>194</v>
      </c>
      <c r="I322" s="4"/>
      <c r="J322" s="4"/>
      <c r="K322" s="4">
        <v>211</v>
      </c>
      <c r="L322" s="4">
        <v>26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35405.71</v>
      </c>
      <c r="X322" s="4">
        <v>1</v>
      </c>
      <c r="Y322" s="4">
        <v>35405.71</v>
      </c>
      <c r="Z322" s="4"/>
      <c r="AA322" s="4"/>
      <c r="AB322" s="4"/>
    </row>
    <row r="323" spans="1:245" x14ac:dyDescent="0.2">
      <c r="A323" s="4">
        <v>50</v>
      </c>
      <c r="B323" s="4">
        <v>0</v>
      </c>
      <c r="C323" s="4">
        <v>0</v>
      </c>
      <c r="D323" s="4">
        <v>1</v>
      </c>
      <c r="E323" s="4">
        <v>224</v>
      </c>
      <c r="F323" s="4">
        <f>ROUND(Source!AR295,O323)</f>
        <v>241563.68</v>
      </c>
      <c r="G323" s="4" t="s">
        <v>195</v>
      </c>
      <c r="H323" s="4" t="s">
        <v>196</v>
      </c>
      <c r="I323" s="4"/>
      <c r="J323" s="4"/>
      <c r="K323" s="4">
        <v>224</v>
      </c>
      <c r="L323" s="4">
        <v>27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241563.68000000002</v>
      </c>
      <c r="X323" s="4">
        <v>1</v>
      </c>
      <c r="Y323" s="4">
        <v>241563.68000000002</v>
      </c>
      <c r="Z323" s="4"/>
      <c r="AA323" s="4"/>
      <c r="AB323" s="4"/>
    </row>
    <row r="325" spans="1:245" x14ac:dyDescent="0.2">
      <c r="A325" s="1">
        <v>4</v>
      </c>
      <c r="B325" s="1">
        <v>1</v>
      </c>
      <c r="C325" s="1"/>
      <c r="D325" s="1">
        <f>ROW(A338)</f>
        <v>338</v>
      </c>
      <c r="E325" s="1"/>
      <c r="F325" s="1" t="s">
        <v>15</v>
      </c>
      <c r="G325" s="1" t="s">
        <v>433</v>
      </c>
      <c r="H325" s="1" t="s">
        <v>3</v>
      </c>
      <c r="I325" s="1">
        <v>0</v>
      </c>
      <c r="J325" s="1"/>
      <c r="K325" s="1">
        <v>0</v>
      </c>
      <c r="L325" s="1"/>
      <c r="M325" s="1" t="s">
        <v>3</v>
      </c>
      <c r="N325" s="1"/>
      <c r="O325" s="1"/>
      <c r="P325" s="1"/>
      <c r="Q325" s="1"/>
      <c r="R325" s="1"/>
      <c r="S325" s="1">
        <v>0</v>
      </c>
      <c r="T325" s="1"/>
      <c r="U325" s="1" t="s">
        <v>3</v>
      </c>
      <c r="V325" s="1">
        <v>0</v>
      </c>
      <c r="W325" s="1"/>
      <c r="X325" s="1"/>
      <c r="Y325" s="1"/>
      <c r="Z325" s="1"/>
      <c r="AA325" s="1"/>
      <c r="AB325" s="1" t="s">
        <v>3</v>
      </c>
      <c r="AC325" s="1" t="s">
        <v>3</v>
      </c>
      <c r="AD325" s="1" t="s">
        <v>3</v>
      </c>
      <c r="AE325" s="1" t="s">
        <v>3</v>
      </c>
      <c r="AF325" s="1" t="s">
        <v>3</v>
      </c>
      <c r="AG325" s="1" t="s">
        <v>3</v>
      </c>
      <c r="AH325" s="1"/>
      <c r="AI325" s="1"/>
      <c r="AJ325" s="1"/>
      <c r="AK325" s="1"/>
      <c r="AL325" s="1"/>
      <c r="AM325" s="1"/>
      <c r="AN325" s="1"/>
      <c r="AO325" s="1"/>
      <c r="AP325" s="1" t="s">
        <v>3</v>
      </c>
      <c r="AQ325" s="1" t="s">
        <v>3</v>
      </c>
      <c r="AR325" s="1" t="s">
        <v>3</v>
      </c>
      <c r="AS325" s="1"/>
      <c r="AT325" s="1"/>
      <c r="AU325" s="1"/>
      <c r="AV325" s="1"/>
      <c r="AW325" s="1"/>
      <c r="AX325" s="1"/>
      <c r="AY325" s="1"/>
      <c r="AZ325" s="1" t="s">
        <v>3</v>
      </c>
      <c r="BA325" s="1"/>
      <c r="BB325" s="1" t="s">
        <v>3</v>
      </c>
      <c r="BC325" s="1" t="s">
        <v>3</v>
      </c>
      <c r="BD325" s="1" t="s">
        <v>3</v>
      </c>
      <c r="BE325" s="1" t="s">
        <v>3</v>
      </c>
      <c r="BF325" s="1" t="s">
        <v>3</v>
      </c>
      <c r="BG325" s="1" t="s">
        <v>3</v>
      </c>
      <c r="BH325" s="1" t="s">
        <v>3</v>
      </c>
      <c r="BI325" s="1" t="s">
        <v>3</v>
      </c>
      <c r="BJ325" s="1" t="s">
        <v>3</v>
      </c>
      <c r="BK325" s="1" t="s">
        <v>3</v>
      </c>
      <c r="BL325" s="1" t="s">
        <v>3</v>
      </c>
      <c r="BM325" s="1" t="s">
        <v>3</v>
      </c>
      <c r="BN325" s="1" t="s">
        <v>3</v>
      </c>
      <c r="BO325" s="1" t="s">
        <v>3</v>
      </c>
      <c r="BP325" s="1" t="s">
        <v>3</v>
      </c>
      <c r="BQ325" s="1"/>
      <c r="BR325" s="1"/>
      <c r="BS325" s="1"/>
      <c r="BT325" s="1"/>
      <c r="BU325" s="1"/>
      <c r="BV325" s="1"/>
      <c r="BW325" s="1"/>
      <c r="BX325" s="1">
        <v>0</v>
      </c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>
        <v>0</v>
      </c>
    </row>
    <row r="327" spans="1:245" x14ac:dyDescent="0.2">
      <c r="A327" s="2">
        <v>52</v>
      </c>
      <c r="B327" s="2">
        <f t="shared" ref="B327:G327" si="353">B338</f>
        <v>1</v>
      </c>
      <c r="C327" s="2">
        <f t="shared" si="353"/>
        <v>4</v>
      </c>
      <c r="D327" s="2">
        <f t="shared" si="353"/>
        <v>325</v>
      </c>
      <c r="E327" s="2">
        <f t="shared" si="353"/>
        <v>0</v>
      </c>
      <c r="F327" s="2" t="str">
        <f t="shared" si="353"/>
        <v>Новый раздел</v>
      </c>
      <c r="G327" s="2" t="str">
        <f t="shared" si="353"/>
        <v>Устройство заземления опор</v>
      </c>
      <c r="H327" s="2"/>
      <c r="I327" s="2"/>
      <c r="J327" s="2"/>
      <c r="K327" s="2"/>
      <c r="L327" s="2"/>
      <c r="M327" s="2"/>
      <c r="N327" s="2"/>
      <c r="O327" s="2">
        <f t="shared" ref="O327:AT327" si="354">O338</f>
        <v>9241.35</v>
      </c>
      <c r="P327" s="2">
        <f t="shared" si="354"/>
        <v>4323.46</v>
      </c>
      <c r="Q327" s="2">
        <f t="shared" si="354"/>
        <v>52.9</v>
      </c>
      <c r="R327" s="2">
        <f t="shared" si="354"/>
        <v>8.6</v>
      </c>
      <c r="S327" s="2">
        <f t="shared" si="354"/>
        <v>4856.3900000000003</v>
      </c>
      <c r="T327" s="2">
        <f t="shared" si="354"/>
        <v>0</v>
      </c>
      <c r="U327" s="2">
        <f t="shared" si="354"/>
        <v>12.161249999999999</v>
      </c>
      <c r="V327" s="2">
        <f t="shared" si="354"/>
        <v>1.7999999999999999E-2</v>
      </c>
      <c r="W327" s="2">
        <f t="shared" si="354"/>
        <v>0</v>
      </c>
      <c r="X327" s="2">
        <f t="shared" si="354"/>
        <v>4640.41</v>
      </c>
      <c r="Y327" s="2">
        <f t="shared" si="354"/>
        <v>2389.6799999999998</v>
      </c>
      <c r="Z327" s="2">
        <f t="shared" si="354"/>
        <v>0</v>
      </c>
      <c r="AA327" s="2">
        <f t="shared" si="354"/>
        <v>0</v>
      </c>
      <c r="AB327" s="2">
        <f t="shared" si="354"/>
        <v>9241.35</v>
      </c>
      <c r="AC327" s="2">
        <f t="shared" si="354"/>
        <v>4323.46</v>
      </c>
      <c r="AD327" s="2">
        <f t="shared" si="354"/>
        <v>52.9</v>
      </c>
      <c r="AE327" s="2">
        <f t="shared" si="354"/>
        <v>8.6</v>
      </c>
      <c r="AF327" s="2">
        <f t="shared" si="354"/>
        <v>4856.3900000000003</v>
      </c>
      <c r="AG327" s="2">
        <f t="shared" si="354"/>
        <v>0</v>
      </c>
      <c r="AH327" s="2">
        <f t="shared" si="354"/>
        <v>12.161249999999999</v>
      </c>
      <c r="AI327" s="2">
        <f t="shared" si="354"/>
        <v>1.7999999999999999E-2</v>
      </c>
      <c r="AJ327" s="2">
        <f t="shared" si="354"/>
        <v>0</v>
      </c>
      <c r="AK327" s="2">
        <f t="shared" si="354"/>
        <v>4640.41</v>
      </c>
      <c r="AL327" s="2">
        <f t="shared" si="354"/>
        <v>2389.6799999999998</v>
      </c>
      <c r="AM327" s="2">
        <f t="shared" si="354"/>
        <v>0</v>
      </c>
      <c r="AN327" s="2">
        <f t="shared" si="354"/>
        <v>0</v>
      </c>
      <c r="AO327" s="2">
        <f t="shared" si="354"/>
        <v>0</v>
      </c>
      <c r="AP327" s="2">
        <f t="shared" si="354"/>
        <v>0</v>
      </c>
      <c r="AQ327" s="2">
        <f t="shared" si="354"/>
        <v>0</v>
      </c>
      <c r="AR327" s="2">
        <f t="shared" si="354"/>
        <v>16271.44</v>
      </c>
      <c r="AS327" s="2">
        <f t="shared" si="354"/>
        <v>16271.44</v>
      </c>
      <c r="AT327" s="2">
        <f t="shared" si="354"/>
        <v>0</v>
      </c>
      <c r="AU327" s="2">
        <f t="shared" ref="AU327:BZ327" si="355">AU338</f>
        <v>0</v>
      </c>
      <c r="AV327" s="2">
        <f t="shared" si="355"/>
        <v>4323.46</v>
      </c>
      <c r="AW327" s="2">
        <f t="shared" si="355"/>
        <v>4323.46</v>
      </c>
      <c r="AX327" s="2">
        <f t="shared" si="355"/>
        <v>0</v>
      </c>
      <c r="AY327" s="2">
        <f t="shared" si="355"/>
        <v>4323.46</v>
      </c>
      <c r="AZ327" s="2">
        <f t="shared" si="355"/>
        <v>0</v>
      </c>
      <c r="BA327" s="2">
        <f t="shared" si="355"/>
        <v>0</v>
      </c>
      <c r="BB327" s="2">
        <f t="shared" si="355"/>
        <v>0</v>
      </c>
      <c r="BC327" s="2">
        <f t="shared" si="355"/>
        <v>0</v>
      </c>
      <c r="BD327" s="2">
        <f t="shared" si="355"/>
        <v>0</v>
      </c>
      <c r="BE327" s="2">
        <f t="shared" si="355"/>
        <v>0</v>
      </c>
      <c r="BF327" s="2">
        <f t="shared" si="355"/>
        <v>0</v>
      </c>
      <c r="BG327" s="2">
        <f t="shared" si="355"/>
        <v>0</v>
      </c>
      <c r="BH327" s="2">
        <f t="shared" si="355"/>
        <v>0</v>
      </c>
      <c r="BI327" s="2">
        <f t="shared" si="355"/>
        <v>0</v>
      </c>
      <c r="BJ327" s="2">
        <f t="shared" si="355"/>
        <v>0</v>
      </c>
      <c r="BK327" s="2">
        <f t="shared" si="355"/>
        <v>0</v>
      </c>
      <c r="BL327" s="2">
        <f t="shared" si="355"/>
        <v>0</v>
      </c>
      <c r="BM327" s="2">
        <f t="shared" si="355"/>
        <v>0</v>
      </c>
      <c r="BN327" s="2">
        <f t="shared" si="355"/>
        <v>0</v>
      </c>
      <c r="BO327" s="2">
        <f t="shared" si="355"/>
        <v>0</v>
      </c>
      <c r="BP327" s="2">
        <f t="shared" si="355"/>
        <v>0</v>
      </c>
      <c r="BQ327" s="2">
        <f t="shared" si="355"/>
        <v>0</v>
      </c>
      <c r="BR327" s="2">
        <f t="shared" si="355"/>
        <v>0</v>
      </c>
      <c r="BS327" s="2">
        <f t="shared" si="355"/>
        <v>0</v>
      </c>
      <c r="BT327" s="2">
        <f t="shared" si="355"/>
        <v>0</v>
      </c>
      <c r="BU327" s="2">
        <f t="shared" si="355"/>
        <v>0</v>
      </c>
      <c r="BV327" s="2">
        <f t="shared" si="355"/>
        <v>0</v>
      </c>
      <c r="BW327" s="2">
        <f t="shared" si="355"/>
        <v>0</v>
      </c>
      <c r="BX327" s="2">
        <f t="shared" si="355"/>
        <v>0</v>
      </c>
      <c r="BY327" s="2">
        <f t="shared" si="355"/>
        <v>0</v>
      </c>
      <c r="BZ327" s="2">
        <f t="shared" si="355"/>
        <v>0</v>
      </c>
      <c r="CA327" s="2">
        <f t="shared" ref="CA327:DF327" si="356">CA338</f>
        <v>16271.44</v>
      </c>
      <c r="CB327" s="2">
        <f t="shared" si="356"/>
        <v>16271.44</v>
      </c>
      <c r="CC327" s="2">
        <f t="shared" si="356"/>
        <v>0</v>
      </c>
      <c r="CD327" s="2">
        <f t="shared" si="356"/>
        <v>0</v>
      </c>
      <c r="CE327" s="2">
        <f t="shared" si="356"/>
        <v>4323.46</v>
      </c>
      <c r="CF327" s="2">
        <f t="shared" si="356"/>
        <v>4323.46</v>
      </c>
      <c r="CG327" s="2">
        <f t="shared" si="356"/>
        <v>0</v>
      </c>
      <c r="CH327" s="2">
        <f t="shared" si="356"/>
        <v>4323.46</v>
      </c>
      <c r="CI327" s="2">
        <f t="shared" si="356"/>
        <v>0</v>
      </c>
      <c r="CJ327" s="2">
        <f t="shared" si="356"/>
        <v>0</v>
      </c>
      <c r="CK327" s="2">
        <f t="shared" si="356"/>
        <v>0</v>
      </c>
      <c r="CL327" s="2">
        <f t="shared" si="356"/>
        <v>0</v>
      </c>
      <c r="CM327" s="2">
        <f t="shared" si="356"/>
        <v>0</v>
      </c>
      <c r="CN327" s="2">
        <f t="shared" si="356"/>
        <v>0</v>
      </c>
      <c r="CO327" s="2">
        <f t="shared" si="356"/>
        <v>0</v>
      </c>
      <c r="CP327" s="2">
        <f t="shared" si="356"/>
        <v>0</v>
      </c>
      <c r="CQ327" s="2">
        <f t="shared" si="356"/>
        <v>0</v>
      </c>
      <c r="CR327" s="2">
        <f t="shared" si="356"/>
        <v>0</v>
      </c>
      <c r="CS327" s="2">
        <f t="shared" si="356"/>
        <v>0</v>
      </c>
      <c r="CT327" s="2">
        <f t="shared" si="356"/>
        <v>0</v>
      </c>
      <c r="CU327" s="2">
        <f t="shared" si="356"/>
        <v>0</v>
      </c>
      <c r="CV327" s="2">
        <f t="shared" si="356"/>
        <v>0</v>
      </c>
      <c r="CW327" s="2">
        <f t="shared" si="356"/>
        <v>0</v>
      </c>
      <c r="CX327" s="2">
        <f t="shared" si="356"/>
        <v>0</v>
      </c>
      <c r="CY327" s="2">
        <f t="shared" si="356"/>
        <v>0</v>
      </c>
      <c r="CZ327" s="2">
        <f t="shared" si="356"/>
        <v>0</v>
      </c>
      <c r="DA327" s="2">
        <f t="shared" si="356"/>
        <v>0</v>
      </c>
      <c r="DB327" s="2">
        <f t="shared" si="356"/>
        <v>0</v>
      </c>
      <c r="DC327" s="2">
        <f t="shared" si="356"/>
        <v>0</v>
      </c>
      <c r="DD327" s="2">
        <f t="shared" si="356"/>
        <v>0</v>
      </c>
      <c r="DE327" s="2">
        <f t="shared" si="356"/>
        <v>0</v>
      </c>
      <c r="DF327" s="2">
        <f t="shared" si="356"/>
        <v>0</v>
      </c>
      <c r="DG327" s="3">
        <f t="shared" ref="DG327:EL327" si="357">DG338</f>
        <v>0</v>
      </c>
      <c r="DH327" s="3">
        <f t="shared" si="357"/>
        <v>0</v>
      </c>
      <c r="DI327" s="3">
        <f t="shared" si="357"/>
        <v>0</v>
      </c>
      <c r="DJ327" s="3">
        <f t="shared" si="357"/>
        <v>0</v>
      </c>
      <c r="DK327" s="3">
        <f t="shared" si="357"/>
        <v>0</v>
      </c>
      <c r="DL327" s="3">
        <f t="shared" si="357"/>
        <v>0</v>
      </c>
      <c r="DM327" s="3">
        <f t="shared" si="357"/>
        <v>0</v>
      </c>
      <c r="DN327" s="3">
        <f t="shared" si="357"/>
        <v>0</v>
      </c>
      <c r="DO327" s="3">
        <f t="shared" si="357"/>
        <v>0</v>
      </c>
      <c r="DP327" s="3">
        <f t="shared" si="357"/>
        <v>0</v>
      </c>
      <c r="DQ327" s="3">
        <f t="shared" si="357"/>
        <v>0</v>
      </c>
      <c r="DR327" s="3">
        <f t="shared" si="357"/>
        <v>0</v>
      </c>
      <c r="DS327" s="3">
        <f t="shared" si="357"/>
        <v>0</v>
      </c>
      <c r="DT327" s="3">
        <f t="shared" si="357"/>
        <v>0</v>
      </c>
      <c r="DU327" s="3">
        <f t="shared" si="357"/>
        <v>0</v>
      </c>
      <c r="DV327" s="3">
        <f t="shared" si="357"/>
        <v>0</v>
      </c>
      <c r="DW327" s="3">
        <f t="shared" si="357"/>
        <v>0</v>
      </c>
      <c r="DX327" s="3">
        <f t="shared" si="357"/>
        <v>0</v>
      </c>
      <c r="DY327" s="3">
        <f t="shared" si="357"/>
        <v>0</v>
      </c>
      <c r="DZ327" s="3">
        <f t="shared" si="357"/>
        <v>0</v>
      </c>
      <c r="EA327" s="3">
        <f t="shared" si="357"/>
        <v>0</v>
      </c>
      <c r="EB327" s="3">
        <f t="shared" si="357"/>
        <v>0</v>
      </c>
      <c r="EC327" s="3">
        <f t="shared" si="357"/>
        <v>0</v>
      </c>
      <c r="ED327" s="3">
        <f t="shared" si="357"/>
        <v>0</v>
      </c>
      <c r="EE327" s="3">
        <f t="shared" si="357"/>
        <v>0</v>
      </c>
      <c r="EF327" s="3">
        <f t="shared" si="357"/>
        <v>0</v>
      </c>
      <c r="EG327" s="3">
        <f t="shared" si="357"/>
        <v>0</v>
      </c>
      <c r="EH327" s="3">
        <f t="shared" si="357"/>
        <v>0</v>
      </c>
      <c r="EI327" s="3">
        <f t="shared" si="357"/>
        <v>0</v>
      </c>
      <c r="EJ327" s="3">
        <f t="shared" si="357"/>
        <v>0</v>
      </c>
      <c r="EK327" s="3">
        <f t="shared" si="357"/>
        <v>0</v>
      </c>
      <c r="EL327" s="3">
        <f t="shared" si="357"/>
        <v>0</v>
      </c>
      <c r="EM327" s="3">
        <f t="shared" ref="EM327:FR327" si="358">EM338</f>
        <v>0</v>
      </c>
      <c r="EN327" s="3">
        <f t="shared" si="358"/>
        <v>0</v>
      </c>
      <c r="EO327" s="3">
        <f t="shared" si="358"/>
        <v>0</v>
      </c>
      <c r="EP327" s="3">
        <f t="shared" si="358"/>
        <v>0</v>
      </c>
      <c r="EQ327" s="3">
        <f t="shared" si="358"/>
        <v>0</v>
      </c>
      <c r="ER327" s="3">
        <f t="shared" si="358"/>
        <v>0</v>
      </c>
      <c r="ES327" s="3">
        <f t="shared" si="358"/>
        <v>0</v>
      </c>
      <c r="ET327" s="3">
        <f t="shared" si="358"/>
        <v>0</v>
      </c>
      <c r="EU327" s="3">
        <f t="shared" si="358"/>
        <v>0</v>
      </c>
      <c r="EV327" s="3">
        <f t="shared" si="358"/>
        <v>0</v>
      </c>
      <c r="EW327" s="3">
        <f t="shared" si="358"/>
        <v>0</v>
      </c>
      <c r="EX327" s="3">
        <f t="shared" si="358"/>
        <v>0</v>
      </c>
      <c r="EY327" s="3">
        <f t="shared" si="358"/>
        <v>0</v>
      </c>
      <c r="EZ327" s="3">
        <f t="shared" si="358"/>
        <v>0</v>
      </c>
      <c r="FA327" s="3">
        <f t="shared" si="358"/>
        <v>0</v>
      </c>
      <c r="FB327" s="3">
        <f t="shared" si="358"/>
        <v>0</v>
      </c>
      <c r="FC327" s="3">
        <f t="shared" si="358"/>
        <v>0</v>
      </c>
      <c r="FD327" s="3">
        <f t="shared" si="358"/>
        <v>0</v>
      </c>
      <c r="FE327" s="3">
        <f t="shared" si="358"/>
        <v>0</v>
      </c>
      <c r="FF327" s="3">
        <f t="shared" si="358"/>
        <v>0</v>
      </c>
      <c r="FG327" s="3">
        <f t="shared" si="358"/>
        <v>0</v>
      </c>
      <c r="FH327" s="3">
        <f t="shared" si="358"/>
        <v>0</v>
      </c>
      <c r="FI327" s="3">
        <f t="shared" si="358"/>
        <v>0</v>
      </c>
      <c r="FJ327" s="3">
        <f t="shared" si="358"/>
        <v>0</v>
      </c>
      <c r="FK327" s="3">
        <f t="shared" si="358"/>
        <v>0</v>
      </c>
      <c r="FL327" s="3">
        <f t="shared" si="358"/>
        <v>0</v>
      </c>
      <c r="FM327" s="3">
        <f t="shared" si="358"/>
        <v>0</v>
      </c>
      <c r="FN327" s="3">
        <f t="shared" si="358"/>
        <v>0</v>
      </c>
      <c r="FO327" s="3">
        <f t="shared" si="358"/>
        <v>0</v>
      </c>
      <c r="FP327" s="3">
        <f t="shared" si="358"/>
        <v>0</v>
      </c>
      <c r="FQ327" s="3">
        <f t="shared" si="358"/>
        <v>0</v>
      </c>
      <c r="FR327" s="3">
        <f t="shared" si="358"/>
        <v>0</v>
      </c>
      <c r="FS327" s="3">
        <f t="shared" ref="FS327:GX327" si="359">FS338</f>
        <v>0</v>
      </c>
      <c r="FT327" s="3">
        <f t="shared" si="359"/>
        <v>0</v>
      </c>
      <c r="FU327" s="3">
        <f t="shared" si="359"/>
        <v>0</v>
      </c>
      <c r="FV327" s="3">
        <f t="shared" si="359"/>
        <v>0</v>
      </c>
      <c r="FW327" s="3">
        <f t="shared" si="359"/>
        <v>0</v>
      </c>
      <c r="FX327" s="3">
        <f t="shared" si="359"/>
        <v>0</v>
      </c>
      <c r="FY327" s="3">
        <f t="shared" si="359"/>
        <v>0</v>
      </c>
      <c r="FZ327" s="3">
        <f t="shared" si="359"/>
        <v>0</v>
      </c>
      <c r="GA327" s="3">
        <f t="shared" si="359"/>
        <v>0</v>
      </c>
      <c r="GB327" s="3">
        <f t="shared" si="359"/>
        <v>0</v>
      </c>
      <c r="GC327" s="3">
        <f t="shared" si="359"/>
        <v>0</v>
      </c>
      <c r="GD327" s="3">
        <f t="shared" si="359"/>
        <v>0</v>
      </c>
      <c r="GE327" s="3">
        <f t="shared" si="359"/>
        <v>0</v>
      </c>
      <c r="GF327" s="3">
        <f t="shared" si="359"/>
        <v>0</v>
      </c>
      <c r="GG327" s="3">
        <f t="shared" si="359"/>
        <v>0</v>
      </c>
      <c r="GH327" s="3">
        <f t="shared" si="359"/>
        <v>0</v>
      </c>
      <c r="GI327" s="3">
        <f t="shared" si="359"/>
        <v>0</v>
      </c>
      <c r="GJ327" s="3">
        <f t="shared" si="359"/>
        <v>0</v>
      </c>
      <c r="GK327" s="3">
        <f t="shared" si="359"/>
        <v>0</v>
      </c>
      <c r="GL327" s="3">
        <f t="shared" si="359"/>
        <v>0</v>
      </c>
      <c r="GM327" s="3">
        <f t="shared" si="359"/>
        <v>0</v>
      </c>
      <c r="GN327" s="3">
        <f t="shared" si="359"/>
        <v>0</v>
      </c>
      <c r="GO327" s="3">
        <f t="shared" si="359"/>
        <v>0</v>
      </c>
      <c r="GP327" s="3">
        <f t="shared" si="359"/>
        <v>0</v>
      </c>
      <c r="GQ327" s="3">
        <f t="shared" si="359"/>
        <v>0</v>
      </c>
      <c r="GR327" s="3">
        <f t="shared" si="359"/>
        <v>0</v>
      </c>
      <c r="GS327" s="3">
        <f t="shared" si="359"/>
        <v>0</v>
      </c>
      <c r="GT327" s="3">
        <f t="shared" si="359"/>
        <v>0</v>
      </c>
      <c r="GU327" s="3">
        <f t="shared" si="359"/>
        <v>0</v>
      </c>
      <c r="GV327" s="3">
        <f t="shared" si="359"/>
        <v>0</v>
      </c>
      <c r="GW327" s="3">
        <f t="shared" si="359"/>
        <v>0</v>
      </c>
      <c r="GX327" s="3">
        <f t="shared" si="359"/>
        <v>0</v>
      </c>
    </row>
    <row r="329" spans="1:245" x14ac:dyDescent="0.2">
      <c r="A329">
        <v>17</v>
      </c>
      <c r="B329">
        <v>1</v>
      </c>
      <c r="C329">
        <f>ROW(SmtRes!A256)</f>
        <v>256</v>
      </c>
      <c r="D329">
        <f>ROW(EtalonRes!A337)</f>
        <v>337</v>
      </c>
      <c r="E329" t="s">
        <v>477</v>
      </c>
      <c r="F329" t="s">
        <v>435</v>
      </c>
      <c r="G329" t="s">
        <v>436</v>
      </c>
      <c r="H329" t="s">
        <v>437</v>
      </c>
      <c r="I329">
        <f>ROUND(2.375/100,7)</f>
        <v>2.375E-2</v>
      </c>
      <c r="J329">
        <v>0</v>
      </c>
      <c r="K329">
        <f>ROUND(2.375/100,7)</f>
        <v>2.375E-2</v>
      </c>
      <c r="O329">
        <f t="shared" ref="O329:O336" si="360">ROUND(CP329,2)</f>
        <v>1706.44</v>
      </c>
      <c r="P329">
        <f>SUMIF(SmtRes!AQ256:'SmtRes'!AQ256,"=1",SmtRes!DF256:'SmtRes'!DF256)</f>
        <v>0</v>
      </c>
      <c r="Q329">
        <f>SUMIF(SmtRes!AQ256:'SmtRes'!AQ256,"=1",SmtRes!DG256:'SmtRes'!DG256)</f>
        <v>0</v>
      </c>
      <c r="R329">
        <f>SUMIF(SmtRes!AQ256:'SmtRes'!AQ256,"=1",SmtRes!DH256:'SmtRes'!DH256)</f>
        <v>0</v>
      </c>
      <c r="S329">
        <f>SUMIF(SmtRes!AQ256:'SmtRes'!AQ256,"=1",SmtRes!DI256:'SmtRes'!DI256)</f>
        <v>1706.44</v>
      </c>
      <c r="T329">
        <f t="shared" ref="T329:T336" si="361">ROUND(CU329*I329,2)</f>
        <v>0</v>
      </c>
      <c r="U329">
        <f>SUMIF(SmtRes!AQ256:'SmtRes'!AQ256,"=1",SmtRes!CV256:'SmtRes'!CV256)</f>
        <v>4.3890000000000002</v>
      </c>
      <c r="V329">
        <f>SUMIF(SmtRes!AQ256:'SmtRes'!AQ256,"=1",SmtRes!CW256:'SmtRes'!CW256)</f>
        <v>0</v>
      </c>
      <c r="W329">
        <f t="shared" ref="W329:W336" si="362">ROUND(CX329*I329,2)</f>
        <v>0</v>
      </c>
      <c r="X329">
        <f t="shared" ref="X329:Y336" si="363">ROUND(CY329,2)</f>
        <v>1518.73</v>
      </c>
      <c r="Y329">
        <f t="shared" si="363"/>
        <v>682.58</v>
      </c>
      <c r="AA329">
        <v>334403114</v>
      </c>
      <c r="AB329">
        <f t="shared" ref="AB329:AB336" si="364">ROUND((AC329+AD329+AF329),6)</f>
        <v>71850.240000000005</v>
      </c>
      <c r="AC329">
        <f>ROUND((0),6)</f>
        <v>0</v>
      </c>
      <c r="AD329">
        <f>ROUND((((0)-(0))+AE329),6)</f>
        <v>0</v>
      </c>
      <c r="AE329">
        <f>ROUND((0),6)</f>
        <v>0</v>
      </c>
      <c r="AF329">
        <f>ROUND((SUM(SmtRes!BT256:'SmtRes'!BT256)),6)</f>
        <v>71850.240000000005</v>
      </c>
      <c r="AG329">
        <f t="shared" ref="AG329:AG336" si="365">ROUND((AP329),6)</f>
        <v>0</v>
      </c>
      <c r="AH329">
        <f>(SUM(SmtRes!BU256:'SmtRes'!BU256))</f>
        <v>184.79999999999998</v>
      </c>
      <c r="AI329">
        <f>(0)</f>
        <v>0</v>
      </c>
      <c r="AJ329">
        <f t="shared" ref="AJ329:AJ336" si="366">(AS329)</f>
        <v>0</v>
      </c>
      <c r="AK329">
        <v>59875.200000000004</v>
      </c>
      <c r="AL329">
        <v>0</v>
      </c>
      <c r="AM329">
        <v>0</v>
      </c>
      <c r="AN329">
        <v>0</v>
      </c>
      <c r="AO329">
        <v>59875.200000000004</v>
      </c>
      <c r="AP329">
        <v>0</v>
      </c>
      <c r="AQ329">
        <v>154</v>
      </c>
      <c r="AR329">
        <v>0</v>
      </c>
      <c r="AS329">
        <v>0</v>
      </c>
      <c r="AT329">
        <v>89</v>
      </c>
      <c r="AU329">
        <v>40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0</v>
      </c>
      <c r="BI329">
        <v>1</v>
      </c>
      <c r="BJ329" t="s">
        <v>438</v>
      </c>
      <c r="BM329">
        <v>1003</v>
      </c>
      <c r="BN329">
        <v>0</v>
      </c>
      <c r="BO329" t="s">
        <v>3</v>
      </c>
      <c r="BP329">
        <v>0</v>
      </c>
      <c r="BQ329">
        <v>2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89</v>
      </c>
      <c r="CA329">
        <v>40</v>
      </c>
      <c r="CB329" t="s">
        <v>3</v>
      </c>
      <c r="CE329">
        <v>0</v>
      </c>
      <c r="CF329">
        <v>0</v>
      </c>
      <c r="CG329">
        <v>0</v>
      </c>
      <c r="CM329">
        <v>0</v>
      </c>
      <c r="CN329" t="s">
        <v>802</v>
      </c>
      <c r="CO329">
        <v>0</v>
      </c>
      <c r="CP329">
        <f t="shared" ref="CP329:CP336" si="367">(P329+Q329+S329+R329)</f>
        <v>1706.44</v>
      </c>
      <c r="CQ329">
        <f>SUMIF(SmtRes!AQ256:'SmtRes'!AQ256,"=1",SmtRes!AA256:'SmtRes'!AA256)</f>
        <v>0</v>
      </c>
      <c r="CR329">
        <f>SUMIF(SmtRes!AQ256:'SmtRes'!AQ256,"=1",SmtRes!AB256:'SmtRes'!AB256)</f>
        <v>0</v>
      </c>
      <c r="CS329">
        <f>SUMIF(SmtRes!AQ256:'SmtRes'!AQ256,"=1",SmtRes!AC256:'SmtRes'!AC256)</f>
        <v>0</v>
      </c>
      <c r="CT329">
        <f>SUMIF(SmtRes!AQ256:'SmtRes'!AQ256,"=1",SmtRes!AD256:'SmtRes'!AD256)</f>
        <v>388.8</v>
      </c>
      <c r="CU329">
        <f t="shared" ref="CU329:CU336" si="368">AG329</f>
        <v>0</v>
      </c>
      <c r="CV329">
        <f>SUMIF(SmtRes!AQ256:'SmtRes'!AQ256,"=1",SmtRes!BU256:'SmtRes'!BU256)</f>
        <v>184.79999999999998</v>
      </c>
      <c r="CW329">
        <f>SUMIF(SmtRes!AQ256:'SmtRes'!AQ256,"=1",SmtRes!BV256:'SmtRes'!BV256)</f>
        <v>0</v>
      </c>
      <c r="CX329">
        <f t="shared" ref="CX329:CX336" si="369">AJ329</f>
        <v>0</v>
      </c>
      <c r="CY329">
        <f>(((S329+R329)*AT329)/100)</f>
        <v>1518.7316000000001</v>
      </c>
      <c r="CZ329">
        <f>(((S329+R329)*AU329)/100)</f>
        <v>682.57600000000002</v>
      </c>
      <c r="DC329" t="s">
        <v>3</v>
      </c>
      <c r="DD329" t="s">
        <v>3</v>
      </c>
      <c r="DE329" t="s">
        <v>22</v>
      </c>
      <c r="DF329" t="s">
        <v>22</v>
      </c>
      <c r="DG329" t="s">
        <v>22</v>
      </c>
      <c r="DH329" t="s">
        <v>3</v>
      </c>
      <c r="DI329" t="s">
        <v>22</v>
      </c>
      <c r="DJ329" t="s">
        <v>22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1007</v>
      </c>
      <c r="DV329" t="s">
        <v>437</v>
      </c>
      <c r="DW329" t="s">
        <v>437</v>
      </c>
      <c r="DX329">
        <v>100</v>
      </c>
      <c r="DZ329" t="s">
        <v>3</v>
      </c>
      <c r="EA329" t="s">
        <v>3</v>
      </c>
      <c r="EB329" t="s">
        <v>3</v>
      </c>
      <c r="EC329" t="s">
        <v>3</v>
      </c>
      <c r="EE329">
        <v>293259327</v>
      </c>
      <c r="EF329">
        <v>2</v>
      </c>
      <c r="EG329" t="s">
        <v>23</v>
      </c>
      <c r="EH329">
        <v>1</v>
      </c>
      <c r="EI329" t="s">
        <v>439</v>
      </c>
      <c r="EJ329">
        <v>1</v>
      </c>
      <c r="EK329">
        <v>1003</v>
      </c>
      <c r="EL329" t="s">
        <v>440</v>
      </c>
      <c r="EM329" t="s">
        <v>441</v>
      </c>
      <c r="EO329" t="s">
        <v>26</v>
      </c>
      <c r="EQ329">
        <v>131072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154</v>
      </c>
      <c r="EX329">
        <v>0</v>
      </c>
      <c r="EY329">
        <v>0</v>
      </c>
      <c r="FQ329">
        <v>0</v>
      </c>
      <c r="FR329">
        <f t="shared" ref="FR329:FR336" si="370">ROUND(IF(BI329=3,GM329,0),2)</f>
        <v>0</v>
      </c>
      <c r="FS329">
        <v>0</v>
      </c>
      <c r="FX329">
        <v>89</v>
      </c>
      <c r="FY329">
        <v>40</v>
      </c>
      <c r="GA329" t="s">
        <v>3</v>
      </c>
      <c r="GD329">
        <v>1</v>
      </c>
      <c r="GF329">
        <v>-696138492</v>
      </c>
      <c r="GG329">
        <v>2</v>
      </c>
      <c r="GH329">
        <v>1</v>
      </c>
      <c r="GI329">
        <v>-2</v>
      </c>
      <c r="GJ329">
        <v>0</v>
      </c>
      <c r="GK329">
        <v>0</v>
      </c>
      <c r="GL329">
        <f t="shared" ref="GL329:GL336" si="371">ROUND(IF(AND(BH329=3,BI329=3,FS329&lt;&gt;0),P329,0),2)</f>
        <v>0</v>
      </c>
      <c r="GM329">
        <f t="shared" ref="GM329:GM336" si="372">ROUND(O329+X329+Y329,2)+GX329</f>
        <v>3907.75</v>
      </c>
      <c r="GN329">
        <f t="shared" ref="GN329:GN336" si="373">IF(OR(BI329=0,BI329=1),GM329-GX329,0)</f>
        <v>3907.75</v>
      </c>
      <c r="GO329">
        <f t="shared" ref="GO329:GO336" si="374">IF(BI329=2,GM329-GX329,0)</f>
        <v>0</v>
      </c>
      <c r="GP329">
        <f t="shared" ref="GP329:GP336" si="375">IF(BI329=4,GM329-GX329,0)</f>
        <v>0</v>
      </c>
      <c r="GR329">
        <v>0</v>
      </c>
      <c r="GS329">
        <v>3</v>
      </c>
      <c r="GT329">
        <v>0</v>
      </c>
      <c r="GU329" t="s">
        <v>3</v>
      </c>
      <c r="GV329">
        <f t="shared" ref="GV329:GV336" si="376">ROUND((GT329),6)</f>
        <v>0</v>
      </c>
      <c r="GW329">
        <v>1</v>
      </c>
      <c r="GX329">
        <f t="shared" ref="GX329:GX336" si="377">ROUND(HC329*I329,2)</f>
        <v>0</v>
      </c>
      <c r="HA329">
        <v>0</v>
      </c>
      <c r="HB329">
        <v>0</v>
      </c>
      <c r="HC329">
        <f t="shared" ref="HC329:HC336" si="378">GV329*GW329</f>
        <v>0</v>
      </c>
      <c r="HE329" t="s">
        <v>3</v>
      </c>
      <c r="HF329" t="s">
        <v>3</v>
      </c>
      <c r="HM329" t="s">
        <v>3</v>
      </c>
      <c r="HN329" t="s">
        <v>442</v>
      </c>
      <c r="HO329" t="s">
        <v>443</v>
      </c>
      <c r="HP329" t="s">
        <v>440</v>
      </c>
      <c r="HQ329" t="s">
        <v>440</v>
      </c>
      <c r="IK329">
        <v>0</v>
      </c>
    </row>
    <row r="330" spans="1:245" x14ac:dyDescent="0.2">
      <c r="A330">
        <v>17</v>
      </c>
      <c r="B330">
        <v>1</v>
      </c>
      <c r="C330">
        <f>ROW(SmtRes!A260)</f>
        <v>260</v>
      </c>
      <c r="D330">
        <f>ROW(EtalonRes!A341)</f>
        <v>341</v>
      </c>
      <c r="E330" t="s">
        <v>478</v>
      </c>
      <c r="F330" t="s">
        <v>445</v>
      </c>
      <c r="G330" t="s">
        <v>446</v>
      </c>
      <c r="H330" t="s">
        <v>20</v>
      </c>
      <c r="I330">
        <v>3</v>
      </c>
      <c r="J330">
        <v>0</v>
      </c>
      <c r="K330">
        <v>3</v>
      </c>
      <c r="O330">
        <f t="shared" si="360"/>
        <v>1671.82</v>
      </c>
      <c r="P330">
        <f>SUMIF(SmtRes!AQ257:'SmtRes'!AQ260,"=1",SmtRes!DF257:'SmtRes'!DF260)</f>
        <v>791.31</v>
      </c>
      <c r="Q330">
        <f>SUMIF(SmtRes!AQ257:'SmtRes'!AQ260,"=1",SmtRes!DG257:'SmtRes'!DG260)</f>
        <v>34.479999999999997</v>
      </c>
      <c r="R330">
        <f>SUMIF(SmtRes!AQ257:'SmtRes'!AQ260,"=1",SmtRes!DH257:'SmtRes'!DH260)</f>
        <v>0</v>
      </c>
      <c r="S330">
        <f>SUMIF(SmtRes!AQ257:'SmtRes'!AQ260,"=1",SmtRes!DI257:'SmtRes'!DI260)</f>
        <v>846.03</v>
      </c>
      <c r="T330">
        <f t="shared" si="361"/>
        <v>0</v>
      </c>
      <c r="U330">
        <f>SUMIF(SmtRes!AQ257:'SmtRes'!AQ260,"=1",SmtRes!CV257:'SmtRes'!CV260)</f>
        <v>2.0099999999999998</v>
      </c>
      <c r="V330">
        <f>SUMIF(SmtRes!AQ257:'SmtRes'!AQ260,"=1",SmtRes!CW257:'SmtRes'!CW260)</f>
        <v>0</v>
      </c>
      <c r="W330">
        <f t="shared" si="362"/>
        <v>0</v>
      </c>
      <c r="X330">
        <f t="shared" si="363"/>
        <v>871.41</v>
      </c>
      <c r="Y330">
        <f t="shared" si="363"/>
        <v>507.62</v>
      </c>
      <c r="AA330">
        <v>334403114</v>
      </c>
      <c r="AB330">
        <f t="shared" si="364"/>
        <v>557.55330000000004</v>
      </c>
      <c r="AC330">
        <f>ROUND((SUM(SmtRes!BQ257:'SmtRes'!BQ260)),6)</f>
        <v>264.04880000000003</v>
      </c>
      <c r="AD330">
        <f>ROUND((((SUM(SmtRes!BR257:'SmtRes'!BR260))-(0))+AE330),6)</f>
        <v>11.4948</v>
      </c>
      <c r="AE330">
        <f>ROUND((0),6)</f>
        <v>0</v>
      </c>
      <c r="AF330">
        <f>ROUND((SUM(SmtRes!BT257:'SmtRes'!BT260)),6)</f>
        <v>282.00970000000001</v>
      </c>
      <c r="AG330">
        <f t="shared" si="365"/>
        <v>0</v>
      </c>
      <c r="AH330">
        <f>(SUM(SmtRes!BU257:'SmtRes'!BU260))</f>
        <v>0.67</v>
      </c>
      <c r="AI330">
        <f>(0)</f>
        <v>0</v>
      </c>
      <c r="AJ330">
        <f t="shared" si="366"/>
        <v>0</v>
      </c>
      <c r="AK330">
        <v>557.55330000000004</v>
      </c>
      <c r="AL330">
        <v>264.04880000000003</v>
      </c>
      <c r="AM330">
        <v>11.4948</v>
      </c>
      <c r="AN330">
        <v>0</v>
      </c>
      <c r="AO330">
        <v>282.00970000000001</v>
      </c>
      <c r="AP330">
        <v>0</v>
      </c>
      <c r="AQ330">
        <v>0.67</v>
      </c>
      <c r="AR330">
        <v>0</v>
      </c>
      <c r="AS330">
        <v>0</v>
      </c>
      <c r="AT330">
        <v>103</v>
      </c>
      <c r="AU330">
        <v>60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1</v>
      </c>
      <c r="BD330" t="s">
        <v>3</v>
      </c>
      <c r="BE330" t="s">
        <v>3</v>
      </c>
      <c r="BF330" t="s">
        <v>3</v>
      </c>
      <c r="BG330" t="s">
        <v>3</v>
      </c>
      <c r="BH330">
        <v>0</v>
      </c>
      <c r="BI330">
        <v>1</v>
      </c>
      <c r="BJ330" t="s">
        <v>447</v>
      </c>
      <c r="BM330">
        <v>33001</v>
      </c>
      <c r="BN330">
        <v>0</v>
      </c>
      <c r="BO330" t="s">
        <v>3</v>
      </c>
      <c r="BP330">
        <v>0</v>
      </c>
      <c r="BQ330">
        <v>2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103</v>
      </c>
      <c r="CA330">
        <v>60</v>
      </c>
      <c r="CB330" t="s">
        <v>3</v>
      </c>
      <c r="CE330">
        <v>0</v>
      </c>
      <c r="CF330">
        <v>0</v>
      </c>
      <c r="CG330">
        <v>0</v>
      </c>
      <c r="CM330">
        <v>0</v>
      </c>
      <c r="CN330" t="s">
        <v>3</v>
      </c>
      <c r="CO330">
        <v>0</v>
      </c>
      <c r="CP330">
        <f t="shared" si="367"/>
        <v>1671.82</v>
      </c>
      <c r="CQ330">
        <f>SUMIF(SmtRes!AQ257:'SmtRes'!AQ260,"=1",SmtRes!AA257:'SmtRes'!AA260)</f>
        <v>52022.270000000004</v>
      </c>
      <c r="CR330">
        <f>SUMIF(SmtRes!AQ257:'SmtRes'!AQ260,"=1",SmtRes!AB257:'SmtRes'!AB260)</f>
        <v>95.79</v>
      </c>
      <c r="CS330">
        <f>SUMIF(SmtRes!AQ257:'SmtRes'!AQ260,"=1",SmtRes!AC257:'SmtRes'!AC260)</f>
        <v>0</v>
      </c>
      <c r="CT330">
        <f>SUMIF(SmtRes!AQ257:'SmtRes'!AQ260,"=1",SmtRes!AD257:'SmtRes'!AD260)</f>
        <v>420.91</v>
      </c>
      <c r="CU330">
        <f t="shared" si="368"/>
        <v>0</v>
      </c>
      <c r="CV330">
        <f>SUMIF(SmtRes!AQ257:'SmtRes'!AQ260,"=1",SmtRes!BU257:'SmtRes'!BU260)</f>
        <v>0.67</v>
      </c>
      <c r="CW330">
        <f>SUMIF(SmtRes!AQ257:'SmtRes'!AQ260,"=1",SmtRes!BV257:'SmtRes'!BV260)</f>
        <v>0</v>
      </c>
      <c r="CX330">
        <f t="shared" si="369"/>
        <v>0</v>
      </c>
      <c r="CY330">
        <f>(((S330+R330)*AT330)/100)</f>
        <v>871.41089999999997</v>
      </c>
      <c r="CZ330">
        <f>(((S330+R330)*AU330)/100)</f>
        <v>507.61799999999994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1013</v>
      </c>
      <c r="DV330" t="s">
        <v>20</v>
      </c>
      <c r="DW330" t="s">
        <v>20</v>
      </c>
      <c r="DX330">
        <v>1</v>
      </c>
      <c r="DZ330" t="s">
        <v>3</v>
      </c>
      <c r="EA330" t="s">
        <v>3</v>
      </c>
      <c r="EB330" t="s">
        <v>3</v>
      </c>
      <c r="EC330" t="s">
        <v>3</v>
      </c>
      <c r="EE330">
        <v>293259405</v>
      </c>
      <c r="EF330">
        <v>2</v>
      </c>
      <c r="EG330" t="s">
        <v>23</v>
      </c>
      <c r="EH330">
        <v>27</v>
      </c>
      <c r="EI330" t="s">
        <v>24</v>
      </c>
      <c r="EJ330">
        <v>1</v>
      </c>
      <c r="EK330">
        <v>33001</v>
      </c>
      <c r="EL330" t="s">
        <v>24</v>
      </c>
      <c r="EM330" t="s">
        <v>25</v>
      </c>
      <c r="EO330" t="s">
        <v>3</v>
      </c>
      <c r="EQ330">
        <v>131072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0.67</v>
      </c>
      <c r="EX330">
        <v>0</v>
      </c>
      <c r="EY330">
        <v>0</v>
      </c>
      <c r="FQ330">
        <v>0</v>
      </c>
      <c r="FR330">
        <f t="shared" si="370"/>
        <v>0</v>
      </c>
      <c r="FS330">
        <v>0</v>
      </c>
      <c r="FX330">
        <v>103</v>
      </c>
      <c r="FY330">
        <v>60</v>
      </c>
      <c r="GA330" t="s">
        <v>3</v>
      </c>
      <c r="GD330">
        <v>1</v>
      </c>
      <c r="GF330">
        <v>-358678376</v>
      </c>
      <c r="GG330">
        <v>2</v>
      </c>
      <c r="GH330">
        <v>1</v>
      </c>
      <c r="GI330">
        <v>-2</v>
      </c>
      <c r="GJ330">
        <v>0</v>
      </c>
      <c r="GK330">
        <v>0</v>
      </c>
      <c r="GL330">
        <f t="shared" si="371"/>
        <v>0</v>
      </c>
      <c r="GM330">
        <f t="shared" si="372"/>
        <v>3050.85</v>
      </c>
      <c r="GN330">
        <f t="shared" si="373"/>
        <v>3050.85</v>
      </c>
      <c r="GO330">
        <f t="shared" si="374"/>
        <v>0</v>
      </c>
      <c r="GP330">
        <f t="shared" si="375"/>
        <v>0</v>
      </c>
      <c r="GR330">
        <v>0</v>
      </c>
      <c r="GS330">
        <v>3</v>
      </c>
      <c r="GT330">
        <v>0</v>
      </c>
      <c r="GU330" t="s">
        <v>3</v>
      </c>
      <c r="GV330">
        <f t="shared" si="376"/>
        <v>0</v>
      </c>
      <c r="GW330">
        <v>1</v>
      </c>
      <c r="GX330">
        <f t="shared" si="377"/>
        <v>0</v>
      </c>
      <c r="HA330">
        <v>0</v>
      </c>
      <c r="HB330">
        <v>0</v>
      </c>
      <c r="HC330">
        <f t="shared" si="378"/>
        <v>0</v>
      </c>
      <c r="HE330" t="s">
        <v>3</v>
      </c>
      <c r="HF330" t="s">
        <v>3</v>
      </c>
      <c r="HM330" t="s">
        <v>3</v>
      </c>
      <c r="HN330" t="s">
        <v>27</v>
      </c>
      <c r="HO330" t="s">
        <v>28</v>
      </c>
      <c r="HP330" t="s">
        <v>24</v>
      </c>
      <c r="HQ330" t="s">
        <v>24</v>
      </c>
      <c r="IK330">
        <v>0</v>
      </c>
    </row>
    <row r="331" spans="1:245" x14ac:dyDescent="0.2">
      <c r="A331">
        <v>17</v>
      </c>
      <c r="B331">
        <v>1</v>
      </c>
      <c r="E331" t="s">
        <v>479</v>
      </c>
      <c r="F331" t="s">
        <v>480</v>
      </c>
      <c r="G331" t="s">
        <v>481</v>
      </c>
      <c r="H331" t="s">
        <v>224</v>
      </c>
      <c r="I331">
        <v>2.7449999999999999E-2</v>
      </c>
      <c r="J331">
        <v>0</v>
      </c>
      <c r="K331">
        <v>2.7449999999999999E-2</v>
      </c>
      <c r="O331">
        <f t="shared" si="360"/>
        <v>1652.95</v>
      </c>
      <c r="P331">
        <f>ROUND(CQ331*I331,2)</f>
        <v>1652.95</v>
      </c>
      <c r="Q331">
        <f>ROUND(CR331*I331,2)</f>
        <v>0</v>
      </c>
      <c r="R331">
        <f>ROUND(CS331*I331,2)</f>
        <v>0</v>
      </c>
      <c r="S331">
        <f>ROUND(CT331*I331,2)</f>
        <v>0</v>
      </c>
      <c r="T331">
        <f t="shared" si="361"/>
        <v>0</v>
      </c>
      <c r="U331">
        <f>ROUND(CV331*I331,7)</f>
        <v>0</v>
      </c>
      <c r="V331">
        <f>ROUND(CW331*I331,7)</f>
        <v>0</v>
      </c>
      <c r="W331">
        <f t="shared" si="362"/>
        <v>0</v>
      </c>
      <c r="X331">
        <f t="shared" si="363"/>
        <v>0</v>
      </c>
      <c r="Y331">
        <f t="shared" si="363"/>
        <v>0</v>
      </c>
      <c r="AA331">
        <v>334403114</v>
      </c>
      <c r="AB331">
        <f t="shared" si="364"/>
        <v>73435</v>
      </c>
      <c r="AC331">
        <f>ROUND((ES331),6)</f>
        <v>73435</v>
      </c>
      <c r="AD331">
        <f>ROUND((((ET331)-(EU331))+AE331),6)</f>
        <v>0</v>
      </c>
      <c r="AE331">
        <f>ROUND((EU331),6)</f>
        <v>0</v>
      </c>
      <c r="AF331">
        <f>ROUND((EV331),6)</f>
        <v>0</v>
      </c>
      <c r="AG331">
        <f t="shared" si="365"/>
        <v>0</v>
      </c>
      <c r="AH331">
        <f>(EW331)</f>
        <v>0</v>
      </c>
      <c r="AI331">
        <f>(EX331)</f>
        <v>0</v>
      </c>
      <c r="AJ331">
        <f t="shared" si="366"/>
        <v>0</v>
      </c>
      <c r="AK331">
        <v>73435</v>
      </c>
      <c r="AL331">
        <v>73435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0.82</v>
      </c>
      <c r="BD331" t="s">
        <v>3</v>
      </c>
      <c r="BE331" t="s">
        <v>3</v>
      </c>
      <c r="BF331" t="s">
        <v>3</v>
      </c>
      <c r="BG331" t="s">
        <v>3</v>
      </c>
      <c r="BH331">
        <v>3</v>
      </c>
      <c r="BI331">
        <v>1</v>
      </c>
      <c r="BJ331" t="s">
        <v>482</v>
      </c>
      <c r="BM331">
        <v>500001</v>
      </c>
      <c r="BN331">
        <v>0</v>
      </c>
      <c r="BO331" t="s">
        <v>480</v>
      </c>
      <c r="BP331">
        <v>1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0</v>
      </c>
      <c r="CA331">
        <v>0</v>
      </c>
      <c r="CB331" t="s">
        <v>3</v>
      </c>
      <c r="CE331">
        <v>0</v>
      </c>
      <c r="CF331">
        <v>0</v>
      </c>
      <c r="CG331">
        <v>0</v>
      </c>
      <c r="CM331">
        <v>0</v>
      </c>
      <c r="CN331" t="s">
        <v>3</v>
      </c>
      <c r="CO331">
        <v>0</v>
      </c>
      <c r="CP331">
        <f t="shared" si="367"/>
        <v>1652.95</v>
      </c>
      <c r="CQ331">
        <f>ROUND(AL331*BC331,2)</f>
        <v>60216.7</v>
      </c>
      <c r="CR331">
        <f>ROUND(AM331*BB331,2)</f>
        <v>0</v>
      </c>
      <c r="CS331">
        <f>ROUND(AN331*BS331,2)</f>
        <v>0</v>
      </c>
      <c r="CT331">
        <f>ROUND(AO331*BA331,2)</f>
        <v>0</v>
      </c>
      <c r="CU331">
        <f t="shared" si="368"/>
        <v>0</v>
      </c>
      <c r="CV331">
        <f>AH331</f>
        <v>0</v>
      </c>
      <c r="CW331">
        <f>AI331</f>
        <v>0</v>
      </c>
      <c r="CX331">
        <f t="shared" si="369"/>
        <v>0</v>
      </c>
      <c r="CY331">
        <f>0</f>
        <v>0</v>
      </c>
      <c r="CZ331">
        <f>0</f>
        <v>0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1009</v>
      </c>
      <c r="DV331" t="s">
        <v>224</v>
      </c>
      <c r="DW331" t="s">
        <v>224</v>
      </c>
      <c r="DX331">
        <v>1000</v>
      </c>
      <c r="DZ331" t="s">
        <v>3</v>
      </c>
      <c r="EA331" t="s">
        <v>3</v>
      </c>
      <c r="EB331" t="s">
        <v>3</v>
      </c>
      <c r="EC331" t="s">
        <v>3</v>
      </c>
      <c r="EE331">
        <v>293259284</v>
      </c>
      <c r="EF331">
        <v>8</v>
      </c>
      <c r="EG331" t="s">
        <v>216</v>
      </c>
      <c r="EH331">
        <v>0</v>
      </c>
      <c r="EI331" t="s">
        <v>3</v>
      </c>
      <c r="EJ331">
        <v>1</v>
      </c>
      <c r="EK331">
        <v>500001</v>
      </c>
      <c r="EL331" t="s">
        <v>226</v>
      </c>
      <c r="EM331" t="s">
        <v>227</v>
      </c>
      <c r="EO331" t="s">
        <v>3</v>
      </c>
      <c r="EQ331">
        <v>131072</v>
      </c>
      <c r="ER331">
        <v>73435</v>
      </c>
      <c r="ES331">
        <v>73435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FQ331">
        <v>0</v>
      </c>
      <c r="FR331">
        <f t="shared" si="370"/>
        <v>0</v>
      </c>
      <c r="FS331">
        <v>0</v>
      </c>
      <c r="FX331">
        <v>0</v>
      </c>
      <c r="FY331">
        <v>0</v>
      </c>
      <c r="GA331" t="s">
        <v>3</v>
      </c>
      <c r="GD331">
        <v>1</v>
      </c>
      <c r="GF331">
        <v>374117821</v>
      </c>
      <c r="GG331">
        <v>2</v>
      </c>
      <c r="GH331">
        <v>1</v>
      </c>
      <c r="GI331">
        <v>2</v>
      </c>
      <c r="GJ331">
        <v>0</v>
      </c>
      <c r="GK331">
        <v>0</v>
      </c>
      <c r="GL331">
        <f t="shared" si="371"/>
        <v>0</v>
      </c>
      <c r="GM331">
        <f t="shared" si="372"/>
        <v>1652.95</v>
      </c>
      <c r="GN331">
        <f t="shared" si="373"/>
        <v>1652.95</v>
      </c>
      <c r="GO331">
        <f t="shared" si="374"/>
        <v>0</v>
      </c>
      <c r="GP331">
        <f t="shared" si="375"/>
        <v>0</v>
      </c>
      <c r="GR331">
        <v>0</v>
      </c>
      <c r="GS331">
        <v>3</v>
      </c>
      <c r="GT331">
        <v>0</v>
      </c>
      <c r="GU331" t="s">
        <v>3</v>
      </c>
      <c r="GV331">
        <f t="shared" si="376"/>
        <v>0</v>
      </c>
      <c r="GW331">
        <v>1</v>
      </c>
      <c r="GX331">
        <f t="shared" si="377"/>
        <v>0</v>
      </c>
      <c r="HA331">
        <v>0</v>
      </c>
      <c r="HB331">
        <v>0</v>
      </c>
      <c r="HC331">
        <f t="shared" si="378"/>
        <v>0</v>
      </c>
      <c r="HE331" t="s">
        <v>3</v>
      </c>
      <c r="HF331" t="s">
        <v>3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IK331">
        <v>0</v>
      </c>
    </row>
    <row r="332" spans="1:245" x14ac:dyDescent="0.2">
      <c r="A332">
        <v>17</v>
      </c>
      <c r="B332">
        <v>1</v>
      </c>
      <c r="C332">
        <f>ROW(SmtRes!A265)</f>
        <v>265</v>
      </c>
      <c r="D332">
        <f>ROW(EtalonRes!A347)</f>
        <v>347</v>
      </c>
      <c r="E332" t="s">
        <v>483</v>
      </c>
      <c r="F332" t="s">
        <v>453</v>
      </c>
      <c r="G332" t="s">
        <v>454</v>
      </c>
      <c r="H332" t="s">
        <v>455</v>
      </c>
      <c r="I332">
        <f>ROUND(18/10,7)</f>
        <v>1.8</v>
      </c>
      <c r="J332">
        <v>0</v>
      </c>
      <c r="K332">
        <f>ROUND(18/10,7)</f>
        <v>1.8</v>
      </c>
      <c r="O332">
        <f t="shared" si="360"/>
        <v>1422.37</v>
      </c>
      <c r="P332">
        <f>SUMIF(SmtRes!AQ261:'SmtRes'!AQ265,"=1",SmtRes!DF261:'SmtRes'!DF265)</f>
        <v>31.6</v>
      </c>
      <c r="Q332">
        <f>SUMIF(SmtRes!AQ261:'SmtRes'!AQ265,"=1",SmtRes!DG261:'SmtRes'!DG265)</f>
        <v>18.420000000000002</v>
      </c>
      <c r="R332">
        <f>SUMIF(SmtRes!AQ261:'SmtRes'!AQ265,"=1",SmtRes!DH261:'SmtRes'!DH265)</f>
        <v>8.6</v>
      </c>
      <c r="S332">
        <f>SUMIF(SmtRes!AQ261:'SmtRes'!AQ265,"=1",SmtRes!DI261:'SmtRes'!DI265)</f>
        <v>1363.75</v>
      </c>
      <c r="T332">
        <f t="shared" si="361"/>
        <v>0</v>
      </c>
      <c r="U332">
        <f>SUMIF(SmtRes!AQ261:'SmtRes'!AQ265,"=1",SmtRes!CV261:'SmtRes'!CV265)</f>
        <v>3.24</v>
      </c>
      <c r="V332">
        <f>SUMIF(SmtRes!AQ261:'SmtRes'!AQ265,"=1",SmtRes!CW261:'SmtRes'!CW265)</f>
        <v>1.7999999999999999E-2</v>
      </c>
      <c r="W332">
        <f t="shared" si="362"/>
        <v>0</v>
      </c>
      <c r="X332">
        <f t="shared" si="363"/>
        <v>1413.52</v>
      </c>
      <c r="Y332">
        <f t="shared" si="363"/>
        <v>823.41</v>
      </c>
      <c r="AA332">
        <v>334403114</v>
      </c>
      <c r="AB332">
        <f t="shared" si="364"/>
        <v>786.55010000000004</v>
      </c>
      <c r="AC332">
        <f>ROUND((SUM(SmtRes!BQ261:'SmtRes'!BQ265)),6)</f>
        <v>18.675599999999999</v>
      </c>
      <c r="AD332">
        <f>ROUND((((SUM(SmtRes!BR261:'SmtRes'!BR265))-(SUM(SmtRes!BS261:'SmtRes'!BS265)))+AE332),6)</f>
        <v>10.236499999999999</v>
      </c>
      <c r="AE332">
        <f>ROUND((SUM(SmtRes!BS261:'SmtRes'!BS265)),6)</f>
        <v>4.7797999999999998</v>
      </c>
      <c r="AF332">
        <f>ROUND((SUM(SmtRes!BT261:'SmtRes'!BT265)),6)</f>
        <v>757.63800000000003</v>
      </c>
      <c r="AG332">
        <f t="shared" si="365"/>
        <v>0</v>
      </c>
      <c r="AH332">
        <f>(SUM(SmtRes!BU261:'SmtRes'!BU265))</f>
        <v>1.8</v>
      </c>
      <c r="AI332">
        <f>(SUM(SmtRes!BV261:'SmtRes'!BV265))</f>
        <v>0.01</v>
      </c>
      <c r="AJ332">
        <f t="shared" si="366"/>
        <v>0</v>
      </c>
      <c r="AK332">
        <v>791.32990000000007</v>
      </c>
      <c r="AL332">
        <v>18.675599999999999</v>
      </c>
      <c r="AM332">
        <v>10.236500000000001</v>
      </c>
      <c r="AN332">
        <v>4.7798000000000007</v>
      </c>
      <c r="AO332">
        <v>757.63800000000003</v>
      </c>
      <c r="AP332">
        <v>0</v>
      </c>
      <c r="AQ332">
        <v>1.8</v>
      </c>
      <c r="AR332">
        <v>0.01</v>
      </c>
      <c r="AS332">
        <v>0</v>
      </c>
      <c r="AT332">
        <v>103</v>
      </c>
      <c r="AU332">
        <v>60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0</v>
      </c>
      <c r="BI332">
        <v>1</v>
      </c>
      <c r="BJ332" t="s">
        <v>456</v>
      </c>
      <c r="BM332">
        <v>33001</v>
      </c>
      <c r="BN332">
        <v>0</v>
      </c>
      <c r="BO332" t="s">
        <v>3</v>
      </c>
      <c r="BP332">
        <v>0</v>
      </c>
      <c r="BQ332">
        <v>2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103</v>
      </c>
      <c r="CA332">
        <v>60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 t="shared" si="367"/>
        <v>1422.37</v>
      </c>
      <c r="CQ332">
        <f>SUMIF(SmtRes!AQ261:'SmtRes'!AQ265,"=1",SmtRes!AA261:'SmtRes'!AA265)</f>
        <v>146.29</v>
      </c>
      <c r="CR332">
        <f>SUMIF(SmtRes!AQ261:'SmtRes'!AQ265,"=1",SmtRes!AB261:'SmtRes'!AB265)</f>
        <v>640.49</v>
      </c>
      <c r="CS332">
        <f>SUMIF(SmtRes!AQ261:'SmtRes'!AQ265,"=1",SmtRes!AC261:'SmtRes'!AC265)</f>
        <v>477.98</v>
      </c>
      <c r="CT332">
        <f>SUMIF(SmtRes!AQ261:'SmtRes'!AQ265,"=1",SmtRes!AD261:'SmtRes'!AD265)</f>
        <v>420.91</v>
      </c>
      <c r="CU332">
        <f t="shared" si="368"/>
        <v>0</v>
      </c>
      <c r="CV332">
        <f>SUMIF(SmtRes!AQ261:'SmtRes'!AQ265,"=1",SmtRes!BU261:'SmtRes'!BU265)</f>
        <v>1.8</v>
      </c>
      <c r="CW332">
        <f>SUMIF(SmtRes!AQ261:'SmtRes'!AQ265,"=1",SmtRes!BV261:'SmtRes'!BV265)</f>
        <v>0.01</v>
      </c>
      <c r="CX332">
        <f t="shared" si="369"/>
        <v>0</v>
      </c>
      <c r="CY332">
        <f>(((S332+R332)*AT332)/100)</f>
        <v>1413.5204999999999</v>
      </c>
      <c r="CZ332">
        <f>(((S332+R332)*AU332)/100)</f>
        <v>823.41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1003</v>
      </c>
      <c r="DV332" t="s">
        <v>455</v>
      </c>
      <c r="DW332" t="s">
        <v>455</v>
      </c>
      <c r="DX332">
        <v>10</v>
      </c>
      <c r="DZ332" t="s">
        <v>3</v>
      </c>
      <c r="EA332" t="s">
        <v>3</v>
      </c>
      <c r="EB332" t="s">
        <v>3</v>
      </c>
      <c r="EC332" t="s">
        <v>3</v>
      </c>
      <c r="EE332">
        <v>293259405</v>
      </c>
      <c r="EF332">
        <v>2</v>
      </c>
      <c r="EG332" t="s">
        <v>23</v>
      </c>
      <c r="EH332">
        <v>27</v>
      </c>
      <c r="EI332" t="s">
        <v>24</v>
      </c>
      <c r="EJ332">
        <v>1</v>
      </c>
      <c r="EK332">
        <v>33001</v>
      </c>
      <c r="EL332" t="s">
        <v>24</v>
      </c>
      <c r="EM332" t="s">
        <v>25</v>
      </c>
      <c r="EO332" t="s">
        <v>3</v>
      </c>
      <c r="EQ332">
        <v>131072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1.8</v>
      </c>
      <c r="EX332">
        <v>0.01</v>
      </c>
      <c r="EY332">
        <v>0</v>
      </c>
      <c r="FQ332">
        <v>0</v>
      </c>
      <c r="FR332">
        <f t="shared" si="370"/>
        <v>0</v>
      </c>
      <c r="FS332">
        <v>0</v>
      </c>
      <c r="FX332">
        <v>103</v>
      </c>
      <c r="FY332">
        <v>60</v>
      </c>
      <c r="GA332" t="s">
        <v>3</v>
      </c>
      <c r="GD332">
        <v>1</v>
      </c>
      <c r="GF332">
        <v>113682910</v>
      </c>
      <c r="GG332">
        <v>2</v>
      </c>
      <c r="GH332">
        <v>1</v>
      </c>
      <c r="GI332">
        <v>-2</v>
      </c>
      <c r="GJ332">
        <v>0</v>
      </c>
      <c r="GK332">
        <v>0</v>
      </c>
      <c r="GL332">
        <f t="shared" si="371"/>
        <v>0</v>
      </c>
      <c r="GM332">
        <f t="shared" si="372"/>
        <v>3659.3</v>
      </c>
      <c r="GN332">
        <f t="shared" si="373"/>
        <v>3659.3</v>
      </c>
      <c r="GO332">
        <f t="shared" si="374"/>
        <v>0</v>
      </c>
      <c r="GP332">
        <f t="shared" si="375"/>
        <v>0</v>
      </c>
      <c r="GR332">
        <v>0</v>
      </c>
      <c r="GS332">
        <v>3</v>
      </c>
      <c r="GT332">
        <v>0</v>
      </c>
      <c r="GU332" t="s">
        <v>3</v>
      </c>
      <c r="GV332">
        <f t="shared" si="376"/>
        <v>0</v>
      </c>
      <c r="GW332">
        <v>1</v>
      </c>
      <c r="GX332">
        <f t="shared" si="377"/>
        <v>0</v>
      </c>
      <c r="HA332">
        <v>0</v>
      </c>
      <c r="HB332">
        <v>0</v>
      </c>
      <c r="HC332">
        <f t="shared" si="378"/>
        <v>0</v>
      </c>
      <c r="HE332" t="s">
        <v>3</v>
      </c>
      <c r="HF332" t="s">
        <v>3</v>
      </c>
      <c r="HM332" t="s">
        <v>3</v>
      </c>
      <c r="HN332" t="s">
        <v>27</v>
      </c>
      <c r="HO332" t="s">
        <v>28</v>
      </c>
      <c r="HP332" t="s">
        <v>24</v>
      </c>
      <c r="HQ332" t="s">
        <v>24</v>
      </c>
      <c r="IK332">
        <v>0</v>
      </c>
    </row>
    <row r="333" spans="1:245" x14ac:dyDescent="0.2">
      <c r="A333">
        <v>17</v>
      </c>
      <c r="B333">
        <v>1</v>
      </c>
      <c r="E333" t="s">
        <v>484</v>
      </c>
      <c r="F333" t="s">
        <v>212</v>
      </c>
      <c r="G333" t="s">
        <v>427</v>
      </c>
      <c r="H333" t="s">
        <v>20</v>
      </c>
      <c r="I333">
        <v>3</v>
      </c>
      <c r="J333">
        <v>0</v>
      </c>
      <c r="K333">
        <v>3</v>
      </c>
      <c r="O333">
        <f t="shared" si="360"/>
        <v>99.45</v>
      </c>
      <c r="P333">
        <f>ROUND(CQ333*I333,2)</f>
        <v>99.45</v>
      </c>
      <c r="Q333">
        <f>ROUND(CR333*I333,2)</f>
        <v>0</v>
      </c>
      <c r="R333">
        <f>ROUND(CS333*I333,2)</f>
        <v>0</v>
      </c>
      <c r="S333">
        <f>ROUND(CT333*I333,2)</f>
        <v>0</v>
      </c>
      <c r="T333">
        <f t="shared" si="361"/>
        <v>0</v>
      </c>
      <c r="U333">
        <f>ROUND(CV333*I333,7)</f>
        <v>0</v>
      </c>
      <c r="V333">
        <f>ROUND(CW333*I333,7)</f>
        <v>0</v>
      </c>
      <c r="W333">
        <f t="shared" si="362"/>
        <v>0</v>
      </c>
      <c r="X333">
        <f t="shared" si="363"/>
        <v>0</v>
      </c>
      <c r="Y333">
        <f t="shared" si="363"/>
        <v>0</v>
      </c>
      <c r="AA333">
        <v>334403114</v>
      </c>
      <c r="AB333">
        <f t="shared" si="364"/>
        <v>33.15</v>
      </c>
      <c r="AC333">
        <f>ROUND(((ES333*ROUND(1.02,7))),6)</f>
        <v>33.15</v>
      </c>
      <c r="AD333">
        <f>ROUND((((ET333)-(EU333))+AE333),6)</f>
        <v>0</v>
      </c>
      <c r="AE333">
        <f t="shared" ref="AE333:AF335" si="379">ROUND((EU333),6)</f>
        <v>0</v>
      </c>
      <c r="AF333">
        <f t="shared" si="379"/>
        <v>0</v>
      </c>
      <c r="AG333">
        <f t="shared" si="365"/>
        <v>0</v>
      </c>
      <c r="AH333">
        <f t="shared" ref="AH333:AI335" si="380">(EW333)</f>
        <v>0</v>
      </c>
      <c r="AI333">
        <f t="shared" si="380"/>
        <v>0</v>
      </c>
      <c r="AJ333">
        <f t="shared" si="366"/>
        <v>0</v>
      </c>
      <c r="AK333">
        <v>32.5</v>
      </c>
      <c r="AL333">
        <v>32.5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3</v>
      </c>
      <c r="BI333">
        <v>1</v>
      </c>
      <c r="BJ333" t="s">
        <v>3</v>
      </c>
      <c r="BM333">
        <v>1100</v>
      </c>
      <c r="BN333">
        <v>0</v>
      </c>
      <c r="BO333" t="s">
        <v>3</v>
      </c>
      <c r="BP333">
        <v>0</v>
      </c>
      <c r="BQ333">
        <v>8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0</v>
      </c>
      <c r="CA333">
        <v>0</v>
      </c>
      <c r="CB333" t="s">
        <v>3</v>
      </c>
      <c r="CE333">
        <v>0</v>
      </c>
      <c r="CF333">
        <v>0</v>
      </c>
      <c r="CG333">
        <v>0</v>
      </c>
      <c r="CM333">
        <v>0</v>
      </c>
      <c r="CN333" t="s">
        <v>3</v>
      </c>
      <c r="CO333">
        <v>0</v>
      </c>
      <c r="CP333">
        <f t="shared" si="367"/>
        <v>99.45</v>
      </c>
      <c r="CQ333">
        <f>(ROUND(AL333*BC333,2)*ROUND(1.02,7))</f>
        <v>33.15</v>
      </c>
      <c r="CR333">
        <f>ROUND(AM333*BB333,2)</f>
        <v>0</v>
      </c>
      <c r="CS333">
        <f>ROUND(AN333*BS333,2)</f>
        <v>0</v>
      </c>
      <c r="CT333">
        <f>ROUND(AO333*BA333,2)</f>
        <v>0</v>
      </c>
      <c r="CU333">
        <f t="shared" si="368"/>
        <v>0</v>
      </c>
      <c r="CV333">
        <f t="shared" ref="CV333:CW335" si="381">AH333</f>
        <v>0</v>
      </c>
      <c r="CW333">
        <f t="shared" si="381"/>
        <v>0</v>
      </c>
      <c r="CX333">
        <f t="shared" si="369"/>
        <v>0</v>
      </c>
      <c r="CY333">
        <f>(((S333+R333)*AT333)/100)</f>
        <v>0</v>
      </c>
      <c r="CZ333">
        <f>(((S333+R333)*AU333)/100)</f>
        <v>0</v>
      </c>
      <c r="DC333" t="s">
        <v>3</v>
      </c>
      <c r="DD333" t="s">
        <v>230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1013</v>
      </c>
      <c r="DV333" t="s">
        <v>20</v>
      </c>
      <c r="DW333" t="s">
        <v>20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293259530</v>
      </c>
      <c r="EF333">
        <v>8</v>
      </c>
      <c r="EG333" t="s">
        <v>216</v>
      </c>
      <c r="EH333">
        <v>0</v>
      </c>
      <c r="EI333" t="s">
        <v>3</v>
      </c>
      <c r="EJ333">
        <v>1</v>
      </c>
      <c r="EK333">
        <v>1100</v>
      </c>
      <c r="EL333" t="s">
        <v>217</v>
      </c>
      <c r="EM333" t="s">
        <v>218</v>
      </c>
      <c r="EO333" t="s">
        <v>3</v>
      </c>
      <c r="EQ333">
        <v>131072</v>
      </c>
      <c r="ER333">
        <v>32.5</v>
      </c>
      <c r="ES333">
        <v>32.5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FQ333">
        <v>0</v>
      </c>
      <c r="FR333">
        <f t="shared" si="370"/>
        <v>0</v>
      </c>
      <c r="FS333">
        <v>0</v>
      </c>
      <c r="FX333">
        <v>0</v>
      </c>
      <c r="FY333">
        <v>0</v>
      </c>
      <c r="GA333" t="s">
        <v>220</v>
      </c>
      <c r="GD333">
        <v>1</v>
      </c>
      <c r="GF333">
        <v>658992354</v>
      </c>
      <c r="GG333">
        <v>2</v>
      </c>
      <c r="GH333">
        <v>0</v>
      </c>
      <c r="GI333">
        <v>-2</v>
      </c>
      <c r="GJ333">
        <v>0</v>
      </c>
      <c r="GK333">
        <v>0</v>
      </c>
      <c r="GL333">
        <f t="shared" si="371"/>
        <v>0</v>
      </c>
      <c r="GM333">
        <f t="shared" si="372"/>
        <v>99.45</v>
      </c>
      <c r="GN333">
        <f t="shared" si="373"/>
        <v>99.45</v>
      </c>
      <c r="GO333">
        <f t="shared" si="374"/>
        <v>0</v>
      </c>
      <c r="GP333">
        <f t="shared" si="375"/>
        <v>0</v>
      </c>
      <c r="GR333">
        <v>0</v>
      </c>
      <c r="GS333">
        <v>4</v>
      </c>
      <c r="GT333">
        <v>0</v>
      </c>
      <c r="GU333" t="s">
        <v>3</v>
      </c>
      <c r="GV333">
        <f t="shared" si="376"/>
        <v>0</v>
      </c>
      <c r="GW333">
        <v>1</v>
      </c>
      <c r="GX333">
        <f t="shared" si="377"/>
        <v>0</v>
      </c>
      <c r="HA333">
        <v>0</v>
      </c>
      <c r="HB333">
        <v>0</v>
      </c>
      <c r="HC333">
        <f t="shared" si="378"/>
        <v>0</v>
      </c>
      <c r="HE333" t="s">
        <v>3</v>
      </c>
      <c r="HF333" t="s">
        <v>3</v>
      </c>
      <c r="HM333" t="s">
        <v>3</v>
      </c>
      <c r="HN333" t="s">
        <v>3</v>
      </c>
      <c r="HO333" t="s">
        <v>3</v>
      </c>
      <c r="HP333" t="s">
        <v>3</v>
      </c>
      <c r="HQ333" t="s">
        <v>3</v>
      </c>
      <c r="IK333">
        <v>0</v>
      </c>
    </row>
    <row r="334" spans="1:245" x14ac:dyDescent="0.2">
      <c r="A334">
        <v>17</v>
      </c>
      <c r="B334">
        <v>1</v>
      </c>
      <c r="E334" t="s">
        <v>485</v>
      </c>
      <c r="F334" t="s">
        <v>429</v>
      </c>
      <c r="G334" t="s">
        <v>430</v>
      </c>
      <c r="H334" t="s">
        <v>20</v>
      </c>
      <c r="I334">
        <v>0.06</v>
      </c>
      <c r="J334">
        <v>0</v>
      </c>
      <c r="K334">
        <v>0.06</v>
      </c>
      <c r="O334">
        <f t="shared" si="360"/>
        <v>349.97</v>
      </c>
      <c r="P334">
        <f>ROUND(CQ334*I334,2)</f>
        <v>349.97</v>
      </c>
      <c r="Q334">
        <f>ROUND(CR334*I334,2)</f>
        <v>0</v>
      </c>
      <c r="R334">
        <f>ROUND(CS334*I334,2)</f>
        <v>0</v>
      </c>
      <c r="S334">
        <f>ROUND(CT334*I334,2)</f>
        <v>0</v>
      </c>
      <c r="T334">
        <f t="shared" si="361"/>
        <v>0</v>
      </c>
      <c r="U334">
        <f>ROUND(CV334*I334,7)</f>
        <v>0</v>
      </c>
      <c r="V334">
        <f>ROUND(CW334*I334,7)</f>
        <v>0</v>
      </c>
      <c r="W334">
        <f t="shared" si="362"/>
        <v>0</v>
      </c>
      <c r="X334">
        <f t="shared" si="363"/>
        <v>0</v>
      </c>
      <c r="Y334">
        <f t="shared" si="363"/>
        <v>0</v>
      </c>
      <c r="AA334">
        <v>334403114</v>
      </c>
      <c r="AB334">
        <f t="shared" si="364"/>
        <v>4136.76</v>
      </c>
      <c r="AC334">
        <f>ROUND((ES334),6)</f>
        <v>4136.76</v>
      </c>
      <c r="AD334">
        <f>ROUND((((ET334)-(EU334))+AE334),6)</f>
        <v>0</v>
      </c>
      <c r="AE334">
        <f t="shared" si="379"/>
        <v>0</v>
      </c>
      <c r="AF334">
        <f t="shared" si="379"/>
        <v>0</v>
      </c>
      <c r="AG334">
        <f t="shared" si="365"/>
        <v>0</v>
      </c>
      <c r="AH334">
        <f t="shared" si="380"/>
        <v>0</v>
      </c>
      <c r="AI334">
        <f t="shared" si="380"/>
        <v>0</v>
      </c>
      <c r="AJ334">
        <f t="shared" si="366"/>
        <v>0</v>
      </c>
      <c r="AK334">
        <v>4136.76</v>
      </c>
      <c r="AL334">
        <v>4136.76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1.41</v>
      </c>
      <c r="BD334" t="s">
        <v>3</v>
      </c>
      <c r="BE334" t="s">
        <v>3</v>
      </c>
      <c r="BF334" t="s">
        <v>3</v>
      </c>
      <c r="BG334" t="s">
        <v>3</v>
      </c>
      <c r="BH334">
        <v>3</v>
      </c>
      <c r="BI334">
        <v>1</v>
      </c>
      <c r="BJ334" t="s">
        <v>431</v>
      </c>
      <c r="BM334">
        <v>500001</v>
      </c>
      <c r="BN334">
        <v>0</v>
      </c>
      <c r="BO334" t="s">
        <v>429</v>
      </c>
      <c r="BP334">
        <v>1</v>
      </c>
      <c r="BQ334">
        <v>8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0</v>
      </c>
      <c r="CA334">
        <v>0</v>
      </c>
      <c r="CB334" t="s">
        <v>3</v>
      </c>
      <c r="CE334">
        <v>0</v>
      </c>
      <c r="CF334">
        <v>0</v>
      </c>
      <c r="CG334">
        <v>0</v>
      </c>
      <c r="CM334">
        <v>0</v>
      </c>
      <c r="CN334" t="s">
        <v>3</v>
      </c>
      <c r="CO334">
        <v>0</v>
      </c>
      <c r="CP334">
        <f t="shared" si="367"/>
        <v>349.97</v>
      </c>
      <c r="CQ334">
        <f>ROUND(AL334*BC334,2)</f>
        <v>5832.83</v>
      </c>
      <c r="CR334">
        <f>ROUND(AM334*BB334,2)</f>
        <v>0</v>
      </c>
      <c r="CS334">
        <f>ROUND(AN334*BS334,2)</f>
        <v>0</v>
      </c>
      <c r="CT334">
        <f>ROUND(AO334*BA334,2)</f>
        <v>0</v>
      </c>
      <c r="CU334">
        <f t="shared" si="368"/>
        <v>0</v>
      </c>
      <c r="CV334">
        <f t="shared" si="381"/>
        <v>0</v>
      </c>
      <c r="CW334">
        <f t="shared" si="381"/>
        <v>0</v>
      </c>
      <c r="CX334">
        <f t="shared" si="369"/>
        <v>0</v>
      </c>
      <c r="CY334">
        <f>0</f>
        <v>0</v>
      </c>
      <c r="CZ334">
        <f>0</f>
        <v>0</v>
      </c>
      <c r="DC334" t="s">
        <v>3</v>
      </c>
      <c r="DD334" t="s">
        <v>3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1013</v>
      </c>
      <c r="DV334" t="s">
        <v>20</v>
      </c>
      <c r="DW334" t="s">
        <v>20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293259284</v>
      </c>
      <c r="EF334">
        <v>8</v>
      </c>
      <c r="EG334" t="s">
        <v>216</v>
      </c>
      <c r="EH334">
        <v>0</v>
      </c>
      <c r="EI334" t="s">
        <v>3</v>
      </c>
      <c r="EJ334">
        <v>1</v>
      </c>
      <c r="EK334">
        <v>500001</v>
      </c>
      <c r="EL334" t="s">
        <v>226</v>
      </c>
      <c r="EM334" t="s">
        <v>227</v>
      </c>
      <c r="EO334" t="s">
        <v>3</v>
      </c>
      <c r="EQ334">
        <v>131072</v>
      </c>
      <c r="ER334">
        <v>4136.76</v>
      </c>
      <c r="ES334">
        <v>4136.76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FQ334">
        <v>0</v>
      </c>
      <c r="FR334">
        <f t="shared" si="370"/>
        <v>0</v>
      </c>
      <c r="FS334">
        <v>0</v>
      </c>
      <c r="FX334">
        <v>0</v>
      </c>
      <c r="FY334">
        <v>0</v>
      </c>
      <c r="GA334" t="s">
        <v>3</v>
      </c>
      <c r="GD334">
        <v>1</v>
      </c>
      <c r="GF334">
        <v>1683779831</v>
      </c>
      <c r="GG334">
        <v>2</v>
      </c>
      <c r="GH334">
        <v>1</v>
      </c>
      <c r="GI334">
        <v>2</v>
      </c>
      <c r="GJ334">
        <v>0</v>
      </c>
      <c r="GK334">
        <v>0</v>
      </c>
      <c r="GL334">
        <f t="shared" si="371"/>
        <v>0</v>
      </c>
      <c r="GM334">
        <f t="shared" si="372"/>
        <v>349.97</v>
      </c>
      <c r="GN334">
        <f t="shared" si="373"/>
        <v>349.97</v>
      </c>
      <c r="GO334">
        <f t="shared" si="374"/>
        <v>0</v>
      </c>
      <c r="GP334">
        <f t="shared" si="375"/>
        <v>0</v>
      </c>
      <c r="GR334">
        <v>0</v>
      </c>
      <c r="GS334">
        <v>3</v>
      </c>
      <c r="GT334">
        <v>0</v>
      </c>
      <c r="GU334" t="s">
        <v>3</v>
      </c>
      <c r="GV334">
        <f t="shared" si="376"/>
        <v>0</v>
      </c>
      <c r="GW334">
        <v>1</v>
      </c>
      <c r="GX334">
        <f t="shared" si="377"/>
        <v>0</v>
      </c>
      <c r="HA334">
        <v>0</v>
      </c>
      <c r="HB334">
        <v>0</v>
      </c>
      <c r="HC334">
        <f t="shared" si="378"/>
        <v>0</v>
      </c>
      <c r="HE334" t="s">
        <v>3</v>
      </c>
      <c r="HF334" t="s">
        <v>3</v>
      </c>
      <c r="HM334" t="s">
        <v>3</v>
      </c>
      <c r="HN334" t="s">
        <v>3</v>
      </c>
      <c r="HO334" t="s">
        <v>3</v>
      </c>
      <c r="HP334" t="s">
        <v>3</v>
      </c>
      <c r="HQ334" t="s">
        <v>3</v>
      </c>
      <c r="IK334">
        <v>0</v>
      </c>
    </row>
    <row r="335" spans="1:245" x14ac:dyDescent="0.2">
      <c r="A335">
        <v>17</v>
      </c>
      <c r="B335">
        <v>1</v>
      </c>
      <c r="E335" t="s">
        <v>486</v>
      </c>
      <c r="F335" t="s">
        <v>487</v>
      </c>
      <c r="G335" t="s">
        <v>488</v>
      </c>
      <c r="H335" t="s">
        <v>224</v>
      </c>
      <c r="I335">
        <v>2.2608E-2</v>
      </c>
      <c r="J335">
        <v>0</v>
      </c>
      <c r="K335">
        <v>2.2608E-2</v>
      </c>
      <c r="O335">
        <f t="shared" si="360"/>
        <v>1398.18</v>
      </c>
      <c r="P335">
        <f>ROUND(CQ335*I335,2)</f>
        <v>1398.18</v>
      </c>
      <c r="Q335">
        <f>ROUND(CR335*I335,2)</f>
        <v>0</v>
      </c>
      <c r="R335">
        <f>ROUND(CS335*I335,2)</f>
        <v>0</v>
      </c>
      <c r="S335">
        <f>ROUND(CT335*I335,2)</f>
        <v>0</v>
      </c>
      <c r="T335">
        <f t="shared" si="361"/>
        <v>0</v>
      </c>
      <c r="U335">
        <f>ROUND(CV335*I335,7)</f>
        <v>0</v>
      </c>
      <c r="V335">
        <f>ROUND(CW335*I335,7)</f>
        <v>0</v>
      </c>
      <c r="W335">
        <f t="shared" si="362"/>
        <v>0</v>
      </c>
      <c r="X335">
        <f t="shared" si="363"/>
        <v>0</v>
      </c>
      <c r="Y335">
        <f t="shared" si="363"/>
        <v>0</v>
      </c>
      <c r="AA335">
        <v>334403114</v>
      </c>
      <c r="AB335">
        <f t="shared" si="364"/>
        <v>67961.14</v>
      </c>
      <c r="AC335">
        <f>ROUND((ES335),6)</f>
        <v>67961.14</v>
      </c>
      <c r="AD335">
        <f>ROUND((((ET335)-(EU335))+AE335),6)</f>
        <v>0</v>
      </c>
      <c r="AE335">
        <f t="shared" si="379"/>
        <v>0</v>
      </c>
      <c r="AF335">
        <f t="shared" si="379"/>
        <v>0</v>
      </c>
      <c r="AG335">
        <f t="shared" si="365"/>
        <v>0</v>
      </c>
      <c r="AH335">
        <f t="shared" si="380"/>
        <v>0</v>
      </c>
      <c r="AI335">
        <f t="shared" si="380"/>
        <v>0</v>
      </c>
      <c r="AJ335">
        <f t="shared" si="366"/>
        <v>0</v>
      </c>
      <c r="AK335">
        <v>67961.14</v>
      </c>
      <c r="AL335">
        <v>67961.14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0.91</v>
      </c>
      <c r="BD335" t="s">
        <v>3</v>
      </c>
      <c r="BE335" t="s">
        <v>3</v>
      </c>
      <c r="BF335" t="s">
        <v>3</v>
      </c>
      <c r="BG335" t="s">
        <v>3</v>
      </c>
      <c r="BH335">
        <v>3</v>
      </c>
      <c r="BI335">
        <v>1</v>
      </c>
      <c r="BJ335" t="s">
        <v>489</v>
      </c>
      <c r="BM335">
        <v>500001</v>
      </c>
      <c r="BN335">
        <v>0</v>
      </c>
      <c r="BO335" t="s">
        <v>487</v>
      </c>
      <c r="BP335">
        <v>1</v>
      </c>
      <c r="BQ335">
        <v>8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0</v>
      </c>
      <c r="CA335">
        <v>0</v>
      </c>
      <c r="CB335" t="s">
        <v>3</v>
      </c>
      <c r="CE335">
        <v>0</v>
      </c>
      <c r="CF335">
        <v>0</v>
      </c>
      <c r="CG335">
        <v>0</v>
      </c>
      <c r="CM335">
        <v>0</v>
      </c>
      <c r="CN335" t="s">
        <v>3</v>
      </c>
      <c r="CO335">
        <v>0</v>
      </c>
      <c r="CP335">
        <f t="shared" si="367"/>
        <v>1398.18</v>
      </c>
      <c r="CQ335">
        <f>ROUND(AL335*BC335,2)</f>
        <v>61844.639999999999</v>
      </c>
      <c r="CR335">
        <f>ROUND(AM335*BB335,2)</f>
        <v>0</v>
      </c>
      <c r="CS335">
        <f>ROUND(AN335*BS335,2)</f>
        <v>0</v>
      </c>
      <c r="CT335">
        <f>ROUND(AO335*BA335,2)</f>
        <v>0</v>
      </c>
      <c r="CU335">
        <f t="shared" si="368"/>
        <v>0</v>
      </c>
      <c r="CV335">
        <f t="shared" si="381"/>
        <v>0</v>
      </c>
      <c r="CW335">
        <f t="shared" si="381"/>
        <v>0</v>
      </c>
      <c r="CX335">
        <f t="shared" si="369"/>
        <v>0</v>
      </c>
      <c r="CY335">
        <f>0</f>
        <v>0</v>
      </c>
      <c r="CZ335">
        <f>0</f>
        <v>0</v>
      </c>
      <c r="DC335" t="s">
        <v>3</v>
      </c>
      <c r="DD335" t="s">
        <v>3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1009</v>
      </c>
      <c r="DV335" t="s">
        <v>224</v>
      </c>
      <c r="DW335" t="s">
        <v>224</v>
      </c>
      <c r="DX335">
        <v>1000</v>
      </c>
      <c r="DZ335" t="s">
        <v>3</v>
      </c>
      <c r="EA335" t="s">
        <v>3</v>
      </c>
      <c r="EB335" t="s">
        <v>3</v>
      </c>
      <c r="EC335" t="s">
        <v>3</v>
      </c>
      <c r="EE335">
        <v>293259284</v>
      </c>
      <c r="EF335">
        <v>8</v>
      </c>
      <c r="EG335" t="s">
        <v>216</v>
      </c>
      <c r="EH335">
        <v>0</v>
      </c>
      <c r="EI335" t="s">
        <v>3</v>
      </c>
      <c r="EJ335">
        <v>1</v>
      </c>
      <c r="EK335">
        <v>500001</v>
      </c>
      <c r="EL335" t="s">
        <v>226</v>
      </c>
      <c r="EM335" t="s">
        <v>227</v>
      </c>
      <c r="EO335" t="s">
        <v>3</v>
      </c>
      <c r="EQ335">
        <v>131072</v>
      </c>
      <c r="ER335">
        <v>67961.14</v>
      </c>
      <c r="ES335">
        <v>67961.14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FQ335">
        <v>0</v>
      </c>
      <c r="FR335">
        <f t="shared" si="370"/>
        <v>0</v>
      </c>
      <c r="FS335">
        <v>0</v>
      </c>
      <c r="FX335">
        <v>0</v>
      </c>
      <c r="FY335">
        <v>0</v>
      </c>
      <c r="GA335" t="s">
        <v>3</v>
      </c>
      <c r="GD335">
        <v>1</v>
      </c>
      <c r="GF335">
        <v>-715989540</v>
      </c>
      <c r="GG335">
        <v>2</v>
      </c>
      <c r="GH335">
        <v>1</v>
      </c>
      <c r="GI335">
        <v>2</v>
      </c>
      <c r="GJ335">
        <v>0</v>
      </c>
      <c r="GK335">
        <v>0</v>
      </c>
      <c r="GL335">
        <f t="shared" si="371"/>
        <v>0</v>
      </c>
      <c r="GM335">
        <f t="shared" si="372"/>
        <v>1398.18</v>
      </c>
      <c r="GN335">
        <f t="shared" si="373"/>
        <v>1398.18</v>
      </c>
      <c r="GO335">
        <f t="shared" si="374"/>
        <v>0</v>
      </c>
      <c r="GP335">
        <f t="shared" si="375"/>
        <v>0</v>
      </c>
      <c r="GR335">
        <v>0</v>
      </c>
      <c r="GS335">
        <v>3</v>
      </c>
      <c r="GT335">
        <v>0</v>
      </c>
      <c r="GU335" t="s">
        <v>3</v>
      </c>
      <c r="GV335">
        <f t="shared" si="376"/>
        <v>0</v>
      </c>
      <c r="GW335">
        <v>1</v>
      </c>
      <c r="GX335">
        <f t="shared" si="377"/>
        <v>0</v>
      </c>
      <c r="HA335">
        <v>0</v>
      </c>
      <c r="HB335">
        <v>0</v>
      </c>
      <c r="HC335">
        <f t="shared" si="378"/>
        <v>0</v>
      </c>
      <c r="HE335" t="s">
        <v>3</v>
      </c>
      <c r="HF335" t="s">
        <v>3</v>
      </c>
      <c r="HM335" t="s">
        <v>3</v>
      </c>
      <c r="HN335" t="s">
        <v>3</v>
      </c>
      <c r="HO335" t="s">
        <v>3</v>
      </c>
      <c r="HP335" t="s">
        <v>3</v>
      </c>
      <c r="HQ335" t="s">
        <v>3</v>
      </c>
      <c r="IK335">
        <v>0</v>
      </c>
    </row>
    <row r="336" spans="1:245" x14ac:dyDescent="0.2">
      <c r="A336">
        <v>17</v>
      </c>
      <c r="B336">
        <v>1</v>
      </c>
      <c r="C336">
        <f>ROW(SmtRes!A266)</f>
        <v>266</v>
      </c>
      <c r="D336">
        <f>ROW(EtalonRes!A348)</f>
        <v>348</v>
      </c>
      <c r="E336" t="s">
        <v>490</v>
      </c>
      <c r="F336" t="s">
        <v>466</v>
      </c>
      <c r="G336" t="s">
        <v>467</v>
      </c>
      <c r="H336" t="s">
        <v>437</v>
      </c>
      <c r="I336">
        <f>ROUND(2.375/100,7)</f>
        <v>2.375E-2</v>
      </c>
      <c r="J336">
        <v>0</v>
      </c>
      <c r="K336">
        <f>ROUND(2.375/100,7)</f>
        <v>2.375E-2</v>
      </c>
      <c r="O336">
        <f t="shared" si="360"/>
        <v>940.17</v>
      </c>
      <c r="P336">
        <f>SUMIF(SmtRes!AQ266:'SmtRes'!AQ266,"=1",SmtRes!DF266:'SmtRes'!DF266)</f>
        <v>0</v>
      </c>
      <c r="Q336">
        <f>SUMIF(SmtRes!AQ266:'SmtRes'!AQ266,"=1",SmtRes!DG266:'SmtRes'!DG266)</f>
        <v>0</v>
      </c>
      <c r="R336">
        <f>SUMIF(SmtRes!AQ266:'SmtRes'!AQ266,"=1",SmtRes!DH266:'SmtRes'!DH266)</f>
        <v>0</v>
      </c>
      <c r="S336">
        <f>SUMIF(SmtRes!AQ266:'SmtRes'!AQ266,"=1",SmtRes!DI266:'SmtRes'!DI266)</f>
        <v>940.17</v>
      </c>
      <c r="T336">
        <f t="shared" si="361"/>
        <v>0</v>
      </c>
      <c r="U336">
        <f>SUMIF(SmtRes!AQ266:'SmtRes'!AQ266,"=1",SmtRes!CV266:'SmtRes'!CV266)</f>
        <v>2.5222500000000001</v>
      </c>
      <c r="V336">
        <f>SUMIF(SmtRes!AQ266:'SmtRes'!AQ266,"=1",SmtRes!CW266:'SmtRes'!CW266)</f>
        <v>0</v>
      </c>
      <c r="W336">
        <f t="shared" si="362"/>
        <v>0</v>
      </c>
      <c r="X336">
        <f t="shared" si="363"/>
        <v>836.75</v>
      </c>
      <c r="Y336">
        <f t="shared" si="363"/>
        <v>376.07</v>
      </c>
      <c r="AA336">
        <v>334403114</v>
      </c>
      <c r="AB336">
        <f t="shared" si="364"/>
        <v>39586.050000000003</v>
      </c>
      <c r="AC336">
        <f>ROUND((0),6)</f>
        <v>0</v>
      </c>
      <c r="AD336">
        <f>ROUND((((0)-(0))+AE336),6)</f>
        <v>0</v>
      </c>
      <c r="AE336">
        <f>ROUND((0),6)</f>
        <v>0</v>
      </c>
      <c r="AF336">
        <f>ROUND((SUM(SmtRes!BT266:'SmtRes'!BT266)),6)</f>
        <v>39586.050000000003</v>
      </c>
      <c r="AG336">
        <f t="shared" si="365"/>
        <v>0</v>
      </c>
      <c r="AH336">
        <f>(SUM(SmtRes!BU266:'SmtRes'!BU266))</f>
        <v>106.2</v>
      </c>
      <c r="AI336">
        <f>(0)</f>
        <v>0</v>
      </c>
      <c r="AJ336">
        <f t="shared" si="366"/>
        <v>0</v>
      </c>
      <c r="AK336">
        <v>32988.375</v>
      </c>
      <c r="AL336">
        <v>0</v>
      </c>
      <c r="AM336">
        <v>0</v>
      </c>
      <c r="AN336">
        <v>0</v>
      </c>
      <c r="AO336">
        <v>32988.375</v>
      </c>
      <c r="AP336">
        <v>0</v>
      </c>
      <c r="AQ336">
        <v>88.5</v>
      </c>
      <c r="AR336">
        <v>0</v>
      </c>
      <c r="AS336">
        <v>0</v>
      </c>
      <c r="AT336">
        <v>89</v>
      </c>
      <c r="AU336">
        <v>40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1</v>
      </c>
      <c r="BD336" t="s">
        <v>3</v>
      </c>
      <c r="BE336" t="s">
        <v>3</v>
      </c>
      <c r="BF336" t="s">
        <v>3</v>
      </c>
      <c r="BG336" t="s">
        <v>3</v>
      </c>
      <c r="BH336">
        <v>0</v>
      </c>
      <c r="BI336">
        <v>1</v>
      </c>
      <c r="BJ336" t="s">
        <v>468</v>
      </c>
      <c r="BM336">
        <v>1003</v>
      </c>
      <c r="BN336">
        <v>0</v>
      </c>
      <c r="BO336" t="s">
        <v>3</v>
      </c>
      <c r="BP336">
        <v>0</v>
      </c>
      <c r="BQ336">
        <v>2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89</v>
      </c>
      <c r="CA336">
        <v>40</v>
      </c>
      <c r="CB336" t="s">
        <v>3</v>
      </c>
      <c r="CE336">
        <v>0</v>
      </c>
      <c r="CF336">
        <v>0</v>
      </c>
      <c r="CG336">
        <v>0</v>
      </c>
      <c r="CM336">
        <v>0</v>
      </c>
      <c r="CN336" t="s">
        <v>802</v>
      </c>
      <c r="CO336">
        <v>0</v>
      </c>
      <c r="CP336">
        <f t="shared" si="367"/>
        <v>940.17</v>
      </c>
      <c r="CQ336">
        <f>SUMIF(SmtRes!AQ266:'SmtRes'!AQ266,"=1",SmtRes!AA266:'SmtRes'!AA266)</f>
        <v>0</v>
      </c>
      <c r="CR336">
        <f>SUMIF(SmtRes!AQ266:'SmtRes'!AQ266,"=1",SmtRes!AB266:'SmtRes'!AB266)</f>
        <v>0</v>
      </c>
      <c r="CS336">
        <f>SUMIF(SmtRes!AQ266:'SmtRes'!AQ266,"=1",SmtRes!AC266:'SmtRes'!AC266)</f>
        <v>0</v>
      </c>
      <c r="CT336">
        <f>SUMIF(SmtRes!AQ266:'SmtRes'!AQ266,"=1",SmtRes!AD266:'SmtRes'!AD266)</f>
        <v>372.75</v>
      </c>
      <c r="CU336">
        <f t="shared" si="368"/>
        <v>0</v>
      </c>
      <c r="CV336">
        <f>SUMIF(SmtRes!AQ266:'SmtRes'!AQ266,"=1",SmtRes!BU266:'SmtRes'!BU266)</f>
        <v>106.2</v>
      </c>
      <c r="CW336">
        <f>SUMIF(SmtRes!AQ266:'SmtRes'!AQ266,"=1",SmtRes!BV266:'SmtRes'!BV266)</f>
        <v>0</v>
      </c>
      <c r="CX336">
        <f t="shared" si="369"/>
        <v>0</v>
      </c>
      <c r="CY336">
        <f>(((S336+R336)*AT336)/100)</f>
        <v>836.7512999999999</v>
      </c>
      <c r="CZ336">
        <f>(((S336+R336)*AU336)/100)</f>
        <v>376.06799999999998</v>
      </c>
      <c r="DC336" t="s">
        <v>3</v>
      </c>
      <c r="DD336" t="s">
        <v>3</v>
      </c>
      <c r="DE336" t="s">
        <v>22</v>
      </c>
      <c r="DF336" t="s">
        <v>22</v>
      </c>
      <c r="DG336" t="s">
        <v>22</v>
      </c>
      <c r="DH336" t="s">
        <v>3</v>
      </c>
      <c r="DI336" t="s">
        <v>22</v>
      </c>
      <c r="DJ336" t="s">
        <v>22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1007</v>
      </c>
      <c r="DV336" t="s">
        <v>437</v>
      </c>
      <c r="DW336" t="s">
        <v>437</v>
      </c>
      <c r="DX336">
        <v>100</v>
      </c>
      <c r="DZ336" t="s">
        <v>3</v>
      </c>
      <c r="EA336" t="s">
        <v>3</v>
      </c>
      <c r="EB336" t="s">
        <v>3</v>
      </c>
      <c r="EC336" t="s">
        <v>3</v>
      </c>
      <c r="EE336">
        <v>293259327</v>
      </c>
      <c r="EF336">
        <v>2</v>
      </c>
      <c r="EG336" t="s">
        <v>23</v>
      </c>
      <c r="EH336">
        <v>1</v>
      </c>
      <c r="EI336" t="s">
        <v>439</v>
      </c>
      <c r="EJ336">
        <v>1</v>
      </c>
      <c r="EK336">
        <v>1003</v>
      </c>
      <c r="EL336" t="s">
        <v>440</v>
      </c>
      <c r="EM336" t="s">
        <v>441</v>
      </c>
      <c r="EO336" t="s">
        <v>26</v>
      </c>
      <c r="EQ336">
        <v>131072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88.5</v>
      </c>
      <c r="EX336">
        <v>0</v>
      </c>
      <c r="EY336">
        <v>0</v>
      </c>
      <c r="FQ336">
        <v>0</v>
      </c>
      <c r="FR336">
        <f t="shared" si="370"/>
        <v>0</v>
      </c>
      <c r="FS336">
        <v>0</v>
      </c>
      <c r="FX336">
        <v>89</v>
      </c>
      <c r="FY336">
        <v>40</v>
      </c>
      <c r="GA336" t="s">
        <v>3</v>
      </c>
      <c r="GD336">
        <v>1</v>
      </c>
      <c r="GF336">
        <v>-234245951</v>
      </c>
      <c r="GG336">
        <v>2</v>
      </c>
      <c r="GH336">
        <v>1</v>
      </c>
      <c r="GI336">
        <v>-2</v>
      </c>
      <c r="GJ336">
        <v>0</v>
      </c>
      <c r="GK336">
        <v>0</v>
      </c>
      <c r="GL336">
        <f t="shared" si="371"/>
        <v>0</v>
      </c>
      <c r="GM336">
        <f t="shared" si="372"/>
        <v>2152.9899999999998</v>
      </c>
      <c r="GN336">
        <f t="shared" si="373"/>
        <v>2152.9899999999998</v>
      </c>
      <c r="GO336">
        <f t="shared" si="374"/>
        <v>0</v>
      </c>
      <c r="GP336">
        <f t="shared" si="375"/>
        <v>0</v>
      </c>
      <c r="GR336">
        <v>0</v>
      </c>
      <c r="GS336">
        <v>3</v>
      </c>
      <c r="GT336">
        <v>0</v>
      </c>
      <c r="GU336" t="s">
        <v>3</v>
      </c>
      <c r="GV336">
        <f t="shared" si="376"/>
        <v>0</v>
      </c>
      <c r="GW336">
        <v>1</v>
      </c>
      <c r="GX336">
        <f t="shared" si="377"/>
        <v>0</v>
      </c>
      <c r="HA336">
        <v>0</v>
      </c>
      <c r="HB336">
        <v>0</v>
      </c>
      <c r="HC336">
        <f t="shared" si="378"/>
        <v>0</v>
      </c>
      <c r="HE336" t="s">
        <v>3</v>
      </c>
      <c r="HF336" t="s">
        <v>3</v>
      </c>
      <c r="HM336" t="s">
        <v>3</v>
      </c>
      <c r="HN336" t="s">
        <v>442</v>
      </c>
      <c r="HO336" t="s">
        <v>443</v>
      </c>
      <c r="HP336" t="s">
        <v>440</v>
      </c>
      <c r="HQ336" t="s">
        <v>440</v>
      </c>
      <c r="IK336">
        <v>0</v>
      </c>
    </row>
    <row r="338" spans="1:206" x14ac:dyDescent="0.2">
      <c r="A338" s="2">
        <v>51</v>
      </c>
      <c r="B338" s="2">
        <f>B325</f>
        <v>1</v>
      </c>
      <c r="C338" s="2">
        <f>A325</f>
        <v>4</v>
      </c>
      <c r="D338" s="2">
        <f>ROW(A325)</f>
        <v>325</v>
      </c>
      <c r="E338" s="2"/>
      <c r="F338" s="2" t="str">
        <f>IF(F325&lt;&gt;"",F325,"")</f>
        <v>Новый раздел</v>
      </c>
      <c r="G338" s="2" t="str">
        <f>IF(G325&lt;&gt;"",G325,"")</f>
        <v>Устройство заземления опор</v>
      </c>
      <c r="H338" s="2">
        <v>0</v>
      </c>
      <c r="I338" s="2"/>
      <c r="J338" s="2"/>
      <c r="K338" s="2"/>
      <c r="L338" s="2"/>
      <c r="M338" s="2"/>
      <c r="N338" s="2"/>
      <c r="O338" s="2">
        <f t="shared" ref="O338:T338" si="382">ROUND(AB338,2)</f>
        <v>9241.35</v>
      </c>
      <c r="P338" s="2">
        <f t="shared" si="382"/>
        <v>4323.46</v>
      </c>
      <c r="Q338" s="2">
        <f t="shared" si="382"/>
        <v>52.9</v>
      </c>
      <c r="R338" s="2">
        <f t="shared" si="382"/>
        <v>8.6</v>
      </c>
      <c r="S338" s="2">
        <f t="shared" si="382"/>
        <v>4856.3900000000003</v>
      </c>
      <c r="T338" s="2">
        <f t="shared" si="382"/>
        <v>0</v>
      </c>
      <c r="U338" s="2">
        <f>AH338</f>
        <v>12.161249999999999</v>
      </c>
      <c r="V338" s="2">
        <f>AI338</f>
        <v>1.7999999999999999E-2</v>
      </c>
      <c r="W338" s="2">
        <f>ROUND(AJ338,2)</f>
        <v>0</v>
      </c>
      <c r="X338" s="2">
        <f>ROUND(AK338,2)</f>
        <v>4640.41</v>
      </c>
      <c r="Y338" s="2">
        <f>ROUND(AL338,2)</f>
        <v>2389.6799999999998</v>
      </c>
      <c r="Z338" s="2"/>
      <c r="AA338" s="2"/>
      <c r="AB338" s="2">
        <f>ROUND(SUMIF(AA329:AA336,"=334403114",O329:O336),2)</f>
        <v>9241.35</v>
      </c>
      <c r="AC338" s="2">
        <f>ROUND(SUMIF(AA329:AA336,"=334403114",P329:P336),2)</f>
        <v>4323.46</v>
      </c>
      <c r="AD338" s="2">
        <f>ROUND(SUMIF(AA329:AA336,"=334403114",Q329:Q336),2)</f>
        <v>52.9</v>
      </c>
      <c r="AE338" s="2">
        <f>ROUND(SUMIF(AA329:AA336,"=334403114",R329:R336),2)</f>
        <v>8.6</v>
      </c>
      <c r="AF338" s="2">
        <f>ROUND(SUMIF(AA329:AA336,"=334403114",S329:S336),2)</f>
        <v>4856.3900000000003</v>
      </c>
      <c r="AG338" s="2">
        <f>ROUND(SUMIF(AA329:AA336,"=334403114",T329:T336),2)</f>
        <v>0</v>
      </c>
      <c r="AH338" s="2">
        <f>SUMIF(AA329:AA336,"=334403114",U329:U336)</f>
        <v>12.161249999999999</v>
      </c>
      <c r="AI338" s="2">
        <f>SUMIF(AA329:AA336,"=334403114",V329:V336)</f>
        <v>1.7999999999999999E-2</v>
      </c>
      <c r="AJ338" s="2">
        <f>ROUND(SUMIF(AA329:AA336,"=334403114",W329:W336),2)</f>
        <v>0</v>
      </c>
      <c r="AK338" s="2">
        <f>ROUND(SUMIF(AA329:AA336,"=334403114",X329:X336),2)</f>
        <v>4640.41</v>
      </c>
      <c r="AL338" s="2">
        <f>ROUND(SUMIF(AA329:AA336,"=334403114",Y329:Y336),2)</f>
        <v>2389.6799999999998</v>
      </c>
      <c r="AM338" s="2"/>
      <c r="AN338" s="2"/>
      <c r="AO338" s="2">
        <f t="shared" ref="AO338:BD338" si="383">ROUND(BX338,2)</f>
        <v>0</v>
      </c>
      <c r="AP338" s="2">
        <f t="shared" si="383"/>
        <v>0</v>
      </c>
      <c r="AQ338" s="2">
        <f t="shared" si="383"/>
        <v>0</v>
      </c>
      <c r="AR338" s="2">
        <f t="shared" si="383"/>
        <v>16271.44</v>
      </c>
      <c r="AS338" s="2">
        <f t="shared" si="383"/>
        <v>16271.44</v>
      </c>
      <c r="AT338" s="2">
        <f t="shared" si="383"/>
        <v>0</v>
      </c>
      <c r="AU338" s="2">
        <f t="shared" si="383"/>
        <v>0</v>
      </c>
      <c r="AV338" s="2">
        <f t="shared" si="383"/>
        <v>4323.46</v>
      </c>
      <c r="AW338" s="2">
        <f t="shared" si="383"/>
        <v>4323.46</v>
      </c>
      <c r="AX338" s="2">
        <f t="shared" si="383"/>
        <v>0</v>
      </c>
      <c r="AY338" s="2">
        <f t="shared" si="383"/>
        <v>4323.46</v>
      </c>
      <c r="AZ338" s="2">
        <f t="shared" si="383"/>
        <v>0</v>
      </c>
      <c r="BA338" s="2">
        <f t="shared" si="383"/>
        <v>0</v>
      </c>
      <c r="BB338" s="2">
        <f t="shared" si="383"/>
        <v>0</v>
      </c>
      <c r="BC338" s="2">
        <f t="shared" si="383"/>
        <v>0</v>
      </c>
      <c r="BD338" s="2">
        <f t="shared" si="383"/>
        <v>0</v>
      </c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>
        <f>ROUND(SUMIF(AA329:AA336,"=334403114",FQ329:FQ336),2)</f>
        <v>0</v>
      </c>
      <c r="BY338" s="2">
        <f>ROUND(SUMIF(AA329:AA336,"=334403114",FR329:FR336),2)</f>
        <v>0</v>
      </c>
      <c r="BZ338" s="2">
        <f>ROUND(SUMIF(AA329:AA336,"=334403114",GL329:GL336),2)</f>
        <v>0</v>
      </c>
      <c r="CA338" s="2">
        <f>ROUND(SUMIF(AA329:AA336,"=334403114",GM329:GM336),2)</f>
        <v>16271.44</v>
      </c>
      <c r="CB338" s="2">
        <f>ROUND(SUMIF(AA329:AA336,"=334403114",GN329:GN336),2)</f>
        <v>16271.44</v>
      </c>
      <c r="CC338" s="2">
        <f>ROUND(SUMIF(AA329:AA336,"=334403114",GO329:GO336),2)</f>
        <v>0</v>
      </c>
      <c r="CD338" s="2">
        <f>ROUND(SUMIF(AA329:AA336,"=334403114",GP329:GP336),2)</f>
        <v>0</v>
      </c>
      <c r="CE338" s="2">
        <f>AC338-BX338</f>
        <v>4323.46</v>
      </c>
      <c r="CF338" s="2">
        <f>AC338-BY338</f>
        <v>4323.46</v>
      </c>
      <c r="CG338" s="2">
        <f>BX338-BZ338</f>
        <v>0</v>
      </c>
      <c r="CH338" s="2">
        <f>AC338-BX338-BY338+BZ338</f>
        <v>4323.46</v>
      </c>
      <c r="CI338" s="2">
        <f>BY338-BZ338</f>
        <v>0</v>
      </c>
      <c r="CJ338" s="2">
        <f>ROUND(SUMIF(AA329:AA336,"=334403114",GX329:GX336),2)</f>
        <v>0</v>
      </c>
      <c r="CK338" s="2">
        <f>ROUND(SUMIF(AA329:AA336,"=334403114",GY329:GY336),2)</f>
        <v>0</v>
      </c>
      <c r="CL338" s="2">
        <f>ROUND(SUMIF(AA329:AA336,"=334403114",GZ329:GZ336),2)</f>
        <v>0</v>
      </c>
      <c r="CM338" s="2">
        <f>ROUND(SUMIF(AA329:AA336,"=334403114",HD329:HD336),2)</f>
        <v>0</v>
      </c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>
        <v>0</v>
      </c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201</v>
      </c>
      <c r="F340" s="4">
        <f>ROUND(Source!O338,O340)</f>
        <v>9241.35</v>
      </c>
      <c r="G340" s="4" t="s">
        <v>143</v>
      </c>
      <c r="H340" s="4" t="s">
        <v>144</v>
      </c>
      <c r="I340" s="4"/>
      <c r="J340" s="4"/>
      <c r="K340" s="4">
        <v>201</v>
      </c>
      <c r="L340" s="4">
        <v>1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9241.35</v>
      </c>
      <c r="X340" s="4">
        <v>1</v>
      </c>
      <c r="Y340" s="4">
        <v>9241.35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202</v>
      </c>
      <c r="F341" s="4">
        <f>ROUND(Source!P338,O341)</f>
        <v>4323.46</v>
      </c>
      <c r="G341" s="4" t="s">
        <v>145</v>
      </c>
      <c r="H341" s="4" t="s">
        <v>146</v>
      </c>
      <c r="I341" s="4"/>
      <c r="J341" s="4"/>
      <c r="K341" s="4">
        <v>202</v>
      </c>
      <c r="L341" s="4">
        <v>2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4323.46</v>
      </c>
      <c r="X341" s="4">
        <v>1</v>
      </c>
      <c r="Y341" s="4">
        <v>4323.46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222</v>
      </c>
      <c r="F342" s="4">
        <f>ROUND(Source!AO338,O342)</f>
        <v>0</v>
      </c>
      <c r="G342" s="4" t="s">
        <v>147</v>
      </c>
      <c r="H342" s="4" t="s">
        <v>148</v>
      </c>
      <c r="I342" s="4"/>
      <c r="J342" s="4"/>
      <c r="K342" s="4">
        <v>222</v>
      </c>
      <c r="L342" s="4">
        <v>3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225</v>
      </c>
      <c r="F343" s="4">
        <f>ROUND(Source!AV338,O343)</f>
        <v>4323.46</v>
      </c>
      <c r="G343" s="4" t="s">
        <v>149</v>
      </c>
      <c r="H343" s="4" t="s">
        <v>150</v>
      </c>
      <c r="I343" s="4"/>
      <c r="J343" s="4"/>
      <c r="K343" s="4">
        <v>225</v>
      </c>
      <c r="L343" s="4">
        <v>4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4323.46</v>
      </c>
      <c r="X343" s="4">
        <v>1</v>
      </c>
      <c r="Y343" s="4">
        <v>4323.46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226</v>
      </c>
      <c r="F344" s="4">
        <f>ROUND(Source!AW338,O344)</f>
        <v>4323.46</v>
      </c>
      <c r="G344" s="4" t="s">
        <v>151</v>
      </c>
      <c r="H344" s="4" t="s">
        <v>152</v>
      </c>
      <c r="I344" s="4"/>
      <c r="J344" s="4"/>
      <c r="K344" s="4">
        <v>226</v>
      </c>
      <c r="L344" s="4">
        <v>5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4323.46</v>
      </c>
      <c r="X344" s="4">
        <v>1</v>
      </c>
      <c r="Y344" s="4">
        <v>4323.46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227</v>
      </c>
      <c r="F345" s="4">
        <f>ROUND(Source!AX338,O345)</f>
        <v>0</v>
      </c>
      <c r="G345" s="4" t="s">
        <v>153</v>
      </c>
      <c r="H345" s="4" t="s">
        <v>154</v>
      </c>
      <c r="I345" s="4"/>
      <c r="J345" s="4"/>
      <c r="K345" s="4">
        <v>227</v>
      </c>
      <c r="L345" s="4">
        <v>6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228</v>
      </c>
      <c r="F346" s="4">
        <f>ROUND(Source!AY338,O346)</f>
        <v>4323.46</v>
      </c>
      <c r="G346" s="4" t="s">
        <v>155</v>
      </c>
      <c r="H346" s="4" t="s">
        <v>156</v>
      </c>
      <c r="I346" s="4"/>
      <c r="J346" s="4"/>
      <c r="K346" s="4">
        <v>228</v>
      </c>
      <c r="L346" s="4">
        <v>7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4323.46</v>
      </c>
      <c r="X346" s="4">
        <v>1</v>
      </c>
      <c r="Y346" s="4">
        <v>4323.46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216</v>
      </c>
      <c r="F347" s="4">
        <f>ROUND(Source!AP338,O347)</f>
        <v>0</v>
      </c>
      <c r="G347" s="4" t="s">
        <v>157</v>
      </c>
      <c r="H347" s="4" t="s">
        <v>158</v>
      </c>
      <c r="I347" s="4"/>
      <c r="J347" s="4"/>
      <c r="K347" s="4">
        <v>216</v>
      </c>
      <c r="L347" s="4">
        <v>8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223</v>
      </c>
      <c r="F348" s="4">
        <f>ROUND(Source!AQ338,O348)</f>
        <v>0</v>
      </c>
      <c r="G348" s="4" t="s">
        <v>159</v>
      </c>
      <c r="H348" s="4" t="s">
        <v>160</v>
      </c>
      <c r="I348" s="4"/>
      <c r="J348" s="4"/>
      <c r="K348" s="4">
        <v>223</v>
      </c>
      <c r="L348" s="4">
        <v>9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229</v>
      </c>
      <c r="F349" s="4">
        <f>ROUND(Source!AZ338,O349)</f>
        <v>0</v>
      </c>
      <c r="G349" s="4" t="s">
        <v>161</v>
      </c>
      <c r="H349" s="4" t="s">
        <v>162</v>
      </c>
      <c r="I349" s="4"/>
      <c r="J349" s="4"/>
      <c r="K349" s="4">
        <v>229</v>
      </c>
      <c r="L349" s="4">
        <v>10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203</v>
      </c>
      <c r="F350" s="4">
        <f>ROUND(Source!Q338,O350)</f>
        <v>52.9</v>
      </c>
      <c r="G350" s="4" t="s">
        <v>163</v>
      </c>
      <c r="H350" s="4" t="s">
        <v>164</v>
      </c>
      <c r="I350" s="4"/>
      <c r="J350" s="4"/>
      <c r="K350" s="4">
        <v>203</v>
      </c>
      <c r="L350" s="4">
        <v>11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52.9</v>
      </c>
      <c r="X350" s="4">
        <v>1</v>
      </c>
      <c r="Y350" s="4">
        <v>52.9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231</v>
      </c>
      <c r="F351" s="4">
        <f>ROUND(Source!BB338,O351)</f>
        <v>0</v>
      </c>
      <c r="G351" s="4" t="s">
        <v>165</v>
      </c>
      <c r="H351" s="4" t="s">
        <v>166</v>
      </c>
      <c r="I351" s="4"/>
      <c r="J351" s="4"/>
      <c r="K351" s="4">
        <v>231</v>
      </c>
      <c r="L351" s="4">
        <v>12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204</v>
      </c>
      <c r="F352" s="4">
        <f>ROUND(Source!R338,O352)</f>
        <v>8.6</v>
      </c>
      <c r="G352" s="4" t="s">
        <v>167</v>
      </c>
      <c r="H352" s="4" t="s">
        <v>168</v>
      </c>
      <c r="I352" s="4"/>
      <c r="J352" s="4"/>
      <c r="K352" s="4">
        <v>204</v>
      </c>
      <c r="L352" s="4">
        <v>13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8.6</v>
      </c>
      <c r="X352" s="4">
        <v>1</v>
      </c>
      <c r="Y352" s="4">
        <v>8.6</v>
      </c>
      <c r="Z352" s="4"/>
      <c r="AA352" s="4"/>
      <c r="AB352" s="4"/>
    </row>
    <row r="353" spans="1:88" x14ac:dyDescent="0.2">
      <c r="A353" s="4">
        <v>50</v>
      </c>
      <c r="B353" s="4">
        <v>0</v>
      </c>
      <c r="C353" s="4">
        <v>0</v>
      </c>
      <c r="D353" s="4">
        <v>1</v>
      </c>
      <c r="E353" s="4">
        <v>205</v>
      </c>
      <c r="F353" s="4">
        <f>ROUND(Source!S338,O353)</f>
        <v>4856.3900000000003</v>
      </c>
      <c r="G353" s="4" t="s">
        <v>169</v>
      </c>
      <c r="H353" s="4" t="s">
        <v>170</v>
      </c>
      <c r="I353" s="4"/>
      <c r="J353" s="4"/>
      <c r="K353" s="4">
        <v>205</v>
      </c>
      <c r="L353" s="4">
        <v>14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4856.3900000000003</v>
      </c>
      <c r="X353" s="4">
        <v>1</v>
      </c>
      <c r="Y353" s="4">
        <v>4856.3900000000003</v>
      </c>
      <c r="Z353" s="4"/>
      <c r="AA353" s="4"/>
      <c r="AB353" s="4"/>
    </row>
    <row r="354" spans="1:88" x14ac:dyDescent="0.2">
      <c r="A354" s="4">
        <v>50</v>
      </c>
      <c r="B354" s="4">
        <v>0</v>
      </c>
      <c r="C354" s="4">
        <v>0</v>
      </c>
      <c r="D354" s="4">
        <v>1</v>
      </c>
      <c r="E354" s="4">
        <v>232</v>
      </c>
      <c r="F354" s="4">
        <f>ROUND(Source!BC338,O354)</f>
        <v>0</v>
      </c>
      <c r="G354" s="4" t="s">
        <v>171</v>
      </c>
      <c r="H354" s="4" t="s">
        <v>172</v>
      </c>
      <c r="I354" s="4"/>
      <c r="J354" s="4"/>
      <c r="K354" s="4">
        <v>232</v>
      </c>
      <c r="L354" s="4">
        <v>15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88" x14ac:dyDescent="0.2">
      <c r="A355" s="4">
        <v>50</v>
      </c>
      <c r="B355" s="4">
        <v>0</v>
      </c>
      <c r="C355" s="4">
        <v>0</v>
      </c>
      <c r="D355" s="4">
        <v>1</v>
      </c>
      <c r="E355" s="4">
        <v>214</v>
      </c>
      <c r="F355" s="4">
        <f>ROUND(Source!AS338,O355)</f>
        <v>16271.44</v>
      </c>
      <c r="G355" s="4" t="s">
        <v>173</v>
      </c>
      <c r="H355" s="4" t="s">
        <v>174</v>
      </c>
      <c r="I355" s="4"/>
      <c r="J355" s="4"/>
      <c r="K355" s="4">
        <v>214</v>
      </c>
      <c r="L355" s="4">
        <v>16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16271.44</v>
      </c>
      <c r="X355" s="4">
        <v>1</v>
      </c>
      <c r="Y355" s="4">
        <v>16271.44</v>
      </c>
      <c r="Z355" s="4"/>
      <c r="AA355" s="4"/>
      <c r="AB355" s="4"/>
    </row>
    <row r="356" spans="1:88" x14ac:dyDescent="0.2">
      <c r="A356" s="4">
        <v>50</v>
      </c>
      <c r="B356" s="4">
        <v>0</v>
      </c>
      <c r="C356" s="4">
        <v>0</v>
      </c>
      <c r="D356" s="4">
        <v>1</v>
      </c>
      <c r="E356" s="4">
        <v>215</v>
      </c>
      <c r="F356" s="4">
        <f>ROUND(Source!AT338,O356)</f>
        <v>0</v>
      </c>
      <c r="G356" s="4" t="s">
        <v>175</v>
      </c>
      <c r="H356" s="4" t="s">
        <v>176</v>
      </c>
      <c r="I356" s="4"/>
      <c r="J356" s="4"/>
      <c r="K356" s="4">
        <v>215</v>
      </c>
      <c r="L356" s="4">
        <v>17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88" x14ac:dyDescent="0.2">
      <c r="A357" s="4">
        <v>50</v>
      </c>
      <c r="B357" s="4">
        <v>0</v>
      </c>
      <c r="C357" s="4">
        <v>0</v>
      </c>
      <c r="D357" s="4">
        <v>1</v>
      </c>
      <c r="E357" s="4">
        <v>217</v>
      </c>
      <c r="F357" s="4">
        <f>ROUND(Source!AU338,O357)</f>
        <v>0</v>
      </c>
      <c r="G357" s="4" t="s">
        <v>177</v>
      </c>
      <c r="H357" s="4" t="s">
        <v>178</v>
      </c>
      <c r="I357" s="4"/>
      <c r="J357" s="4"/>
      <c r="K357" s="4">
        <v>217</v>
      </c>
      <c r="L357" s="4">
        <v>18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88" x14ac:dyDescent="0.2">
      <c r="A358" s="4">
        <v>50</v>
      </c>
      <c r="B358" s="4">
        <v>0</v>
      </c>
      <c r="C358" s="4">
        <v>0</v>
      </c>
      <c r="D358" s="4">
        <v>1</v>
      </c>
      <c r="E358" s="4">
        <v>230</v>
      </c>
      <c r="F358" s="4">
        <f>ROUND(Source!BA338,O358)</f>
        <v>0</v>
      </c>
      <c r="G358" s="4" t="s">
        <v>179</v>
      </c>
      <c r="H358" s="4" t="s">
        <v>180</v>
      </c>
      <c r="I358" s="4"/>
      <c r="J358" s="4"/>
      <c r="K358" s="4">
        <v>230</v>
      </c>
      <c r="L358" s="4">
        <v>19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88" x14ac:dyDescent="0.2">
      <c r="A359" s="4">
        <v>50</v>
      </c>
      <c r="B359" s="4">
        <v>0</v>
      </c>
      <c r="C359" s="4">
        <v>0</v>
      </c>
      <c r="D359" s="4">
        <v>1</v>
      </c>
      <c r="E359" s="4">
        <v>206</v>
      </c>
      <c r="F359" s="4">
        <f>ROUND(Source!T338,O359)</f>
        <v>0</v>
      </c>
      <c r="G359" s="4" t="s">
        <v>181</v>
      </c>
      <c r="H359" s="4" t="s">
        <v>182</v>
      </c>
      <c r="I359" s="4"/>
      <c r="J359" s="4"/>
      <c r="K359" s="4">
        <v>206</v>
      </c>
      <c r="L359" s="4">
        <v>20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88" x14ac:dyDescent="0.2">
      <c r="A360" s="4">
        <v>50</v>
      </c>
      <c r="B360" s="4">
        <v>0</v>
      </c>
      <c r="C360" s="4">
        <v>0</v>
      </c>
      <c r="D360" s="4">
        <v>1</v>
      </c>
      <c r="E360" s="4">
        <v>207</v>
      </c>
      <c r="F360" s="4">
        <f>ROUND(Source!U338,O360)</f>
        <v>12.161250000000001</v>
      </c>
      <c r="G360" s="4" t="s">
        <v>183</v>
      </c>
      <c r="H360" s="4" t="s">
        <v>184</v>
      </c>
      <c r="I360" s="4"/>
      <c r="J360" s="4"/>
      <c r="K360" s="4">
        <v>207</v>
      </c>
      <c r="L360" s="4">
        <v>21</v>
      </c>
      <c r="M360" s="4">
        <v>3</v>
      </c>
      <c r="N360" s="4" t="s">
        <v>3</v>
      </c>
      <c r="O360" s="4">
        <v>7</v>
      </c>
      <c r="P360" s="4"/>
      <c r="Q360" s="4"/>
      <c r="R360" s="4"/>
      <c r="S360" s="4"/>
      <c r="T360" s="4"/>
      <c r="U360" s="4"/>
      <c r="V360" s="4"/>
      <c r="W360" s="4">
        <v>12.161250000000001</v>
      </c>
      <c r="X360" s="4">
        <v>1</v>
      </c>
      <c r="Y360" s="4">
        <v>12.161250000000001</v>
      </c>
      <c r="Z360" s="4"/>
      <c r="AA360" s="4"/>
      <c r="AB360" s="4"/>
    </row>
    <row r="361" spans="1:88" x14ac:dyDescent="0.2">
      <c r="A361" s="4">
        <v>50</v>
      </c>
      <c r="B361" s="4">
        <v>0</v>
      </c>
      <c r="C361" s="4">
        <v>0</v>
      </c>
      <c r="D361" s="4">
        <v>1</v>
      </c>
      <c r="E361" s="4">
        <v>208</v>
      </c>
      <c r="F361" s="4">
        <f>ROUND(Source!V338,O361)</f>
        <v>1.7999999999999999E-2</v>
      </c>
      <c r="G361" s="4" t="s">
        <v>185</v>
      </c>
      <c r="H361" s="4" t="s">
        <v>186</v>
      </c>
      <c r="I361" s="4"/>
      <c r="J361" s="4"/>
      <c r="K361" s="4">
        <v>208</v>
      </c>
      <c r="L361" s="4">
        <v>22</v>
      </c>
      <c r="M361" s="4">
        <v>3</v>
      </c>
      <c r="N361" s="4" t="s">
        <v>3</v>
      </c>
      <c r="O361" s="4">
        <v>7</v>
      </c>
      <c r="P361" s="4"/>
      <c r="Q361" s="4"/>
      <c r="R361" s="4"/>
      <c r="S361" s="4"/>
      <c r="T361" s="4"/>
      <c r="U361" s="4"/>
      <c r="V361" s="4"/>
      <c r="W361" s="4">
        <v>1.7999999999999999E-2</v>
      </c>
      <c r="X361" s="4">
        <v>1</v>
      </c>
      <c r="Y361" s="4">
        <v>1.7999999999999999E-2</v>
      </c>
      <c r="Z361" s="4"/>
      <c r="AA361" s="4"/>
      <c r="AB361" s="4"/>
    </row>
    <row r="362" spans="1:88" x14ac:dyDescent="0.2">
      <c r="A362" s="4">
        <v>50</v>
      </c>
      <c r="B362" s="4">
        <v>0</v>
      </c>
      <c r="C362" s="4">
        <v>0</v>
      </c>
      <c r="D362" s="4">
        <v>1</v>
      </c>
      <c r="E362" s="4">
        <v>209</v>
      </c>
      <c r="F362" s="4">
        <f>ROUND(Source!W338,O362)</f>
        <v>0</v>
      </c>
      <c r="G362" s="4" t="s">
        <v>187</v>
      </c>
      <c r="H362" s="4" t="s">
        <v>188</v>
      </c>
      <c r="I362" s="4"/>
      <c r="J362" s="4"/>
      <c r="K362" s="4">
        <v>209</v>
      </c>
      <c r="L362" s="4">
        <v>23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88" x14ac:dyDescent="0.2">
      <c r="A363" s="4">
        <v>50</v>
      </c>
      <c r="B363" s="4">
        <v>0</v>
      </c>
      <c r="C363" s="4">
        <v>0</v>
      </c>
      <c r="D363" s="4">
        <v>1</v>
      </c>
      <c r="E363" s="4">
        <v>233</v>
      </c>
      <c r="F363" s="4">
        <f>ROUND(Source!BD338,O363)</f>
        <v>0</v>
      </c>
      <c r="G363" s="4" t="s">
        <v>189</v>
      </c>
      <c r="H363" s="4" t="s">
        <v>190</v>
      </c>
      <c r="I363" s="4"/>
      <c r="J363" s="4"/>
      <c r="K363" s="4">
        <v>233</v>
      </c>
      <c r="L363" s="4">
        <v>24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88" x14ac:dyDescent="0.2">
      <c r="A364" s="4">
        <v>50</v>
      </c>
      <c r="B364" s="4">
        <v>0</v>
      </c>
      <c r="C364" s="4">
        <v>0</v>
      </c>
      <c r="D364" s="4">
        <v>1</v>
      </c>
      <c r="E364" s="4">
        <v>210</v>
      </c>
      <c r="F364" s="4">
        <f>ROUND(Source!X338,O364)</f>
        <v>4640.41</v>
      </c>
      <c r="G364" s="4" t="s">
        <v>191</v>
      </c>
      <c r="H364" s="4" t="s">
        <v>192</v>
      </c>
      <c r="I364" s="4"/>
      <c r="J364" s="4"/>
      <c r="K364" s="4">
        <v>210</v>
      </c>
      <c r="L364" s="4">
        <v>25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4640.41</v>
      </c>
      <c r="X364" s="4">
        <v>1</v>
      </c>
      <c r="Y364" s="4">
        <v>4640.41</v>
      </c>
      <c r="Z364" s="4"/>
      <c r="AA364" s="4"/>
      <c r="AB364" s="4"/>
    </row>
    <row r="365" spans="1:88" x14ac:dyDescent="0.2">
      <c r="A365" s="4">
        <v>50</v>
      </c>
      <c r="B365" s="4">
        <v>0</v>
      </c>
      <c r="C365" s="4">
        <v>0</v>
      </c>
      <c r="D365" s="4">
        <v>1</v>
      </c>
      <c r="E365" s="4">
        <v>211</v>
      </c>
      <c r="F365" s="4">
        <f>ROUND(Source!Y338,O365)</f>
        <v>2389.6799999999998</v>
      </c>
      <c r="G365" s="4" t="s">
        <v>193</v>
      </c>
      <c r="H365" s="4" t="s">
        <v>194</v>
      </c>
      <c r="I365" s="4"/>
      <c r="J365" s="4"/>
      <c r="K365" s="4">
        <v>211</v>
      </c>
      <c r="L365" s="4">
        <v>26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2389.6799999999998</v>
      </c>
      <c r="X365" s="4">
        <v>1</v>
      </c>
      <c r="Y365" s="4">
        <v>2389.6799999999998</v>
      </c>
      <c r="Z365" s="4"/>
      <c r="AA365" s="4"/>
      <c r="AB365" s="4"/>
    </row>
    <row r="366" spans="1:88" x14ac:dyDescent="0.2">
      <c r="A366" s="4">
        <v>50</v>
      </c>
      <c r="B366" s="4">
        <v>0</v>
      </c>
      <c r="C366" s="4">
        <v>0</v>
      </c>
      <c r="D366" s="4">
        <v>1</v>
      </c>
      <c r="E366" s="4">
        <v>224</v>
      </c>
      <c r="F366" s="4">
        <f>ROUND(Source!AR338,O366)</f>
        <v>16271.44</v>
      </c>
      <c r="G366" s="4" t="s">
        <v>195</v>
      </c>
      <c r="H366" s="4" t="s">
        <v>196</v>
      </c>
      <c r="I366" s="4"/>
      <c r="J366" s="4"/>
      <c r="K366" s="4">
        <v>224</v>
      </c>
      <c r="L366" s="4">
        <v>27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16271.44</v>
      </c>
      <c r="X366" s="4">
        <v>1</v>
      </c>
      <c r="Y366" s="4">
        <v>16271.44</v>
      </c>
      <c r="Z366" s="4"/>
      <c r="AA366" s="4"/>
      <c r="AB366" s="4"/>
    </row>
    <row r="368" spans="1:88" x14ac:dyDescent="0.2">
      <c r="A368" s="1">
        <v>4</v>
      </c>
      <c r="B368" s="1">
        <v>1</v>
      </c>
      <c r="C368" s="1"/>
      <c r="D368" s="1">
        <f>ROW(A375)</f>
        <v>375</v>
      </c>
      <c r="E368" s="1"/>
      <c r="F368" s="1" t="s">
        <v>15</v>
      </c>
      <c r="G368" s="1" t="s">
        <v>491</v>
      </c>
      <c r="H368" s="1" t="s">
        <v>3</v>
      </c>
      <c r="I368" s="1">
        <v>0</v>
      </c>
      <c r="J368" s="1"/>
      <c r="K368" s="1">
        <v>0</v>
      </c>
      <c r="L368" s="1"/>
      <c r="M368" s="1" t="s">
        <v>3</v>
      </c>
      <c r="N368" s="1"/>
      <c r="O368" s="1"/>
      <c r="P368" s="1"/>
      <c r="Q368" s="1"/>
      <c r="R368" s="1"/>
      <c r="S368" s="1">
        <v>0</v>
      </c>
      <c r="T368" s="1"/>
      <c r="U368" s="1" t="s">
        <v>3</v>
      </c>
      <c r="V368" s="1">
        <v>0</v>
      </c>
      <c r="W368" s="1"/>
      <c r="X368" s="1"/>
      <c r="Y368" s="1"/>
      <c r="Z368" s="1"/>
      <c r="AA368" s="1"/>
      <c r="AB368" s="1" t="s">
        <v>3</v>
      </c>
      <c r="AC368" s="1" t="s">
        <v>3</v>
      </c>
      <c r="AD368" s="1" t="s">
        <v>3</v>
      </c>
      <c r="AE368" s="1" t="s">
        <v>3</v>
      </c>
      <c r="AF368" s="1" t="s">
        <v>3</v>
      </c>
      <c r="AG368" s="1" t="s">
        <v>3</v>
      </c>
      <c r="AH368" s="1"/>
      <c r="AI368" s="1"/>
      <c r="AJ368" s="1"/>
      <c r="AK368" s="1"/>
      <c r="AL368" s="1"/>
      <c r="AM368" s="1"/>
      <c r="AN368" s="1"/>
      <c r="AO368" s="1"/>
      <c r="AP368" s="1" t="s">
        <v>3</v>
      </c>
      <c r="AQ368" s="1" t="s">
        <v>3</v>
      </c>
      <c r="AR368" s="1" t="s">
        <v>3</v>
      </c>
      <c r="AS368" s="1"/>
      <c r="AT368" s="1"/>
      <c r="AU368" s="1"/>
      <c r="AV368" s="1"/>
      <c r="AW368" s="1"/>
      <c r="AX368" s="1"/>
      <c r="AY368" s="1"/>
      <c r="AZ368" s="1" t="s">
        <v>3</v>
      </c>
      <c r="BA368" s="1"/>
      <c r="BB368" s="1" t="s">
        <v>3</v>
      </c>
      <c r="BC368" s="1" t="s">
        <v>3</v>
      </c>
      <c r="BD368" s="1" t="s">
        <v>3</v>
      </c>
      <c r="BE368" s="1" t="s">
        <v>3</v>
      </c>
      <c r="BF368" s="1" t="s">
        <v>3</v>
      </c>
      <c r="BG368" s="1" t="s">
        <v>3</v>
      </c>
      <c r="BH368" s="1" t="s">
        <v>3</v>
      </c>
      <c r="BI368" s="1" t="s">
        <v>3</v>
      </c>
      <c r="BJ368" s="1" t="s">
        <v>3</v>
      </c>
      <c r="BK368" s="1" t="s">
        <v>3</v>
      </c>
      <c r="BL368" s="1" t="s">
        <v>3</v>
      </c>
      <c r="BM368" s="1" t="s">
        <v>3</v>
      </c>
      <c r="BN368" s="1" t="s">
        <v>3</v>
      </c>
      <c r="BO368" s="1" t="s">
        <v>3</v>
      </c>
      <c r="BP368" s="1" t="s">
        <v>3</v>
      </c>
      <c r="BQ368" s="1"/>
      <c r="BR368" s="1"/>
      <c r="BS368" s="1"/>
      <c r="BT368" s="1"/>
      <c r="BU368" s="1"/>
      <c r="BV368" s="1"/>
      <c r="BW368" s="1"/>
      <c r="BX368" s="1">
        <v>0</v>
      </c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>
        <v>0</v>
      </c>
    </row>
    <row r="370" spans="1:245" x14ac:dyDescent="0.2">
      <c r="A370" s="2">
        <v>52</v>
      </c>
      <c r="B370" s="2">
        <f t="shared" ref="B370:G370" si="384">B375</f>
        <v>1</v>
      </c>
      <c r="C370" s="2">
        <f t="shared" si="384"/>
        <v>4</v>
      </c>
      <c r="D370" s="2">
        <f t="shared" si="384"/>
        <v>368</v>
      </c>
      <c r="E370" s="2">
        <f t="shared" si="384"/>
        <v>0</v>
      </c>
      <c r="F370" s="2" t="str">
        <f t="shared" si="384"/>
        <v>Новый раздел</v>
      </c>
      <c r="G370" s="2" t="str">
        <f t="shared" si="384"/>
        <v>Пуско-наладочные работы</v>
      </c>
      <c r="H370" s="2"/>
      <c r="I370" s="2"/>
      <c r="J370" s="2"/>
      <c r="K370" s="2"/>
      <c r="L370" s="2"/>
      <c r="M370" s="2"/>
      <c r="N370" s="2"/>
      <c r="O370" s="2">
        <f t="shared" ref="O370:AT370" si="385">O375</f>
        <v>88496.82</v>
      </c>
      <c r="P370" s="2">
        <f t="shared" si="385"/>
        <v>88496.82</v>
      </c>
      <c r="Q370" s="2">
        <f t="shared" si="385"/>
        <v>0</v>
      </c>
      <c r="R370" s="2">
        <f t="shared" si="385"/>
        <v>0</v>
      </c>
      <c r="S370" s="2">
        <f t="shared" si="385"/>
        <v>0</v>
      </c>
      <c r="T370" s="2">
        <f t="shared" si="385"/>
        <v>0</v>
      </c>
      <c r="U370" s="2">
        <f t="shared" si="385"/>
        <v>0</v>
      </c>
      <c r="V370" s="2">
        <f t="shared" si="385"/>
        <v>0</v>
      </c>
      <c r="W370" s="2">
        <f t="shared" si="385"/>
        <v>0</v>
      </c>
      <c r="X370" s="2">
        <f t="shared" si="385"/>
        <v>0</v>
      </c>
      <c r="Y370" s="2">
        <f t="shared" si="385"/>
        <v>0</v>
      </c>
      <c r="Z370" s="2">
        <f t="shared" si="385"/>
        <v>0</v>
      </c>
      <c r="AA370" s="2">
        <f t="shared" si="385"/>
        <v>0</v>
      </c>
      <c r="AB370" s="2">
        <f t="shared" si="385"/>
        <v>88496.82</v>
      </c>
      <c r="AC370" s="2">
        <f t="shared" si="385"/>
        <v>88496.82</v>
      </c>
      <c r="AD370" s="2">
        <f t="shared" si="385"/>
        <v>0</v>
      </c>
      <c r="AE370" s="2">
        <f t="shared" si="385"/>
        <v>0</v>
      </c>
      <c r="AF370" s="2">
        <f t="shared" si="385"/>
        <v>0</v>
      </c>
      <c r="AG370" s="2">
        <f t="shared" si="385"/>
        <v>0</v>
      </c>
      <c r="AH370" s="2">
        <f t="shared" si="385"/>
        <v>0</v>
      </c>
      <c r="AI370" s="2">
        <f t="shared" si="385"/>
        <v>0</v>
      </c>
      <c r="AJ370" s="2">
        <f t="shared" si="385"/>
        <v>0</v>
      </c>
      <c r="AK370" s="2">
        <f t="shared" si="385"/>
        <v>0</v>
      </c>
      <c r="AL370" s="2">
        <f t="shared" si="385"/>
        <v>0</v>
      </c>
      <c r="AM370" s="2">
        <f t="shared" si="385"/>
        <v>0</v>
      </c>
      <c r="AN370" s="2">
        <f t="shared" si="385"/>
        <v>0</v>
      </c>
      <c r="AO370" s="2">
        <f t="shared" si="385"/>
        <v>0</v>
      </c>
      <c r="AP370" s="2">
        <f t="shared" si="385"/>
        <v>0</v>
      </c>
      <c r="AQ370" s="2">
        <f t="shared" si="385"/>
        <v>0</v>
      </c>
      <c r="AR370" s="2">
        <f t="shared" si="385"/>
        <v>88496.82</v>
      </c>
      <c r="AS370" s="2">
        <f t="shared" si="385"/>
        <v>88496.82</v>
      </c>
      <c r="AT370" s="2">
        <f t="shared" si="385"/>
        <v>0</v>
      </c>
      <c r="AU370" s="2">
        <f t="shared" ref="AU370:BZ370" si="386">AU375</f>
        <v>0</v>
      </c>
      <c r="AV370" s="2">
        <f t="shared" si="386"/>
        <v>88496.82</v>
      </c>
      <c r="AW370" s="2">
        <f t="shared" si="386"/>
        <v>88496.82</v>
      </c>
      <c r="AX370" s="2">
        <f t="shared" si="386"/>
        <v>0</v>
      </c>
      <c r="AY370" s="2">
        <f t="shared" si="386"/>
        <v>88496.82</v>
      </c>
      <c r="AZ370" s="2">
        <f t="shared" si="386"/>
        <v>0</v>
      </c>
      <c r="BA370" s="2">
        <f t="shared" si="386"/>
        <v>0</v>
      </c>
      <c r="BB370" s="2">
        <f t="shared" si="386"/>
        <v>0</v>
      </c>
      <c r="BC370" s="2">
        <f t="shared" si="386"/>
        <v>0</v>
      </c>
      <c r="BD370" s="2">
        <f t="shared" si="386"/>
        <v>0</v>
      </c>
      <c r="BE370" s="2">
        <f t="shared" si="386"/>
        <v>0</v>
      </c>
      <c r="BF370" s="2">
        <f t="shared" si="386"/>
        <v>0</v>
      </c>
      <c r="BG370" s="2">
        <f t="shared" si="386"/>
        <v>0</v>
      </c>
      <c r="BH370" s="2">
        <f t="shared" si="386"/>
        <v>0</v>
      </c>
      <c r="BI370" s="2">
        <f t="shared" si="386"/>
        <v>0</v>
      </c>
      <c r="BJ370" s="2">
        <f t="shared" si="386"/>
        <v>0</v>
      </c>
      <c r="BK370" s="2">
        <f t="shared" si="386"/>
        <v>0</v>
      </c>
      <c r="BL370" s="2">
        <f t="shared" si="386"/>
        <v>0</v>
      </c>
      <c r="BM370" s="2">
        <f t="shared" si="386"/>
        <v>0</v>
      </c>
      <c r="BN370" s="2">
        <f t="shared" si="386"/>
        <v>0</v>
      </c>
      <c r="BO370" s="2">
        <f t="shared" si="386"/>
        <v>0</v>
      </c>
      <c r="BP370" s="2">
        <f t="shared" si="386"/>
        <v>0</v>
      </c>
      <c r="BQ370" s="2">
        <f t="shared" si="386"/>
        <v>0</v>
      </c>
      <c r="BR370" s="2">
        <f t="shared" si="386"/>
        <v>0</v>
      </c>
      <c r="BS370" s="2">
        <f t="shared" si="386"/>
        <v>0</v>
      </c>
      <c r="BT370" s="2">
        <f t="shared" si="386"/>
        <v>0</v>
      </c>
      <c r="BU370" s="2">
        <f t="shared" si="386"/>
        <v>0</v>
      </c>
      <c r="BV370" s="2">
        <f t="shared" si="386"/>
        <v>0</v>
      </c>
      <c r="BW370" s="2">
        <f t="shared" si="386"/>
        <v>0</v>
      </c>
      <c r="BX370" s="2">
        <f t="shared" si="386"/>
        <v>0</v>
      </c>
      <c r="BY370" s="2">
        <f t="shared" si="386"/>
        <v>0</v>
      </c>
      <c r="BZ370" s="2">
        <f t="shared" si="386"/>
        <v>0</v>
      </c>
      <c r="CA370" s="2">
        <f t="shared" ref="CA370:DF370" si="387">CA375</f>
        <v>88496.82</v>
      </c>
      <c r="CB370" s="2">
        <f t="shared" si="387"/>
        <v>88496.82</v>
      </c>
      <c r="CC370" s="2">
        <f t="shared" si="387"/>
        <v>0</v>
      </c>
      <c r="CD370" s="2">
        <f t="shared" si="387"/>
        <v>0</v>
      </c>
      <c r="CE370" s="2">
        <f t="shared" si="387"/>
        <v>88496.82</v>
      </c>
      <c r="CF370" s="2">
        <f t="shared" si="387"/>
        <v>88496.82</v>
      </c>
      <c r="CG370" s="2">
        <f t="shared" si="387"/>
        <v>0</v>
      </c>
      <c r="CH370" s="2">
        <f t="shared" si="387"/>
        <v>88496.82</v>
      </c>
      <c r="CI370" s="2">
        <f t="shared" si="387"/>
        <v>0</v>
      </c>
      <c r="CJ370" s="2">
        <f t="shared" si="387"/>
        <v>0</v>
      </c>
      <c r="CK370" s="2">
        <f t="shared" si="387"/>
        <v>0</v>
      </c>
      <c r="CL370" s="2">
        <f t="shared" si="387"/>
        <v>0</v>
      </c>
      <c r="CM370" s="2">
        <f t="shared" si="387"/>
        <v>0</v>
      </c>
      <c r="CN370" s="2">
        <f t="shared" si="387"/>
        <v>0</v>
      </c>
      <c r="CO370" s="2">
        <f t="shared" si="387"/>
        <v>0</v>
      </c>
      <c r="CP370" s="2">
        <f t="shared" si="387"/>
        <v>0</v>
      </c>
      <c r="CQ370" s="2">
        <f t="shared" si="387"/>
        <v>0</v>
      </c>
      <c r="CR370" s="2">
        <f t="shared" si="387"/>
        <v>0</v>
      </c>
      <c r="CS370" s="2">
        <f t="shared" si="387"/>
        <v>0</v>
      </c>
      <c r="CT370" s="2">
        <f t="shared" si="387"/>
        <v>0</v>
      </c>
      <c r="CU370" s="2">
        <f t="shared" si="387"/>
        <v>0</v>
      </c>
      <c r="CV370" s="2">
        <f t="shared" si="387"/>
        <v>0</v>
      </c>
      <c r="CW370" s="2">
        <f t="shared" si="387"/>
        <v>0</v>
      </c>
      <c r="CX370" s="2">
        <f t="shared" si="387"/>
        <v>0</v>
      </c>
      <c r="CY370" s="2">
        <f t="shared" si="387"/>
        <v>0</v>
      </c>
      <c r="CZ370" s="2">
        <f t="shared" si="387"/>
        <v>0</v>
      </c>
      <c r="DA370" s="2">
        <f t="shared" si="387"/>
        <v>0</v>
      </c>
      <c r="DB370" s="2">
        <f t="shared" si="387"/>
        <v>0</v>
      </c>
      <c r="DC370" s="2">
        <f t="shared" si="387"/>
        <v>0</v>
      </c>
      <c r="DD370" s="2">
        <f t="shared" si="387"/>
        <v>0</v>
      </c>
      <c r="DE370" s="2">
        <f t="shared" si="387"/>
        <v>0</v>
      </c>
      <c r="DF370" s="2">
        <f t="shared" si="387"/>
        <v>0</v>
      </c>
      <c r="DG370" s="3">
        <f t="shared" ref="DG370:EL370" si="388">DG375</f>
        <v>0</v>
      </c>
      <c r="DH370" s="3">
        <f t="shared" si="388"/>
        <v>0</v>
      </c>
      <c r="DI370" s="3">
        <f t="shared" si="388"/>
        <v>0</v>
      </c>
      <c r="DJ370" s="3">
        <f t="shared" si="388"/>
        <v>0</v>
      </c>
      <c r="DK370" s="3">
        <f t="shared" si="388"/>
        <v>0</v>
      </c>
      <c r="DL370" s="3">
        <f t="shared" si="388"/>
        <v>0</v>
      </c>
      <c r="DM370" s="3">
        <f t="shared" si="388"/>
        <v>0</v>
      </c>
      <c r="DN370" s="3">
        <f t="shared" si="388"/>
        <v>0</v>
      </c>
      <c r="DO370" s="3">
        <f t="shared" si="388"/>
        <v>0</v>
      </c>
      <c r="DP370" s="3">
        <f t="shared" si="388"/>
        <v>0</v>
      </c>
      <c r="DQ370" s="3">
        <f t="shared" si="388"/>
        <v>0</v>
      </c>
      <c r="DR370" s="3">
        <f t="shared" si="388"/>
        <v>0</v>
      </c>
      <c r="DS370" s="3">
        <f t="shared" si="388"/>
        <v>0</v>
      </c>
      <c r="DT370" s="3">
        <f t="shared" si="388"/>
        <v>0</v>
      </c>
      <c r="DU370" s="3">
        <f t="shared" si="388"/>
        <v>0</v>
      </c>
      <c r="DV370" s="3">
        <f t="shared" si="388"/>
        <v>0</v>
      </c>
      <c r="DW370" s="3">
        <f t="shared" si="388"/>
        <v>0</v>
      </c>
      <c r="DX370" s="3">
        <f t="shared" si="388"/>
        <v>0</v>
      </c>
      <c r="DY370" s="3">
        <f t="shared" si="388"/>
        <v>0</v>
      </c>
      <c r="DZ370" s="3">
        <f t="shared" si="388"/>
        <v>0</v>
      </c>
      <c r="EA370" s="3">
        <f t="shared" si="388"/>
        <v>0</v>
      </c>
      <c r="EB370" s="3">
        <f t="shared" si="388"/>
        <v>0</v>
      </c>
      <c r="EC370" s="3">
        <f t="shared" si="388"/>
        <v>0</v>
      </c>
      <c r="ED370" s="3">
        <f t="shared" si="388"/>
        <v>0</v>
      </c>
      <c r="EE370" s="3">
        <f t="shared" si="388"/>
        <v>0</v>
      </c>
      <c r="EF370" s="3">
        <f t="shared" si="388"/>
        <v>0</v>
      </c>
      <c r="EG370" s="3">
        <f t="shared" si="388"/>
        <v>0</v>
      </c>
      <c r="EH370" s="3">
        <f t="shared" si="388"/>
        <v>0</v>
      </c>
      <c r="EI370" s="3">
        <f t="shared" si="388"/>
        <v>0</v>
      </c>
      <c r="EJ370" s="3">
        <f t="shared" si="388"/>
        <v>0</v>
      </c>
      <c r="EK370" s="3">
        <f t="shared" si="388"/>
        <v>0</v>
      </c>
      <c r="EL370" s="3">
        <f t="shared" si="388"/>
        <v>0</v>
      </c>
      <c r="EM370" s="3">
        <f t="shared" ref="EM370:FR370" si="389">EM375</f>
        <v>0</v>
      </c>
      <c r="EN370" s="3">
        <f t="shared" si="389"/>
        <v>0</v>
      </c>
      <c r="EO370" s="3">
        <f t="shared" si="389"/>
        <v>0</v>
      </c>
      <c r="EP370" s="3">
        <f t="shared" si="389"/>
        <v>0</v>
      </c>
      <c r="EQ370" s="3">
        <f t="shared" si="389"/>
        <v>0</v>
      </c>
      <c r="ER370" s="3">
        <f t="shared" si="389"/>
        <v>0</v>
      </c>
      <c r="ES370" s="3">
        <f t="shared" si="389"/>
        <v>0</v>
      </c>
      <c r="ET370" s="3">
        <f t="shared" si="389"/>
        <v>0</v>
      </c>
      <c r="EU370" s="3">
        <f t="shared" si="389"/>
        <v>0</v>
      </c>
      <c r="EV370" s="3">
        <f t="shared" si="389"/>
        <v>0</v>
      </c>
      <c r="EW370" s="3">
        <f t="shared" si="389"/>
        <v>0</v>
      </c>
      <c r="EX370" s="3">
        <f t="shared" si="389"/>
        <v>0</v>
      </c>
      <c r="EY370" s="3">
        <f t="shared" si="389"/>
        <v>0</v>
      </c>
      <c r="EZ370" s="3">
        <f t="shared" si="389"/>
        <v>0</v>
      </c>
      <c r="FA370" s="3">
        <f t="shared" si="389"/>
        <v>0</v>
      </c>
      <c r="FB370" s="3">
        <f t="shared" si="389"/>
        <v>0</v>
      </c>
      <c r="FC370" s="3">
        <f t="shared" si="389"/>
        <v>0</v>
      </c>
      <c r="FD370" s="3">
        <f t="shared" si="389"/>
        <v>0</v>
      </c>
      <c r="FE370" s="3">
        <f t="shared" si="389"/>
        <v>0</v>
      </c>
      <c r="FF370" s="3">
        <f t="shared" si="389"/>
        <v>0</v>
      </c>
      <c r="FG370" s="3">
        <f t="shared" si="389"/>
        <v>0</v>
      </c>
      <c r="FH370" s="3">
        <f t="shared" si="389"/>
        <v>0</v>
      </c>
      <c r="FI370" s="3">
        <f t="shared" si="389"/>
        <v>0</v>
      </c>
      <c r="FJ370" s="3">
        <f t="shared" si="389"/>
        <v>0</v>
      </c>
      <c r="FK370" s="3">
        <f t="shared" si="389"/>
        <v>0</v>
      </c>
      <c r="FL370" s="3">
        <f t="shared" si="389"/>
        <v>0</v>
      </c>
      <c r="FM370" s="3">
        <f t="shared" si="389"/>
        <v>0</v>
      </c>
      <c r="FN370" s="3">
        <f t="shared" si="389"/>
        <v>0</v>
      </c>
      <c r="FO370" s="3">
        <f t="shared" si="389"/>
        <v>0</v>
      </c>
      <c r="FP370" s="3">
        <f t="shared" si="389"/>
        <v>0</v>
      </c>
      <c r="FQ370" s="3">
        <f t="shared" si="389"/>
        <v>0</v>
      </c>
      <c r="FR370" s="3">
        <f t="shared" si="389"/>
        <v>0</v>
      </c>
      <c r="FS370" s="3">
        <f t="shared" ref="FS370:GX370" si="390">FS375</f>
        <v>0</v>
      </c>
      <c r="FT370" s="3">
        <f t="shared" si="390"/>
        <v>0</v>
      </c>
      <c r="FU370" s="3">
        <f t="shared" si="390"/>
        <v>0</v>
      </c>
      <c r="FV370" s="3">
        <f t="shared" si="390"/>
        <v>0</v>
      </c>
      <c r="FW370" s="3">
        <f t="shared" si="390"/>
        <v>0</v>
      </c>
      <c r="FX370" s="3">
        <f t="shared" si="390"/>
        <v>0</v>
      </c>
      <c r="FY370" s="3">
        <f t="shared" si="390"/>
        <v>0</v>
      </c>
      <c r="FZ370" s="3">
        <f t="shared" si="390"/>
        <v>0</v>
      </c>
      <c r="GA370" s="3">
        <f t="shared" si="390"/>
        <v>0</v>
      </c>
      <c r="GB370" s="3">
        <f t="shared" si="390"/>
        <v>0</v>
      </c>
      <c r="GC370" s="3">
        <f t="shared" si="390"/>
        <v>0</v>
      </c>
      <c r="GD370" s="3">
        <f t="shared" si="390"/>
        <v>0</v>
      </c>
      <c r="GE370" s="3">
        <f t="shared" si="390"/>
        <v>0</v>
      </c>
      <c r="GF370" s="3">
        <f t="shared" si="390"/>
        <v>0</v>
      </c>
      <c r="GG370" s="3">
        <f t="shared" si="390"/>
        <v>0</v>
      </c>
      <c r="GH370" s="3">
        <f t="shared" si="390"/>
        <v>0</v>
      </c>
      <c r="GI370" s="3">
        <f t="shared" si="390"/>
        <v>0</v>
      </c>
      <c r="GJ370" s="3">
        <f t="shared" si="390"/>
        <v>0</v>
      </c>
      <c r="GK370" s="3">
        <f t="shared" si="390"/>
        <v>0</v>
      </c>
      <c r="GL370" s="3">
        <f t="shared" si="390"/>
        <v>0</v>
      </c>
      <c r="GM370" s="3">
        <f t="shared" si="390"/>
        <v>0</v>
      </c>
      <c r="GN370" s="3">
        <f t="shared" si="390"/>
        <v>0</v>
      </c>
      <c r="GO370" s="3">
        <f t="shared" si="390"/>
        <v>0</v>
      </c>
      <c r="GP370" s="3">
        <f t="shared" si="390"/>
        <v>0</v>
      </c>
      <c r="GQ370" s="3">
        <f t="shared" si="390"/>
        <v>0</v>
      </c>
      <c r="GR370" s="3">
        <f t="shared" si="390"/>
        <v>0</v>
      </c>
      <c r="GS370" s="3">
        <f t="shared" si="390"/>
        <v>0</v>
      </c>
      <c r="GT370" s="3">
        <f t="shared" si="390"/>
        <v>0</v>
      </c>
      <c r="GU370" s="3">
        <f t="shared" si="390"/>
        <v>0</v>
      </c>
      <c r="GV370" s="3">
        <f t="shared" si="390"/>
        <v>0</v>
      </c>
      <c r="GW370" s="3">
        <f t="shared" si="390"/>
        <v>0</v>
      </c>
      <c r="GX370" s="3">
        <f t="shared" si="390"/>
        <v>0</v>
      </c>
    </row>
    <row r="372" spans="1:245" x14ac:dyDescent="0.2">
      <c r="A372">
        <v>17</v>
      </c>
      <c r="B372">
        <v>1</v>
      </c>
      <c r="E372" t="s">
        <v>492</v>
      </c>
      <c r="F372" t="s">
        <v>493</v>
      </c>
      <c r="G372" t="s">
        <v>494</v>
      </c>
      <c r="H372" t="s">
        <v>495</v>
      </c>
      <c r="I372">
        <v>119</v>
      </c>
      <c r="J372">
        <v>0</v>
      </c>
      <c r="K372">
        <v>119</v>
      </c>
      <c r="O372">
        <f>ROUND(CP372,2)</f>
        <v>15201.06</v>
      </c>
      <c r="P372">
        <f>ROUND(CQ372*I372,2)</f>
        <v>15201.06</v>
      </c>
      <c r="Q372">
        <f>ROUND(CR372*I372,2)</f>
        <v>0</v>
      </c>
      <c r="R372">
        <f>ROUND(CS372*I372,2)</f>
        <v>0</v>
      </c>
      <c r="S372">
        <f>ROUND(CT372*I372,2)</f>
        <v>0</v>
      </c>
      <c r="T372">
        <f>ROUND(CU372*I372,2)</f>
        <v>0</v>
      </c>
      <c r="U372">
        <f>ROUND(CV372*I372,7)</f>
        <v>0</v>
      </c>
      <c r="V372">
        <f>ROUND(CW372*I372,7)</f>
        <v>0</v>
      </c>
      <c r="W372">
        <f>ROUND(CX372*I372,2)</f>
        <v>0</v>
      </c>
      <c r="X372">
        <f>ROUND(CY372,2)</f>
        <v>0</v>
      </c>
      <c r="Y372">
        <f>ROUND(CZ372,2)</f>
        <v>0</v>
      </c>
      <c r="AA372">
        <v>334403114</v>
      </c>
      <c r="AB372">
        <f>ROUND((AC372+AD372+AF372),6)</f>
        <v>127.74</v>
      </c>
      <c r="AC372">
        <f>ROUND((ES372),6)</f>
        <v>127.74</v>
      </c>
      <c r="AD372">
        <f>ROUND((((ET372)-(EU372))+AE372),6)</f>
        <v>0</v>
      </c>
      <c r="AE372">
        <f>ROUND((EU372),6)</f>
        <v>0</v>
      </c>
      <c r="AF372">
        <f>ROUND((EV372),6)</f>
        <v>0</v>
      </c>
      <c r="AG372">
        <f>ROUND((AP372),6)</f>
        <v>0</v>
      </c>
      <c r="AH372">
        <f>(EW372)</f>
        <v>0</v>
      </c>
      <c r="AI372">
        <f>(EX372)</f>
        <v>0</v>
      </c>
      <c r="AJ372">
        <f>(AS372)</f>
        <v>0</v>
      </c>
      <c r="AK372">
        <v>127.74</v>
      </c>
      <c r="AL372">
        <v>127.74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1</v>
      </c>
      <c r="BD372" t="s">
        <v>3</v>
      </c>
      <c r="BE372" t="s">
        <v>3</v>
      </c>
      <c r="BF372" t="s">
        <v>3</v>
      </c>
      <c r="BG372" t="s">
        <v>3</v>
      </c>
      <c r="BH372">
        <v>3</v>
      </c>
      <c r="BI372">
        <v>1</v>
      </c>
      <c r="BJ372" t="s">
        <v>3</v>
      </c>
      <c r="BM372">
        <v>1100</v>
      </c>
      <c r="BN372">
        <v>0</v>
      </c>
      <c r="BO372" t="s">
        <v>3</v>
      </c>
      <c r="BP372">
        <v>0</v>
      </c>
      <c r="BQ372">
        <v>8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0</v>
      </c>
      <c r="CA372">
        <v>0</v>
      </c>
      <c r="CB372" t="s">
        <v>3</v>
      </c>
      <c r="CE372">
        <v>0</v>
      </c>
      <c r="CF372">
        <v>0</v>
      </c>
      <c r="CG372">
        <v>0</v>
      </c>
      <c r="CM372">
        <v>0</v>
      </c>
      <c r="CN372" t="s">
        <v>3</v>
      </c>
      <c r="CO372">
        <v>0</v>
      </c>
      <c r="CP372">
        <f>(P372+Q372+S372+R372)</f>
        <v>15201.06</v>
      </c>
      <c r="CQ372">
        <f>ROUND(AL372*BC372,2)</f>
        <v>127.74</v>
      </c>
      <c r="CR372">
        <f>ROUND(AM372*BB372,2)</f>
        <v>0</v>
      </c>
      <c r="CS372">
        <f>ROUND(AN372*BS372,2)</f>
        <v>0</v>
      </c>
      <c r="CT372">
        <f>ROUND(AO372*BA372,2)</f>
        <v>0</v>
      </c>
      <c r="CU372">
        <f t="shared" ref="CU372:CX373" si="391">AG372</f>
        <v>0</v>
      </c>
      <c r="CV372">
        <f t="shared" si="391"/>
        <v>0</v>
      </c>
      <c r="CW372">
        <f t="shared" si="391"/>
        <v>0</v>
      </c>
      <c r="CX372">
        <f t="shared" si="391"/>
        <v>0</v>
      </c>
      <c r="CY372">
        <f>(((S372+R372)*AT372)/100)</f>
        <v>0</v>
      </c>
      <c r="CZ372">
        <f>(((S372+R372)*AU372)/100)</f>
        <v>0</v>
      </c>
      <c r="DC372" t="s">
        <v>3</v>
      </c>
      <c r="DD372" t="s">
        <v>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1013</v>
      </c>
      <c r="DV372" t="s">
        <v>495</v>
      </c>
      <c r="DW372" t="s">
        <v>495</v>
      </c>
      <c r="DX372">
        <v>1</v>
      </c>
      <c r="DZ372" t="s">
        <v>3</v>
      </c>
      <c r="EA372" t="s">
        <v>3</v>
      </c>
      <c r="EB372" t="s">
        <v>3</v>
      </c>
      <c r="EC372" t="s">
        <v>3</v>
      </c>
      <c r="EE372">
        <v>293259530</v>
      </c>
      <c r="EF372">
        <v>8</v>
      </c>
      <c r="EG372" t="s">
        <v>216</v>
      </c>
      <c r="EH372">
        <v>0</v>
      </c>
      <c r="EI372" t="s">
        <v>3</v>
      </c>
      <c r="EJ372">
        <v>1</v>
      </c>
      <c r="EK372">
        <v>1100</v>
      </c>
      <c r="EL372" t="s">
        <v>217</v>
      </c>
      <c r="EM372" t="s">
        <v>218</v>
      </c>
      <c r="EO372" t="s">
        <v>3</v>
      </c>
      <c r="EQ372">
        <v>131072</v>
      </c>
      <c r="ER372">
        <v>127.74</v>
      </c>
      <c r="ES372">
        <v>127.74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FQ372">
        <v>0</v>
      </c>
      <c r="FR372">
        <f>ROUND(IF(BI372=3,GM372,0),2)</f>
        <v>0</v>
      </c>
      <c r="FS372">
        <v>0</v>
      </c>
      <c r="FX372">
        <v>0</v>
      </c>
      <c r="FY372">
        <v>0</v>
      </c>
      <c r="GA372" t="s">
        <v>220</v>
      </c>
      <c r="GD372">
        <v>1</v>
      </c>
      <c r="GF372">
        <v>1805619932</v>
      </c>
      <c r="GG372">
        <v>2</v>
      </c>
      <c r="GH372">
        <v>0</v>
      </c>
      <c r="GI372">
        <v>-2</v>
      </c>
      <c r="GJ372">
        <v>0</v>
      </c>
      <c r="GK372">
        <v>0</v>
      </c>
      <c r="GL372">
        <f>ROUND(IF(AND(BH372=3,BI372=3,FS372&lt;&gt;0),P372,0),2)</f>
        <v>0</v>
      </c>
      <c r="GM372">
        <f>ROUND(O372+X372+Y372,2)+GX372</f>
        <v>15201.06</v>
      </c>
      <c r="GN372">
        <f>IF(OR(BI372=0,BI372=1),GM372-GX372,0)</f>
        <v>15201.06</v>
      </c>
      <c r="GO372">
        <f>IF(BI372=2,GM372-GX372,0)</f>
        <v>0</v>
      </c>
      <c r="GP372">
        <f>IF(BI372=4,GM372-GX372,0)</f>
        <v>0</v>
      </c>
      <c r="GR372">
        <v>0</v>
      </c>
      <c r="GS372">
        <v>4</v>
      </c>
      <c r="GT372">
        <v>0</v>
      </c>
      <c r="GU372" t="s">
        <v>3</v>
      </c>
      <c r="GV372">
        <f>ROUND((GT372),6)</f>
        <v>0</v>
      </c>
      <c r="GW372">
        <v>1</v>
      </c>
      <c r="GX372">
        <f>ROUND(HC372*I372,2)</f>
        <v>0</v>
      </c>
      <c r="HA372">
        <v>0</v>
      </c>
      <c r="HB372">
        <v>0</v>
      </c>
      <c r="HC372">
        <f>GV372*GW372</f>
        <v>0</v>
      </c>
      <c r="HE372" t="s">
        <v>3</v>
      </c>
      <c r="HF372" t="s">
        <v>3</v>
      </c>
      <c r="HM372" t="s">
        <v>3</v>
      </c>
      <c r="HN372" t="s">
        <v>3</v>
      </c>
      <c r="HO372" t="s">
        <v>3</v>
      </c>
      <c r="HP372" t="s">
        <v>3</v>
      </c>
      <c r="HQ372" t="s">
        <v>3</v>
      </c>
      <c r="IK372">
        <v>0</v>
      </c>
    </row>
    <row r="373" spans="1:245" x14ac:dyDescent="0.2">
      <c r="A373">
        <v>17</v>
      </c>
      <c r="B373">
        <v>1</v>
      </c>
      <c r="E373" t="s">
        <v>496</v>
      </c>
      <c r="F373" t="s">
        <v>497</v>
      </c>
      <c r="G373" t="s">
        <v>498</v>
      </c>
      <c r="H373" t="s">
        <v>499</v>
      </c>
      <c r="I373">
        <v>58</v>
      </c>
      <c r="J373">
        <v>0</v>
      </c>
      <c r="K373">
        <v>58</v>
      </c>
      <c r="O373">
        <f>ROUND(CP373,2)</f>
        <v>73295.759999999995</v>
      </c>
      <c r="P373">
        <f>ROUND(CQ373*I373,2)</f>
        <v>73295.759999999995</v>
      </c>
      <c r="Q373">
        <f>ROUND(CR373*I373,2)</f>
        <v>0</v>
      </c>
      <c r="R373">
        <f>ROUND(CS373*I373,2)</f>
        <v>0</v>
      </c>
      <c r="S373">
        <f>ROUND(CT373*I373,2)</f>
        <v>0</v>
      </c>
      <c r="T373">
        <f>ROUND(CU373*I373,2)</f>
        <v>0</v>
      </c>
      <c r="U373">
        <f>ROUND(CV373*I373,7)</f>
        <v>0</v>
      </c>
      <c r="V373">
        <f>ROUND(CW373*I373,7)</f>
        <v>0</v>
      </c>
      <c r="W373">
        <f>ROUND(CX373*I373,2)</f>
        <v>0</v>
      </c>
      <c r="X373">
        <f>ROUND(CY373,2)</f>
        <v>0</v>
      </c>
      <c r="Y373">
        <f>ROUND(CZ373,2)</f>
        <v>0</v>
      </c>
      <c r="AA373">
        <v>334403114</v>
      </c>
      <c r="AB373">
        <f>ROUND((AC373+AD373+AF373),6)</f>
        <v>1263.72</v>
      </c>
      <c r="AC373">
        <f>ROUND((ES373),6)</f>
        <v>1263.72</v>
      </c>
      <c r="AD373">
        <f>ROUND((((ET373)-(EU373))+AE373),6)</f>
        <v>0</v>
      </c>
      <c r="AE373">
        <f>ROUND((EU373),6)</f>
        <v>0</v>
      </c>
      <c r="AF373">
        <f>ROUND((EV373),6)</f>
        <v>0</v>
      </c>
      <c r="AG373">
        <f>ROUND((AP373),6)</f>
        <v>0</v>
      </c>
      <c r="AH373">
        <f>(EW373)</f>
        <v>0</v>
      </c>
      <c r="AI373">
        <f>(EX373)</f>
        <v>0</v>
      </c>
      <c r="AJ373">
        <f>(AS373)</f>
        <v>0</v>
      </c>
      <c r="AK373">
        <v>1263.72</v>
      </c>
      <c r="AL373">
        <v>1263.72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3</v>
      </c>
      <c r="BI373">
        <v>1</v>
      </c>
      <c r="BJ373" t="s">
        <v>3</v>
      </c>
      <c r="BM373">
        <v>1100</v>
      </c>
      <c r="BN373">
        <v>0</v>
      </c>
      <c r="BO373" t="s">
        <v>3</v>
      </c>
      <c r="BP373">
        <v>0</v>
      </c>
      <c r="BQ373">
        <v>8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0</v>
      </c>
      <c r="CA373">
        <v>0</v>
      </c>
      <c r="CB373" t="s">
        <v>3</v>
      </c>
      <c r="CE373">
        <v>0</v>
      </c>
      <c r="CF373">
        <v>0</v>
      </c>
      <c r="CG373">
        <v>0</v>
      </c>
      <c r="CM373">
        <v>0</v>
      </c>
      <c r="CN373" t="s">
        <v>3</v>
      </c>
      <c r="CO373">
        <v>0</v>
      </c>
      <c r="CP373">
        <f>(P373+Q373+S373+R373)</f>
        <v>73295.759999999995</v>
      </c>
      <c r="CQ373">
        <f>ROUND(AL373*BC373,2)</f>
        <v>1263.72</v>
      </c>
      <c r="CR373">
        <f>ROUND(AM373*BB373,2)</f>
        <v>0</v>
      </c>
      <c r="CS373">
        <f>ROUND(AN373*BS373,2)</f>
        <v>0</v>
      </c>
      <c r="CT373">
        <f>ROUND(AO373*BA373,2)</f>
        <v>0</v>
      </c>
      <c r="CU373">
        <f t="shared" si="391"/>
        <v>0</v>
      </c>
      <c r="CV373">
        <f t="shared" si="391"/>
        <v>0</v>
      </c>
      <c r="CW373">
        <f t="shared" si="391"/>
        <v>0</v>
      </c>
      <c r="CX373">
        <f t="shared" si="391"/>
        <v>0</v>
      </c>
      <c r="CY373">
        <f>(((S373+R373)*AT373)/100)</f>
        <v>0</v>
      </c>
      <c r="CZ373">
        <f>(((S373+R373)*AU373)/100)</f>
        <v>0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1013</v>
      </c>
      <c r="DV373" t="s">
        <v>499</v>
      </c>
      <c r="DW373" t="s">
        <v>499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293259530</v>
      </c>
      <c r="EF373">
        <v>8</v>
      </c>
      <c r="EG373" t="s">
        <v>216</v>
      </c>
      <c r="EH373">
        <v>0</v>
      </c>
      <c r="EI373" t="s">
        <v>3</v>
      </c>
      <c r="EJ373">
        <v>1</v>
      </c>
      <c r="EK373">
        <v>1100</v>
      </c>
      <c r="EL373" t="s">
        <v>217</v>
      </c>
      <c r="EM373" t="s">
        <v>218</v>
      </c>
      <c r="EO373" t="s">
        <v>3</v>
      </c>
      <c r="EQ373">
        <v>131072</v>
      </c>
      <c r="ER373">
        <v>1263.72</v>
      </c>
      <c r="ES373">
        <v>1263.72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FQ373">
        <v>0</v>
      </c>
      <c r="FR373">
        <f>ROUND(IF(BI373=3,GM373,0),2)</f>
        <v>0</v>
      </c>
      <c r="FS373">
        <v>0</v>
      </c>
      <c r="FX373">
        <v>0</v>
      </c>
      <c r="FY373">
        <v>0</v>
      </c>
      <c r="GA373" t="s">
        <v>220</v>
      </c>
      <c r="GD373">
        <v>1</v>
      </c>
      <c r="GF373">
        <v>-1504429599</v>
      </c>
      <c r="GG373">
        <v>2</v>
      </c>
      <c r="GH373">
        <v>0</v>
      </c>
      <c r="GI373">
        <v>-2</v>
      </c>
      <c r="GJ373">
        <v>0</v>
      </c>
      <c r="GK373">
        <v>0</v>
      </c>
      <c r="GL373">
        <f>ROUND(IF(AND(BH373=3,BI373=3,FS373&lt;&gt;0),P373,0),2)</f>
        <v>0</v>
      </c>
      <c r="GM373">
        <f>ROUND(O373+X373+Y373,2)+GX373</f>
        <v>73295.759999999995</v>
      </c>
      <c r="GN373">
        <f>IF(OR(BI373=0,BI373=1),GM373-GX373,0)</f>
        <v>73295.759999999995</v>
      </c>
      <c r="GO373">
        <f>IF(BI373=2,GM373-GX373,0)</f>
        <v>0</v>
      </c>
      <c r="GP373">
        <f>IF(BI373=4,GM373-GX373,0)</f>
        <v>0</v>
      </c>
      <c r="GR373">
        <v>0</v>
      </c>
      <c r="GS373">
        <v>4</v>
      </c>
      <c r="GT373">
        <v>0</v>
      </c>
      <c r="GU373" t="s">
        <v>3</v>
      </c>
      <c r="GV373">
        <f>ROUND((GT373),6)</f>
        <v>0</v>
      </c>
      <c r="GW373">
        <v>1</v>
      </c>
      <c r="GX373">
        <f>ROUND(HC373*I373,2)</f>
        <v>0</v>
      </c>
      <c r="HA373">
        <v>0</v>
      </c>
      <c r="HB373">
        <v>0</v>
      </c>
      <c r="HC373">
        <f>GV373*GW373</f>
        <v>0</v>
      </c>
      <c r="HE373" t="s">
        <v>3</v>
      </c>
      <c r="HF373" t="s">
        <v>3</v>
      </c>
      <c r="HM373" t="s">
        <v>3</v>
      </c>
      <c r="HN373" t="s">
        <v>3</v>
      </c>
      <c r="HO373" t="s">
        <v>3</v>
      </c>
      <c r="HP373" t="s">
        <v>3</v>
      </c>
      <c r="HQ373" t="s">
        <v>3</v>
      </c>
      <c r="IK373">
        <v>0</v>
      </c>
    </row>
    <row r="375" spans="1:245" x14ac:dyDescent="0.2">
      <c r="A375" s="2">
        <v>51</v>
      </c>
      <c r="B375" s="2">
        <f>B368</f>
        <v>1</v>
      </c>
      <c r="C375" s="2">
        <f>A368</f>
        <v>4</v>
      </c>
      <c r="D375" s="2">
        <f>ROW(A368)</f>
        <v>368</v>
      </c>
      <c r="E375" s="2"/>
      <c r="F375" s="2" t="str">
        <f>IF(F368&lt;&gt;"",F368,"")</f>
        <v>Новый раздел</v>
      </c>
      <c r="G375" s="2" t="str">
        <f>IF(G368&lt;&gt;"",G368,"")</f>
        <v>Пуско-наладочные работы</v>
      </c>
      <c r="H375" s="2">
        <v>0</v>
      </c>
      <c r="I375" s="2"/>
      <c r="J375" s="2"/>
      <c r="K375" s="2"/>
      <c r="L375" s="2"/>
      <c r="M375" s="2"/>
      <c r="N375" s="2"/>
      <c r="O375" s="2">
        <f t="shared" ref="O375:T375" si="392">ROUND(AB375,2)</f>
        <v>88496.82</v>
      </c>
      <c r="P375" s="2">
        <f t="shared" si="392"/>
        <v>88496.82</v>
      </c>
      <c r="Q375" s="2">
        <f t="shared" si="392"/>
        <v>0</v>
      </c>
      <c r="R375" s="2">
        <f t="shared" si="392"/>
        <v>0</v>
      </c>
      <c r="S375" s="2">
        <f t="shared" si="392"/>
        <v>0</v>
      </c>
      <c r="T375" s="2">
        <f t="shared" si="392"/>
        <v>0</v>
      </c>
      <c r="U375" s="2">
        <f>AH375</f>
        <v>0</v>
      </c>
      <c r="V375" s="2">
        <f>AI375</f>
        <v>0</v>
      </c>
      <c r="W375" s="2">
        <f>ROUND(AJ375,2)</f>
        <v>0</v>
      </c>
      <c r="X375" s="2">
        <f>ROUND(AK375,2)</f>
        <v>0</v>
      </c>
      <c r="Y375" s="2">
        <f>ROUND(AL375,2)</f>
        <v>0</v>
      </c>
      <c r="Z375" s="2"/>
      <c r="AA375" s="2"/>
      <c r="AB375" s="2">
        <f>ROUND(SUMIF(AA372:AA373,"=334403114",O372:O373),2)</f>
        <v>88496.82</v>
      </c>
      <c r="AC375" s="2">
        <f>ROUND(SUMIF(AA372:AA373,"=334403114",P372:P373),2)</f>
        <v>88496.82</v>
      </c>
      <c r="AD375" s="2">
        <f>ROUND(SUMIF(AA372:AA373,"=334403114",Q372:Q373),2)</f>
        <v>0</v>
      </c>
      <c r="AE375" s="2">
        <f>ROUND(SUMIF(AA372:AA373,"=334403114",R372:R373),2)</f>
        <v>0</v>
      </c>
      <c r="AF375" s="2">
        <f>ROUND(SUMIF(AA372:AA373,"=334403114",S372:S373),2)</f>
        <v>0</v>
      </c>
      <c r="AG375" s="2">
        <f>ROUND(SUMIF(AA372:AA373,"=334403114",T372:T373),2)</f>
        <v>0</v>
      </c>
      <c r="AH375" s="2">
        <f>SUMIF(AA372:AA373,"=334403114",U372:U373)</f>
        <v>0</v>
      </c>
      <c r="AI375" s="2">
        <f>SUMIF(AA372:AA373,"=334403114",V372:V373)</f>
        <v>0</v>
      </c>
      <c r="AJ375" s="2">
        <f>ROUND(SUMIF(AA372:AA373,"=334403114",W372:W373),2)</f>
        <v>0</v>
      </c>
      <c r="AK375" s="2">
        <f>ROUND(SUMIF(AA372:AA373,"=334403114",X372:X373),2)</f>
        <v>0</v>
      </c>
      <c r="AL375" s="2">
        <f>ROUND(SUMIF(AA372:AA373,"=334403114",Y372:Y373),2)</f>
        <v>0</v>
      </c>
      <c r="AM375" s="2"/>
      <c r="AN375" s="2"/>
      <c r="AO375" s="2">
        <f t="shared" ref="AO375:BD375" si="393">ROUND(BX375,2)</f>
        <v>0</v>
      </c>
      <c r="AP375" s="2">
        <f t="shared" si="393"/>
        <v>0</v>
      </c>
      <c r="AQ375" s="2">
        <f t="shared" si="393"/>
        <v>0</v>
      </c>
      <c r="AR375" s="2">
        <f t="shared" si="393"/>
        <v>88496.82</v>
      </c>
      <c r="AS375" s="2">
        <f t="shared" si="393"/>
        <v>88496.82</v>
      </c>
      <c r="AT375" s="2">
        <f t="shared" si="393"/>
        <v>0</v>
      </c>
      <c r="AU375" s="2">
        <f t="shared" si="393"/>
        <v>0</v>
      </c>
      <c r="AV375" s="2">
        <f t="shared" si="393"/>
        <v>88496.82</v>
      </c>
      <c r="AW375" s="2">
        <f t="shared" si="393"/>
        <v>88496.82</v>
      </c>
      <c r="AX375" s="2">
        <f t="shared" si="393"/>
        <v>0</v>
      </c>
      <c r="AY375" s="2">
        <f t="shared" si="393"/>
        <v>88496.82</v>
      </c>
      <c r="AZ375" s="2">
        <f t="shared" si="393"/>
        <v>0</v>
      </c>
      <c r="BA375" s="2">
        <f t="shared" si="393"/>
        <v>0</v>
      </c>
      <c r="BB375" s="2">
        <f t="shared" si="393"/>
        <v>0</v>
      </c>
      <c r="BC375" s="2">
        <f t="shared" si="393"/>
        <v>0</v>
      </c>
      <c r="BD375" s="2">
        <f t="shared" si="393"/>
        <v>0</v>
      </c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>
        <f>ROUND(SUMIF(AA372:AA373,"=334403114",FQ372:FQ373),2)</f>
        <v>0</v>
      </c>
      <c r="BY375" s="2">
        <f>ROUND(SUMIF(AA372:AA373,"=334403114",FR372:FR373),2)</f>
        <v>0</v>
      </c>
      <c r="BZ375" s="2">
        <f>ROUND(SUMIF(AA372:AA373,"=334403114",GL372:GL373),2)</f>
        <v>0</v>
      </c>
      <c r="CA375" s="2">
        <f>ROUND(SUMIF(AA372:AA373,"=334403114",GM372:GM373),2)</f>
        <v>88496.82</v>
      </c>
      <c r="CB375" s="2">
        <f>ROUND(SUMIF(AA372:AA373,"=334403114",GN372:GN373),2)</f>
        <v>88496.82</v>
      </c>
      <c r="CC375" s="2">
        <f>ROUND(SUMIF(AA372:AA373,"=334403114",GO372:GO373),2)</f>
        <v>0</v>
      </c>
      <c r="CD375" s="2">
        <f>ROUND(SUMIF(AA372:AA373,"=334403114",GP372:GP373),2)</f>
        <v>0</v>
      </c>
      <c r="CE375" s="2">
        <f>AC375-BX375</f>
        <v>88496.82</v>
      </c>
      <c r="CF375" s="2">
        <f>AC375-BY375</f>
        <v>88496.82</v>
      </c>
      <c r="CG375" s="2">
        <f>BX375-BZ375</f>
        <v>0</v>
      </c>
      <c r="CH375" s="2">
        <f>AC375-BX375-BY375+BZ375</f>
        <v>88496.82</v>
      </c>
      <c r="CI375" s="2">
        <f>BY375-BZ375</f>
        <v>0</v>
      </c>
      <c r="CJ375" s="2">
        <f>ROUND(SUMIF(AA372:AA373,"=334403114",GX372:GX373),2)</f>
        <v>0</v>
      </c>
      <c r="CK375" s="2">
        <f>ROUND(SUMIF(AA372:AA373,"=334403114",GY372:GY373),2)</f>
        <v>0</v>
      </c>
      <c r="CL375" s="2">
        <f>ROUND(SUMIF(AA372:AA373,"=334403114",GZ372:GZ373),2)</f>
        <v>0</v>
      </c>
      <c r="CM375" s="2">
        <f>ROUND(SUMIF(AA372:AA373,"=334403114",HD372:HD373),2)</f>
        <v>0</v>
      </c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>
        <v>0</v>
      </c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201</v>
      </c>
      <c r="F377" s="4">
        <f>ROUND(Source!O375,O377)</f>
        <v>88496.82</v>
      </c>
      <c r="G377" s="4" t="s">
        <v>143</v>
      </c>
      <c r="H377" s="4" t="s">
        <v>144</v>
      </c>
      <c r="I377" s="4"/>
      <c r="J377" s="4"/>
      <c r="K377" s="4">
        <v>201</v>
      </c>
      <c r="L377" s="4">
        <v>1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88496.82</v>
      </c>
      <c r="X377" s="4">
        <v>1</v>
      </c>
      <c r="Y377" s="4">
        <v>88496.82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202</v>
      </c>
      <c r="F378" s="4">
        <f>ROUND(Source!P375,O378)</f>
        <v>88496.82</v>
      </c>
      <c r="G378" s="4" t="s">
        <v>145</v>
      </c>
      <c r="H378" s="4" t="s">
        <v>146</v>
      </c>
      <c r="I378" s="4"/>
      <c r="J378" s="4"/>
      <c r="K378" s="4">
        <v>202</v>
      </c>
      <c r="L378" s="4">
        <v>2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88496.82</v>
      </c>
      <c r="X378" s="4">
        <v>1</v>
      </c>
      <c r="Y378" s="4">
        <v>88496.82</v>
      </c>
      <c r="Z378" s="4"/>
      <c r="AA378" s="4"/>
      <c r="AB378" s="4"/>
    </row>
    <row r="379" spans="1:245" x14ac:dyDescent="0.2">
      <c r="A379" s="4">
        <v>50</v>
      </c>
      <c r="B379" s="4">
        <v>0</v>
      </c>
      <c r="C379" s="4">
        <v>0</v>
      </c>
      <c r="D379" s="4">
        <v>1</v>
      </c>
      <c r="E379" s="4">
        <v>222</v>
      </c>
      <c r="F379" s="4">
        <f>ROUND(Source!AO375,O379)</f>
        <v>0</v>
      </c>
      <c r="G379" s="4" t="s">
        <v>147</v>
      </c>
      <c r="H379" s="4" t="s">
        <v>148</v>
      </c>
      <c r="I379" s="4"/>
      <c r="J379" s="4"/>
      <c r="K379" s="4">
        <v>222</v>
      </c>
      <c r="L379" s="4">
        <v>3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45" x14ac:dyDescent="0.2">
      <c r="A380" s="4">
        <v>50</v>
      </c>
      <c r="B380" s="4">
        <v>0</v>
      </c>
      <c r="C380" s="4">
        <v>0</v>
      </c>
      <c r="D380" s="4">
        <v>1</v>
      </c>
      <c r="E380" s="4">
        <v>225</v>
      </c>
      <c r="F380" s="4">
        <f>ROUND(Source!AV375,O380)</f>
        <v>88496.82</v>
      </c>
      <c r="G380" s="4" t="s">
        <v>149</v>
      </c>
      <c r="H380" s="4" t="s">
        <v>150</v>
      </c>
      <c r="I380" s="4"/>
      <c r="J380" s="4"/>
      <c r="K380" s="4">
        <v>225</v>
      </c>
      <c r="L380" s="4">
        <v>4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88496.82</v>
      </c>
      <c r="X380" s="4">
        <v>1</v>
      </c>
      <c r="Y380" s="4">
        <v>88496.82</v>
      </c>
      <c r="Z380" s="4"/>
      <c r="AA380" s="4"/>
      <c r="AB380" s="4"/>
    </row>
    <row r="381" spans="1:245" x14ac:dyDescent="0.2">
      <c r="A381" s="4">
        <v>50</v>
      </c>
      <c r="B381" s="4">
        <v>0</v>
      </c>
      <c r="C381" s="4">
        <v>0</v>
      </c>
      <c r="D381" s="4">
        <v>1</v>
      </c>
      <c r="E381" s="4">
        <v>226</v>
      </c>
      <c r="F381" s="4">
        <f>ROUND(Source!AW375,O381)</f>
        <v>88496.82</v>
      </c>
      <c r="G381" s="4" t="s">
        <v>151</v>
      </c>
      <c r="H381" s="4" t="s">
        <v>152</v>
      </c>
      <c r="I381" s="4"/>
      <c r="J381" s="4"/>
      <c r="K381" s="4">
        <v>226</v>
      </c>
      <c r="L381" s="4">
        <v>5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88496.82</v>
      </c>
      <c r="X381" s="4">
        <v>1</v>
      </c>
      <c r="Y381" s="4">
        <v>88496.82</v>
      </c>
      <c r="Z381" s="4"/>
      <c r="AA381" s="4"/>
      <c r="AB381" s="4"/>
    </row>
    <row r="382" spans="1:245" x14ac:dyDescent="0.2">
      <c r="A382" s="4">
        <v>50</v>
      </c>
      <c r="B382" s="4">
        <v>0</v>
      </c>
      <c r="C382" s="4">
        <v>0</v>
      </c>
      <c r="D382" s="4">
        <v>1</v>
      </c>
      <c r="E382" s="4">
        <v>227</v>
      </c>
      <c r="F382" s="4">
        <f>ROUND(Source!AX375,O382)</f>
        <v>0</v>
      </c>
      <c r="G382" s="4" t="s">
        <v>153</v>
      </c>
      <c r="H382" s="4" t="s">
        <v>154</v>
      </c>
      <c r="I382" s="4"/>
      <c r="J382" s="4"/>
      <c r="K382" s="4">
        <v>227</v>
      </c>
      <c r="L382" s="4">
        <v>6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45" x14ac:dyDescent="0.2">
      <c r="A383" s="4">
        <v>50</v>
      </c>
      <c r="B383" s="4">
        <v>0</v>
      </c>
      <c r="C383" s="4">
        <v>0</v>
      </c>
      <c r="D383" s="4">
        <v>1</v>
      </c>
      <c r="E383" s="4">
        <v>228</v>
      </c>
      <c r="F383" s="4">
        <f>ROUND(Source!AY375,O383)</f>
        <v>88496.82</v>
      </c>
      <c r="G383" s="4" t="s">
        <v>155</v>
      </c>
      <c r="H383" s="4" t="s">
        <v>156</v>
      </c>
      <c r="I383" s="4"/>
      <c r="J383" s="4"/>
      <c r="K383" s="4">
        <v>228</v>
      </c>
      <c r="L383" s="4">
        <v>7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88496.82</v>
      </c>
      <c r="X383" s="4">
        <v>1</v>
      </c>
      <c r="Y383" s="4">
        <v>88496.82</v>
      </c>
      <c r="Z383" s="4"/>
      <c r="AA383" s="4"/>
      <c r="AB383" s="4"/>
    </row>
    <row r="384" spans="1:245" x14ac:dyDescent="0.2">
      <c r="A384" s="4">
        <v>50</v>
      </c>
      <c r="B384" s="4">
        <v>0</v>
      </c>
      <c r="C384" s="4">
        <v>0</v>
      </c>
      <c r="D384" s="4">
        <v>1</v>
      </c>
      <c r="E384" s="4">
        <v>216</v>
      </c>
      <c r="F384" s="4">
        <f>ROUND(Source!AP375,O384)</f>
        <v>0</v>
      </c>
      <c r="G384" s="4" t="s">
        <v>157</v>
      </c>
      <c r="H384" s="4" t="s">
        <v>158</v>
      </c>
      <c r="I384" s="4"/>
      <c r="J384" s="4"/>
      <c r="K384" s="4">
        <v>216</v>
      </c>
      <c r="L384" s="4">
        <v>8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223</v>
      </c>
      <c r="F385" s="4">
        <f>ROUND(Source!AQ375,O385)</f>
        <v>0</v>
      </c>
      <c r="G385" s="4" t="s">
        <v>159</v>
      </c>
      <c r="H385" s="4" t="s">
        <v>160</v>
      </c>
      <c r="I385" s="4"/>
      <c r="J385" s="4"/>
      <c r="K385" s="4">
        <v>223</v>
      </c>
      <c r="L385" s="4">
        <v>9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229</v>
      </c>
      <c r="F386" s="4">
        <f>ROUND(Source!AZ375,O386)</f>
        <v>0</v>
      </c>
      <c r="G386" s="4" t="s">
        <v>161</v>
      </c>
      <c r="H386" s="4" t="s">
        <v>162</v>
      </c>
      <c r="I386" s="4"/>
      <c r="J386" s="4"/>
      <c r="K386" s="4">
        <v>229</v>
      </c>
      <c r="L386" s="4">
        <v>10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203</v>
      </c>
      <c r="F387" s="4">
        <f>ROUND(Source!Q375,O387)</f>
        <v>0</v>
      </c>
      <c r="G387" s="4" t="s">
        <v>163</v>
      </c>
      <c r="H387" s="4" t="s">
        <v>164</v>
      </c>
      <c r="I387" s="4"/>
      <c r="J387" s="4"/>
      <c r="K387" s="4">
        <v>203</v>
      </c>
      <c r="L387" s="4">
        <v>11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231</v>
      </c>
      <c r="F388" s="4">
        <f>ROUND(Source!BB375,O388)</f>
        <v>0</v>
      </c>
      <c r="G388" s="4" t="s">
        <v>165</v>
      </c>
      <c r="H388" s="4" t="s">
        <v>166</v>
      </c>
      <c r="I388" s="4"/>
      <c r="J388" s="4"/>
      <c r="K388" s="4">
        <v>231</v>
      </c>
      <c r="L388" s="4">
        <v>12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204</v>
      </c>
      <c r="F389" s="4">
        <f>ROUND(Source!R375,O389)</f>
        <v>0</v>
      </c>
      <c r="G389" s="4" t="s">
        <v>167</v>
      </c>
      <c r="H389" s="4" t="s">
        <v>168</v>
      </c>
      <c r="I389" s="4"/>
      <c r="J389" s="4"/>
      <c r="K389" s="4">
        <v>204</v>
      </c>
      <c r="L389" s="4">
        <v>13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205</v>
      </c>
      <c r="F390" s="4">
        <f>ROUND(Source!S375,O390)</f>
        <v>0</v>
      </c>
      <c r="G390" s="4" t="s">
        <v>169</v>
      </c>
      <c r="H390" s="4" t="s">
        <v>170</v>
      </c>
      <c r="I390" s="4"/>
      <c r="J390" s="4"/>
      <c r="K390" s="4">
        <v>205</v>
      </c>
      <c r="L390" s="4">
        <v>14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232</v>
      </c>
      <c r="F391" s="4">
        <f>ROUND(Source!BC375,O391)</f>
        <v>0</v>
      </c>
      <c r="G391" s="4" t="s">
        <v>171</v>
      </c>
      <c r="H391" s="4" t="s">
        <v>172</v>
      </c>
      <c r="I391" s="4"/>
      <c r="J391" s="4"/>
      <c r="K391" s="4">
        <v>232</v>
      </c>
      <c r="L391" s="4">
        <v>15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214</v>
      </c>
      <c r="F392" s="4">
        <f>ROUND(Source!AS375,O392)</f>
        <v>88496.82</v>
      </c>
      <c r="G392" s="4" t="s">
        <v>173</v>
      </c>
      <c r="H392" s="4" t="s">
        <v>174</v>
      </c>
      <c r="I392" s="4"/>
      <c r="J392" s="4"/>
      <c r="K392" s="4">
        <v>214</v>
      </c>
      <c r="L392" s="4">
        <v>16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88496.82</v>
      </c>
      <c r="X392" s="4">
        <v>1</v>
      </c>
      <c r="Y392" s="4">
        <v>88496.82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215</v>
      </c>
      <c r="F393" s="4">
        <f>ROUND(Source!AT375,O393)</f>
        <v>0</v>
      </c>
      <c r="G393" s="4" t="s">
        <v>175</v>
      </c>
      <c r="H393" s="4" t="s">
        <v>176</v>
      </c>
      <c r="I393" s="4"/>
      <c r="J393" s="4"/>
      <c r="K393" s="4">
        <v>215</v>
      </c>
      <c r="L393" s="4">
        <v>17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217</v>
      </c>
      <c r="F394" s="4">
        <f>ROUND(Source!AU375,O394)</f>
        <v>0</v>
      </c>
      <c r="G394" s="4" t="s">
        <v>177</v>
      </c>
      <c r="H394" s="4" t="s">
        <v>178</v>
      </c>
      <c r="I394" s="4"/>
      <c r="J394" s="4"/>
      <c r="K394" s="4">
        <v>217</v>
      </c>
      <c r="L394" s="4">
        <v>18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230</v>
      </c>
      <c r="F395" s="4">
        <f>ROUND(Source!BA375,O395)</f>
        <v>0</v>
      </c>
      <c r="G395" s="4" t="s">
        <v>179</v>
      </c>
      <c r="H395" s="4" t="s">
        <v>180</v>
      </c>
      <c r="I395" s="4"/>
      <c r="J395" s="4"/>
      <c r="K395" s="4">
        <v>230</v>
      </c>
      <c r="L395" s="4">
        <v>19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206</v>
      </c>
      <c r="F396" s="4">
        <f>ROUND(Source!T375,O396)</f>
        <v>0</v>
      </c>
      <c r="G396" s="4" t="s">
        <v>181</v>
      </c>
      <c r="H396" s="4" t="s">
        <v>182</v>
      </c>
      <c r="I396" s="4"/>
      <c r="J396" s="4"/>
      <c r="K396" s="4">
        <v>206</v>
      </c>
      <c r="L396" s="4">
        <v>20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207</v>
      </c>
      <c r="F397" s="4">
        <f>ROUND(Source!U375,O397)</f>
        <v>0</v>
      </c>
      <c r="G397" s="4" t="s">
        <v>183</v>
      </c>
      <c r="H397" s="4" t="s">
        <v>184</v>
      </c>
      <c r="I397" s="4"/>
      <c r="J397" s="4"/>
      <c r="K397" s="4">
        <v>207</v>
      </c>
      <c r="L397" s="4">
        <v>21</v>
      </c>
      <c r="M397" s="4">
        <v>3</v>
      </c>
      <c r="N397" s="4" t="s">
        <v>3</v>
      </c>
      <c r="O397" s="4">
        <v>7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208</v>
      </c>
      <c r="F398" s="4">
        <f>ROUND(Source!V375,O398)</f>
        <v>0</v>
      </c>
      <c r="G398" s="4" t="s">
        <v>185</v>
      </c>
      <c r="H398" s="4" t="s">
        <v>186</v>
      </c>
      <c r="I398" s="4"/>
      <c r="J398" s="4"/>
      <c r="K398" s="4">
        <v>208</v>
      </c>
      <c r="L398" s="4">
        <v>22</v>
      </c>
      <c r="M398" s="4">
        <v>3</v>
      </c>
      <c r="N398" s="4" t="s">
        <v>3</v>
      </c>
      <c r="O398" s="4">
        <v>7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209</v>
      </c>
      <c r="F399" s="4">
        <f>ROUND(Source!W375,O399)</f>
        <v>0</v>
      </c>
      <c r="G399" s="4" t="s">
        <v>187</v>
      </c>
      <c r="H399" s="4" t="s">
        <v>188</v>
      </c>
      <c r="I399" s="4"/>
      <c r="J399" s="4"/>
      <c r="K399" s="4">
        <v>209</v>
      </c>
      <c r="L399" s="4">
        <v>23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233</v>
      </c>
      <c r="F400" s="4">
        <f>ROUND(Source!BD375,O400)</f>
        <v>0</v>
      </c>
      <c r="G400" s="4" t="s">
        <v>189</v>
      </c>
      <c r="H400" s="4" t="s">
        <v>190</v>
      </c>
      <c r="I400" s="4"/>
      <c r="J400" s="4"/>
      <c r="K400" s="4">
        <v>233</v>
      </c>
      <c r="L400" s="4">
        <v>24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45" x14ac:dyDescent="0.2">
      <c r="A401" s="4">
        <v>50</v>
      </c>
      <c r="B401" s="4">
        <v>0</v>
      </c>
      <c r="C401" s="4">
        <v>0</v>
      </c>
      <c r="D401" s="4">
        <v>1</v>
      </c>
      <c r="E401" s="4">
        <v>210</v>
      </c>
      <c r="F401" s="4">
        <f>ROUND(Source!X375,O401)</f>
        <v>0</v>
      </c>
      <c r="G401" s="4" t="s">
        <v>191</v>
      </c>
      <c r="H401" s="4" t="s">
        <v>192</v>
      </c>
      <c r="I401" s="4"/>
      <c r="J401" s="4"/>
      <c r="K401" s="4">
        <v>210</v>
      </c>
      <c r="L401" s="4">
        <v>25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45" x14ac:dyDescent="0.2">
      <c r="A402" s="4">
        <v>50</v>
      </c>
      <c r="B402" s="4">
        <v>0</v>
      </c>
      <c r="C402" s="4">
        <v>0</v>
      </c>
      <c r="D402" s="4">
        <v>1</v>
      </c>
      <c r="E402" s="4">
        <v>211</v>
      </c>
      <c r="F402" s="4">
        <f>ROUND(Source!Y375,O402)</f>
        <v>0</v>
      </c>
      <c r="G402" s="4" t="s">
        <v>193</v>
      </c>
      <c r="H402" s="4" t="s">
        <v>194</v>
      </c>
      <c r="I402" s="4"/>
      <c r="J402" s="4"/>
      <c r="K402" s="4">
        <v>211</v>
      </c>
      <c r="L402" s="4">
        <v>26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45" x14ac:dyDescent="0.2">
      <c r="A403" s="4">
        <v>50</v>
      </c>
      <c r="B403" s="4">
        <v>0</v>
      </c>
      <c r="C403" s="4">
        <v>0</v>
      </c>
      <c r="D403" s="4">
        <v>1</v>
      </c>
      <c r="E403" s="4">
        <v>224</v>
      </c>
      <c r="F403" s="4">
        <f>ROUND(Source!AR375,O403)</f>
        <v>88496.82</v>
      </c>
      <c r="G403" s="4" t="s">
        <v>195</v>
      </c>
      <c r="H403" s="4" t="s">
        <v>196</v>
      </c>
      <c r="I403" s="4"/>
      <c r="J403" s="4"/>
      <c r="K403" s="4">
        <v>224</v>
      </c>
      <c r="L403" s="4">
        <v>27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88496.82</v>
      </c>
      <c r="X403" s="4">
        <v>1</v>
      </c>
      <c r="Y403" s="4">
        <v>88496.82</v>
      </c>
      <c r="Z403" s="4"/>
      <c r="AA403" s="4"/>
      <c r="AB403" s="4"/>
    </row>
    <row r="405" spans="1:245" x14ac:dyDescent="0.2">
      <c r="A405" s="1">
        <v>4</v>
      </c>
      <c r="B405" s="1">
        <v>1</v>
      </c>
      <c r="C405" s="1"/>
      <c r="D405" s="1">
        <f>ROW(A411)</f>
        <v>411</v>
      </c>
      <c r="E405" s="1"/>
      <c r="F405" s="1" t="s">
        <v>15</v>
      </c>
      <c r="G405" s="1" t="s">
        <v>500</v>
      </c>
      <c r="H405" s="1" t="s">
        <v>3</v>
      </c>
      <c r="I405" s="1">
        <v>0</v>
      </c>
      <c r="J405" s="1"/>
      <c r="K405" s="1">
        <v>0</v>
      </c>
      <c r="L405" s="1"/>
      <c r="M405" s="1" t="s">
        <v>3</v>
      </c>
      <c r="N405" s="1"/>
      <c r="O405" s="1"/>
      <c r="P405" s="1"/>
      <c r="Q405" s="1"/>
      <c r="R405" s="1"/>
      <c r="S405" s="1">
        <v>0</v>
      </c>
      <c r="T405" s="1"/>
      <c r="U405" s="1" t="s">
        <v>3</v>
      </c>
      <c r="V405" s="1">
        <v>0</v>
      </c>
      <c r="W405" s="1"/>
      <c r="X405" s="1"/>
      <c r="Y405" s="1"/>
      <c r="Z405" s="1"/>
      <c r="AA405" s="1"/>
      <c r="AB405" s="1" t="s">
        <v>3</v>
      </c>
      <c r="AC405" s="1" t="s">
        <v>3</v>
      </c>
      <c r="AD405" s="1" t="s">
        <v>3</v>
      </c>
      <c r="AE405" s="1" t="s">
        <v>3</v>
      </c>
      <c r="AF405" s="1" t="s">
        <v>3</v>
      </c>
      <c r="AG405" s="1" t="s">
        <v>3</v>
      </c>
      <c r="AH405" s="1"/>
      <c r="AI405" s="1"/>
      <c r="AJ405" s="1"/>
      <c r="AK405" s="1"/>
      <c r="AL405" s="1"/>
      <c r="AM405" s="1"/>
      <c r="AN405" s="1"/>
      <c r="AO405" s="1"/>
      <c r="AP405" s="1" t="s">
        <v>3</v>
      </c>
      <c r="AQ405" s="1" t="s">
        <v>3</v>
      </c>
      <c r="AR405" s="1" t="s">
        <v>3</v>
      </c>
      <c r="AS405" s="1"/>
      <c r="AT405" s="1"/>
      <c r="AU405" s="1"/>
      <c r="AV405" s="1"/>
      <c r="AW405" s="1"/>
      <c r="AX405" s="1"/>
      <c r="AY405" s="1"/>
      <c r="AZ405" s="1" t="s">
        <v>3</v>
      </c>
      <c r="BA405" s="1"/>
      <c r="BB405" s="1" t="s">
        <v>3</v>
      </c>
      <c r="BC405" s="1" t="s">
        <v>3</v>
      </c>
      <c r="BD405" s="1" t="s">
        <v>3</v>
      </c>
      <c r="BE405" s="1" t="s">
        <v>3</v>
      </c>
      <c r="BF405" s="1" t="s">
        <v>3</v>
      </c>
      <c r="BG405" s="1" t="s">
        <v>3</v>
      </c>
      <c r="BH405" s="1" t="s">
        <v>3</v>
      </c>
      <c r="BI405" s="1" t="s">
        <v>3</v>
      </c>
      <c r="BJ405" s="1" t="s">
        <v>3</v>
      </c>
      <c r="BK405" s="1" t="s">
        <v>3</v>
      </c>
      <c r="BL405" s="1" t="s">
        <v>3</v>
      </c>
      <c r="BM405" s="1" t="s">
        <v>3</v>
      </c>
      <c r="BN405" s="1" t="s">
        <v>3</v>
      </c>
      <c r="BO405" s="1" t="s">
        <v>3</v>
      </c>
      <c r="BP405" s="1" t="s">
        <v>3</v>
      </c>
      <c r="BQ405" s="1"/>
      <c r="BR405" s="1"/>
      <c r="BS405" s="1"/>
      <c r="BT405" s="1"/>
      <c r="BU405" s="1"/>
      <c r="BV405" s="1"/>
      <c r="BW405" s="1"/>
      <c r="BX405" s="1">
        <v>0</v>
      </c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>
        <v>0</v>
      </c>
    </row>
    <row r="407" spans="1:245" x14ac:dyDescent="0.2">
      <c r="A407" s="2">
        <v>52</v>
      </c>
      <c r="B407" s="2">
        <f t="shared" ref="B407:G407" si="394">B411</f>
        <v>1</v>
      </c>
      <c r="C407" s="2">
        <f t="shared" si="394"/>
        <v>4</v>
      </c>
      <c r="D407" s="2">
        <f t="shared" si="394"/>
        <v>405</v>
      </c>
      <c r="E407" s="2">
        <f t="shared" si="394"/>
        <v>0</v>
      </c>
      <c r="F407" s="2" t="str">
        <f t="shared" si="394"/>
        <v>Новый раздел</v>
      </c>
      <c r="G407" s="2" t="str">
        <f t="shared" si="394"/>
        <v>Расчистка трассы</v>
      </c>
      <c r="H407" s="2"/>
      <c r="I407" s="2"/>
      <c r="J407" s="2"/>
      <c r="K407" s="2"/>
      <c r="L407" s="2"/>
      <c r="M407" s="2"/>
      <c r="N407" s="2"/>
      <c r="O407" s="2">
        <f t="shared" ref="O407:AT407" si="395">O411</f>
        <v>13298.8</v>
      </c>
      <c r="P407" s="2">
        <f t="shared" si="395"/>
        <v>13298.8</v>
      </c>
      <c r="Q407" s="2">
        <f t="shared" si="395"/>
        <v>0</v>
      </c>
      <c r="R407" s="2">
        <f t="shared" si="395"/>
        <v>0</v>
      </c>
      <c r="S407" s="2">
        <f t="shared" si="395"/>
        <v>0</v>
      </c>
      <c r="T407" s="2">
        <f t="shared" si="395"/>
        <v>0</v>
      </c>
      <c r="U407" s="2">
        <f t="shared" si="395"/>
        <v>0</v>
      </c>
      <c r="V407" s="2">
        <f t="shared" si="395"/>
        <v>0</v>
      </c>
      <c r="W407" s="2">
        <f t="shared" si="395"/>
        <v>0</v>
      </c>
      <c r="X407" s="2">
        <f t="shared" si="395"/>
        <v>0</v>
      </c>
      <c r="Y407" s="2">
        <f t="shared" si="395"/>
        <v>0</v>
      </c>
      <c r="Z407" s="2">
        <f t="shared" si="395"/>
        <v>0</v>
      </c>
      <c r="AA407" s="2">
        <f t="shared" si="395"/>
        <v>0</v>
      </c>
      <c r="AB407" s="2">
        <f t="shared" si="395"/>
        <v>13298.8</v>
      </c>
      <c r="AC407" s="2">
        <f t="shared" si="395"/>
        <v>13298.8</v>
      </c>
      <c r="AD407" s="2">
        <f t="shared" si="395"/>
        <v>0</v>
      </c>
      <c r="AE407" s="2">
        <f t="shared" si="395"/>
        <v>0</v>
      </c>
      <c r="AF407" s="2">
        <f t="shared" si="395"/>
        <v>0</v>
      </c>
      <c r="AG407" s="2">
        <f t="shared" si="395"/>
        <v>0</v>
      </c>
      <c r="AH407" s="2">
        <f t="shared" si="395"/>
        <v>0</v>
      </c>
      <c r="AI407" s="2">
        <f t="shared" si="395"/>
        <v>0</v>
      </c>
      <c r="AJ407" s="2">
        <f t="shared" si="395"/>
        <v>0</v>
      </c>
      <c r="AK407" s="2">
        <f t="shared" si="395"/>
        <v>0</v>
      </c>
      <c r="AL407" s="2">
        <f t="shared" si="395"/>
        <v>0</v>
      </c>
      <c r="AM407" s="2">
        <f t="shared" si="395"/>
        <v>0</v>
      </c>
      <c r="AN407" s="2">
        <f t="shared" si="395"/>
        <v>0</v>
      </c>
      <c r="AO407" s="2">
        <f t="shared" si="395"/>
        <v>0</v>
      </c>
      <c r="AP407" s="2">
        <f t="shared" si="395"/>
        <v>0</v>
      </c>
      <c r="AQ407" s="2">
        <f t="shared" si="395"/>
        <v>0</v>
      </c>
      <c r="AR407" s="2">
        <f t="shared" si="395"/>
        <v>13298.8</v>
      </c>
      <c r="AS407" s="2">
        <f t="shared" si="395"/>
        <v>13298.8</v>
      </c>
      <c r="AT407" s="2">
        <f t="shared" si="395"/>
        <v>0</v>
      </c>
      <c r="AU407" s="2">
        <f t="shared" ref="AU407:BZ407" si="396">AU411</f>
        <v>0</v>
      </c>
      <c r="AV407" s="2">
        <f t="shared" si="396"/>
        <v>13298.8</v>
      </c>
      <c r="AW407" s="2">
        <f t="shared" si="396"/>
        <v>13298.8</v>
      </c>
      <c r="AX407" s="2">
        <f t="shared" si="396"/>
        <v>0</v>
      </c>
      <c r="AY407" s="2">
        <f t="shared" si="396"/>
        <v>13298.8</v>
      </c>
      <c r="AZ407" s="2">
        <f t="shared" si="396"/>
        <v>0</v>
      </c>
      <c r="BA407" s="2">
        <f t="shared" si="396"/>
        <v>0</v>
      </c>
      <c r="BB407" s="2">
        <f t="shared" si="396"/>
        <v>0</v>
      </c>
      <c r="BC407" s="2">
        <f t="shared" si="396"/>
        <v>0</v>
      </c>
      <c r="BD407" s="2">
        <f t="shared" si="396"/>
        <v>0</v>
      </c>
      <c r="BE407" s="2">
        <f t="shared" si="396"/>
        <v>0</v>
      </c>
      <c r="BF407" s="2">
        <f t="shared" si="396"/>
        <v>0</v>
      </c>
      <c r="BG407" s="2">
        <f t="shared" si="396"/>
        <v>0</v>
      </c>
      <c r="BH407" s="2">
        <f t="shared" si="396"/>
        <v>0</v>
      </c>
      <c r="BI407" s="2">
        <f t="shared" si="396"/>
        <v>0</v>
      </c>
      <c r="BJ407" s="2">
        <f t="shared" si="396"/>
        <v>0</v>
      </c>
      <c r="BK407" s="2">
        <f t="shared" si="396"/>
        <v>0</v>
      </c>
      <c r="BL407" s="2">
        <f t="shared" si="396"/>
        <v>0</v>
      </c>
      <c r="BM407" s="2">
        <f t="shared" si="396"/>
        <v>0</v>
      </c>
      <c r="BN407" s="2">
        <f t="shared" si="396"/>
        <v>0</v>
      </c>
      <c r="BO407" s="2">
        <f t="shared" si="396"/>
        <v>0</v>
      </c>
      <c r="BP407" s="2">
        <f t="shared" si="396"/>
        <v>0</v>
      </c>
      <c r="BQ407" s="2">
        <f t="shared" si="396"/>
        <v>0</v>
      </c>
      <c r="BR407" s="2">
        <f t="shared" si="396"/>
        <v>0</v>
      </c>
      <c r="BS407" s="2">
        <f t="shared" si="396"/>
        <v>0</v>
      </c>
      <c r="BT407" s="2">
        <f t="shared" si="396"/>
        <v>0</v>
      </c>
      <c r="BU407" s="2">
        <f t="shared" si="396"/>
        <v>0</v>
      </c>
      <c r="BV407" s="2">
        <f t="shared" si="396"/>
        <v>0</v>
      </c>
      <c r="BW407" s="2">
        <f t="shared" si="396"/>
        <v>0</v>
      </c>
      <c r="BX407" s="2">
        <f t="shared" si="396"/>
        <v>0</v>
      </c>
      <c r="BY407" s="2">
        <f t="shared" si="396"/>
        <v>0</v>
      </c>
      <c r="BZ407" s="2">
        <f t="shared" si="396"/>
        <v>0</v>
      </c>
      <c r="CA407" s="2">
        <f t="shared" ref="CA407:DF407" si="397">CA411</f>
        <v>13298.8</v>
      </c>
      <c r="CB407" s="2">
        <f t="shared" si="397"/>
        <v>13298.8</v>
      </c>
      <c r="CC407" s="2">
        <f t="shared" si="397"/>
        <v>0</v>
      </c>
      <c r="CD407" s="2">
        <f t="shared" si="397"/>
        <v>0</v>
      </c>
      <c r="CE407" s="2">
        <f t="shared" si="397"/>
        <v>13298.8</v>
      </c>
      <c r="CF407" s="2">
        <f t="shared" si="397"/>
        <v>13298.8</v>
      </c>
      <c r="CG407" s="2">
        <f t="shared" si="397"/>
        <v>0</v>
      </c>
      <c r="CH407" s="2">
        <f t="shared" si="397"/>
        <v>13298.8</v>
      </c>
      <c r="CI407" s="2">
        <f t="shared" si="397"/>
        <v>0</v>
      </c>
      <c r="CJ407" s="2">
        <f t="shared" si="397"/>
        <v>0</v>
      </c>
      <c r="CK407" s="2">
        <f t="shared" si="397"/>
        <v>0</v>
      </c>
      <c r="CL407" s="2">
        <f t="shared" si="397"/>
        <v>0</v>
      </c>
      <c r="CM407" s="2">
        <f t="shared" si="397"/>
        <v>0</v>
      </c>
      <c r="CN407" s="2">
        <f t="shared" si="397"/>
        <v>0</v>
      </c>
      <c r="CO407" s="2">
        <f t="shared" si="397"/>
        <v>0</v>
      </c>
      <c r="CP407" s="2">
        <f t="shared" si="397"/>
        <v>0</v>
      </c>
      <c r="CQ407" s="2">
        <f t="shared" si="397"/>
        <v>0</v>
      </c>
      <c r="CR407" s="2">
        <f t="shared" si="397"/>
        <v>0</v>
      </c>
      <c r="CS407" s="2">
        <f t="shared" si="397"/>
        <v>0</v>
      </c>
      <c r="CT407" s="2">
        <f t="shared" si="397"/>
        <v>0</v>
      </c>
      <c r="CU407" s="2">
        <f t="shared" si="397"/>
        <v>0</v>
      </c>
      <c r="CV407" s="2">
        <f t="shared" si="397"/>
        <v>0</v>
      </c>
      <c r="CW407" s="2">
        <f t="shared" si="397"/>
        <v>0</v>
      </c>
      <c r="CX407" s="2">
        <f t="shared" si="397"/>
        <v>0</v>
      </c>
      <c r="CY407" s="2">
        <f t="shared" si="397"/>
        <v>0</v>
      </c>
      <c r="CZ407" s="2">
        <f t="shared" si="397"/>
        <v>0</v>
      </c>
      <c r="DA407" s="2">
        <f t="shared" si="397"/>
        <v>0</v>
      </c>
      <c r="DB407" s="2">
        <f t="shared" si="397"/>
        <v>0</v>
      </c>
      <c r="DC407" s="2">
        <f t="shared" si="397"/>
        <v>0</v>
      </c>
      <c r="DD407" s="2">
        <f t="shared" si="397"/>
        <v>0</v>
      </c>
      <c r="DE407" s="2">
        <f t="shared" si="397"/>
        <v>0</v>
      </c>
      <c r="DF407" s="2">
        <f t="shared" si="397"/>
        <v>0</v>
      </c>
      <c r="DG407" s="3">
        <f t="shared" ref="DG407:EL407" si="398">DG411</f>
        <v>0</v>
      </c>
      <c r="DH407" s="3">
        <f t="shared" si="398"/>
        <v>0</v>
      </c>
      <c r="DI407" s="3">
        <f t="shared" si="398"/>
        <v>0</v>
      </c>
      <c r="DJ407" s="3">
        <f t="shared" si="398"/>
        <v>0</v>
      </c>
      <c r="DK407" s="3">
        <f t="shared" si="398"/>
        <v>0</v>
      </c>
      <c r="DL407" s="3">
        <f t="shared" si="398"/>
        <v>0</v>
      </c>
      <c r="DM407" s="3">
        <f t="shared" si="398"/>
        <v>0</v>
      </c>
      <c r="DN407" s="3">
        <f t="shared" si="398"/>
        <v>0</v>
      </c>
      <c r="DO407" s="3">
        <f t="shared" si="398"/>
        <v>0</v>
      </c>
      <c r="DP407" s="3">
        <f t="shared" si="398"/>
        <v>0</v>
      </c>
      <c r="DQ407" s="3">
        <f t="shared" si="398"/>
        <v>0</v>
      </c>
      <c r="DR407" s="3">
        <f t="shared" si="398"/>
        <v>0</v>
      </c>
      <c r="DS407" s="3">
        <f t="shared" si="398"/>
        <v>0</v>
      </c>
      <c r="DT407" s="3">
        <f t="shared" si="398"/>
        <v>0</v>
      </c>
      <c r="DU407" s="3">
        <f t="shared" si="398"/>
        <v>0</v>
      </c>
      <c r="DV407" s="3">
        <f t="shared" si="398"/>
        <v>0</v>
      </c>
      <c r="DW407" s="3">
        <f t="shared" si="398"/>
        <v>0</v>
      </c>
      <c r="DX407" s="3">
        <f t="shared" si="398"/>
        <v>0</v>
      </c>
      <c r="DY407" s="3">
        <f t="shared" si="398"/>
        <v>0</v>
      </c>
      <c r="DZ407" s="3">
        <f t="shared" si="398"/>
        <v>0</v>
      </c>
      <c r="EA407" s="3">
        <f t="shared" si="398"/>
        <v>0</v>
      </c>
      <c r="EB407" s="3">
        <f t="shared" si="398"/>
        <v>0</v>
      </c>
      <c r="EC407" s="3">
        <f t="shared" si="398"/>
        <v>0</v>
      </c>
      <c r="ED407" s="3">
        <f t="shared" si="398"/>
        <v>0</v>
      </c>
      <c r="EE407" s="3">
        <f t="shared" si="398"/>
        <v>0</v>
      </c>
      <c r="EF407" s="3">
        <f t="shared" si="398"/>
        <v>0</v>
      </c>
      <c r="EG407" s="3">
        <f t="shared" si="398"/>
        <v>0</v>
      </c>
      <c r="EH407" s="3">
        <f t="shared" si="398"/>
        <v>0</v>
      </c>
      <c r="EI407" s="3">
        <f t="shared" si="398"/>
        <v>0</v>
      </c>
      <c r="EJ407" s="3">
        <f t="shared" si="398"/>
        <v>0</v>
      </c>
      <c r="EK407" s="3">
        <f t="shared" si="398"/>
        <v>0</v>
      </c>
      <c r="EL407" s="3">
        <f t="shared" si="398"/>
        <v>0</v>
      </c>
      <c r="EM407" s="3">
        <f t="shared" ref="EM407:FR407" si="399">EM411</f>
        <v>0</v>
      </c>
      <c r="EN407" s="3">
        <f t="shared" si="399"/>
        <v>0</v>
      </c>
      <c r="EO407" s="3">
        <f t="shared" si="399"/>
        <v>0</v>
      </c>
      <c r="EP407" s="3">
        <f t="shared" si="399"/>
        <v>0</v>
      </c>
      <c r="EQ407" s="3">
        <f t="shared" si="399"/>
        <v>0</v>
      </c>
      <c r="ER407" s="3">
        <f t="shared" si="399"/>
        <v>0</v>
      </c>
      <c r="ES407" s="3">
        <f t="shared" si="399"/>
        <v>0</v>
      </c>
      <c r="ET407" s="3">
        <f t="shared" si="399"/>
        <v>0</v>
      </c>
      <c r="EU407" s="3">
        <f t="shared" si="399"/>
        <v>0</v>
      </c>
      <c r="EV407" s="3">
        <f t="shared" si="399"/>
        <v>0</v>
      </c>
      <c r="EW407" s="3">
        <f t="shared" si="399"/>
        <v>0</v>
      </c>
      <c r="EX407" s="3">
        <f t="shared" si="399"/>
        <v>0</v>
      </c>
      <c r="EY407" s="3">
        <f t="shared" si="399"/>
        <v>0</v>
      </c>
      <c r="EZ407" s="3">
        <f t="shared" si="399"/>
        <v>0</v>
      </c>
      <c r="FA407" s="3">
        <f t="shared" si="399"/>
        <v>0</v>
      </c>
      <c r="FB407" s="3">
        <f t="shared" si="399"/>
        <v>0</v>
      </c>
      <c r="FC407" s="3">
        <f t="shared" si="399"/>
        <v>0</v>
      </c>
      <c r="FD407" s="3">
        <f t="shared" si="399"/>
        <v>0</v>
      </c>
      <c r="FE407" s="3">
        <f t="shared" si="399"/>
        <v>0</v>
      </c>
      <c r="FF407" s="3">
        <f t="shared" si="399"/>
        <v>0</v>
      </c>
      <c r="FG407" s="3">
        <f t="shared" si="399"/>
        <v>0</v>
      </c>
      <c r="FH407" s="3">
        <f t="shared" si="399"/>
        <v>0</v>
      </c>
      <c r="FI407" s="3">
        <f t="shared" si="399"/>
        <v>0</v>
      </c>
      <c r="FJ407" s="3">
        <f t="shared" si="399"/>
        <v>0</v>
      </c>
      <c r="FK407" s="3">
        <f t="shared" si="399"/>
        <v>0</v>
      </c>
      <c r="FL407" s="3">
        <f t="shared" si="399"/>
        <v>0</v>
      </c>
      <c r="FM407" s="3">
        <f t="shared" si="399"/>
        <v>0</v>
      </c>
      <c r="FN407" s="3">
        <f t="shared" si="399"/>
        <v>0</v>
      </c>
      <c r="FO407" s="3">
        <f t="shared" si="399"/>
        <v>0</v>
      </c>
      <c r="FP407" s="3">
        <f t="shared" si="399"/>
        <v>0</v>
      </c>
      <c r="FQ407" s="3">
        <f t="shared" si="399"/>
        <v>0</v>
      </c>
      <c r="FR407" s="3">
        <f t="shared" si="399"/>
        <v>0</v>
      </c>
      <c r="FS407" s="3">
        <f t="shared" ref="FS407:GX407" si="400">FS411</f>
        <v>0</v>
      </c>
      <c r="FT407" s="3">
        <f t="shared" si="400"/>
        <v>0</v>
      </c>
      <c r="FU407" s="3">
        <f t="shared" si="400"/>
        <v>0</v>
      </c>
      <c r="FV407" s="3">
        <f t="shared" si="400"/>
        <v>0</v>
      </c>
      <c r="FW407" s="3">
        <f t="shared" si="400"/>
        <v>0</v>
      </c>
      <c r="FX407" s="3">
        <f t="shared" si="400"/>
        <v>0</v>
      </c>
      <c r="FY407" s="3">
        <f t="shared" si="400"/>
        <v>0</v>
      </c>
      <c r="FZ407" s="3">
        <f t="shared" si="400"/>
        <v>0</v>
      </c>
      <c r="GA407" s="3">
        <f t="shared" si="400"/>
        <v>0</v>
      </c>
      <c r="GB407" s="3">
        <f t="shared" si="400"/>
        <v>0</v>
      </c>
      <c r="GC407" s="3">
        <f t="shared" si="400"/>
        <v>0</v>
      </c>
      <c r="GD407" s="3">
        <f t="shared" si="400"/>
        <v>0</v>
      </c>
      <c r="GE407" s="3">
        <f t="shared" si="400"/>
        <v>0</v>
      </c>
      <c r="GF407" s="3">
        <f t="shared" si="400"/>
        <v>0</v>
      </c>
      <c r="GG407" s="3">
        <f t="shared" si="400"/>
        <v>0</v>
      </c>
      <c r="GH407" s="3">
        <f t="shared" si="400"/>
        <v>0</v>
      </c>
      <c r="GI407" s="3">
        <f t="shared" si="400"/>
        <v>0</v>
      </c>
      <c r="GJ407" s="3">
        <f t="shared" si="400"/>
        <v>0</v>
      </c>
      <c r="GK407" s="3">
        <f t="shared" si="400"/>
        <v>0</v>
      </c>
      <c r="GL407" s="3">
        <f t="shared" si="400"/>
        <v>0</v>
      </c>
      <c r="GM407" s="3">
        <f t="shared" si="400"/>
        <v>0</v>
      </c>
      <c r="GN407" s="3">
        <f t="shared" si="400"/>
        <v>0</v>
      </c>
      <c r="GO407" s="3">
        <f t="shared" si="400"/>
        <v>0</v>
      </c>
      <c r="GP407" s="3">
        <f t="shared" si="400"/>
        <v>0</v>
      </c>
      <c r="GQ407" s="3">
        <f t="shared" si="400"/>
        <v>0</v>
      </c>
      <c r="GR407" s="3">
        <f t="shared" si="400"/>
        <v>0</v>
      </c>
      <c r="GS407" s="3">
        <f t="shared" si="400"/>
        <v>0</v>
      </c>
      <c r="GT407" s="3">
        <f t="shared" si="400"/>
        <v>0</v>
      </c>
      <c r="GU407" s="3">
        <f t="shared" si="400"/>
        <v>0</v>
      </c>
      <c r="GV407" s="3">
        <f t="shared" si="400"/>
        <v>0</v>
      </c>
      <c r="GW407" s="3">
        <f t="shared" si="400"/>
        <v>0</v>
      </c>
      <c r="GX407" s="3">
        <f t="shared" si="400"/>
        <v>0</v>
      </c>
    </row>
    <row r="409" spans="1:245" x14ac:dyDescent="0.2">
      <c r="A409">
        <v>17</v>
      </c>
      <c r="B409">
        <v>1</v>
      </c>
      <c r="E409" t="s">
        <v>501</v>
      </c>
      <c r="F409" t="s">
        <v>502</v>
      </c>
      <c r="G409" t="s">
        <v>503</v>
      </c>
      <c r="H409" t="s">
        <v>504</v>
      </c>
      <c r="I409">
        <v>10</v>
      </c>
      <c r="J409">
        <v>0</v>
      </c>
      <c r="K409">
        <v>10</v>
      </c>
      <c r="O409">
        <f>ROUND(CP409,2)</f>
        <v>13298.8</v>
      </c>
      <c r="P409">
        <f>ROUND(CQ409*I409,2)</f>
        <v>13298.8</v>
      </c>
      <c r="Q409">
        <f>ROUND(CR409*I409,2)</f>
        <v>0</v>
      </c>
      <c r="R409">
        <f>ROUND(CS409*I409,2)</f>
        <v>0</v>
      </c>
      <c r="S409">
        <f>ROUND(CT409*I409,2)</f>
        <v>0</v>
      </c>
      <c r="T409">
        <f>ROUND(CU409*I409,2)</f>
        <v>0</v>
      </c>
      <c r="U409">
        <f>ROUND(CV409*I409,7)</f>
        <v>0</v>
      </c>
      <c r="V409">
        <f>ROUND(CW409*I409,7)</f>
        <v>0</v>
      </c>
      <c r="W409">
        <f>ROUND(CX409*I409,2)</f>
        <v>0</v>
      </c>
      <c r="X409">
        <f>ROUND(CY409,2)</f>
        <v>0</v>
      </c>
      <c r="Y409">
        <f>ROUND(CZ409,2)</f>
        <v>0</v>
      </c>
      <c r="AA409">
        <v>334403114</v>
      </c>
      <c r="AB409">
        <f>ROUND((AC409+AD409+AF409),6)</f>
        <v>1329.88</v>
      </c>
      <c r="AC409">
        <f>ROUND((ES409),6)</f>
        <v>1329.88</v>
      </c>
      <c r="AD409">
        <f>ROUND((((ET409)-(EU409))+AE409),6)</f>
        <v>0</v>
      </c>
      <c r="AE409">
        <f>ROUND((EU409),6)</f>
        <v>0</v>
      </c>
      <c r="AF409">
        <f>ROUND((EV409),6)</f>
        <v>0</v>
      </c>
      <c r="AG409">
        <f>ROUND((AP409),6)</f>
        <v>0</v>
      </c>
      <c r="AH409">
        <f>(EW409)</f>
        <v>0</v>
      </c>
      <c r="AI409">
        <f>(EX409)</f>
        <v>0</v>
      </c>
      <c r="AJ409">
        <f>(AS409)</f>
        <v>0</v>
      </c>
      <c r="AK409">
        <v>1329.88</v>
      </c>
      <c r="AL409">
        <v>1329.88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3</v>
      </c>
      <c r="BI409">
        <v>1</v>
      </c>
      <c r="BJ409" t="s">
        <v>3</v>
      </c>
      <c r="BM409">
        <v>1100</v>
      </c>
      <c r="BN409">
        <v>0</v>
      </c>
      <c r="BO409" t="s">
        <v>3</v>
      </c>
      <c r="BP409">
        <v>0</v>
      </c>
      <c r="BQ409">
        <v>8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0</v>
      </c>
      <c r="CA409">
        <v>0</v>
      </c>
      <c r="CB409" t="s">
        <v>3</v>
      </c>
      <c r="CE409">
        <v>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>(P409+Q409+S409+R409)</f>
        <v>13298.8</v>
      </c>
      <c r="CQ409">
        <f>ROUND(AL409*BC409,2)</f>
        <v>1329.88</v>
      </c>
      <c r="CR409">
        <f>ROUND(AM409*BB409,2)</f>
        <v>0</v>
      </c>
      <c r="CS409">
        <f>ROUND(AN409*BS409,2)</f>
        <v>0</v>
      </c>
      <c r="CT409">
        <f>ROUND(AO409*BA409,2)</f>
        <v>0</v>
      </c>
      <c r="CU409">
        <f>AG409</f>
        <v>0</v>
      </c>
      <c r="CV409">
        <f>AH409</f>
        <v>0</v>
      </c>
      <c r="CW409">
        <f>AI409</f>
        <v>0</v>
      </c>
      <c r="CX409">
        <f>AJ409</f>
        <v>0</v>
      </c>
      <c r="CY409">
        <f>(((S409+R409)*AT409)/100)</f>
        <v>0</v>
      </c>
      <c r="CZ409">
        <f>(((S409+R409)*AU409)/100)</f>
        <v>0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504</v>
      </c>
      <c r="DW409" t="s">
        <v>504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293259530</v>
      </c>
      <c r="EF409">
        <v>8</v>
      </c>
      <c r="EG409" t="s">
        <v>216</v>
      </c>
      <c r="EH409">
        <v>0</v>
      </c>
      <c r="EI409" t="s">
        <v>3</v>
      </c>
      <c r="EJ409">
        <v>1</v>
      </c>
      <c r="EK409">
        <v>1100</v>
      </c>
      <c r="EL409" t="s">
        <v>217</v>
      </c>
      <c r="EM409" t="s">
        <v>218</v>
      </c>
      <c r="EO409" t="s">
        <v>3</v>
      </c>
      <c r="EQ409">
        <v>131072</v>
      </c>
      <c r="ER409">
        <v>1329.88</v>
      </c>
      <c r="ES409">
        <v>1329.88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FQ409">
        <v>0</v>
      </c>
      <c r="FR409">
        <f>ROUND(IF(BI409=3,GM409,0),2)</f>
        <v>0</v>
      </c>
      <c r="FS409">
        <v>0</v>
      </c>
      <c r="FX409">
        <v>0</v>
      </c>
      <c r="FY409">
        <v>0</v>
      </c>
      <c r="GA409" t="s">
        <v>220</v>
      </c>
      <c r="GD409">
        <v>1</v>
      </c>
      <c r="GF409">
        <v>-1739841253</v>
      </c>
      <c r="GG409">
        <v>2</v>
      </c>
      <c r="GH409">
        <v>0</v>
      </c>
      <c r="GI409">
        <v>-2</v>
      </c>
      <c r="GJ409">
        <v>0</v>
      </c>
      <c r="GK409">
        <v>0</v>
      </c>
      <c r="GL409">
        <f>ROUND(IF(AND(BH409=3,BI409=3,FS409&lt;&gt;0),P409,0),2)</f>
        <v>0</v>
      </c>
      <c r="GM409">
        <f>ROUND(O409+X409+Y409,2)+GX409</f>
        <v>13298.8</v>
      </c>
      <c r="GN409">
        <f>IF(OR(BI409=0,BI409=1),GM409-GX409,0)</f>
        <v>13298.8</v>
      </c>
      <c r="GO409">
        <f>IF(BI409=2,GM409-GX409,0)</f>
        <v>0</v>
      </c>
      <c r="GP409">
        <f>IF(BI409=4,GM409-GX409,0)</f>
        <v>0</v>
      </c>
      <c r="GR409">
        <v>0</v>
      </c>
      <c r="GS409">
        <v>4</v>
      </c>
      <c r="GT409">
        <v>0</v>
      </c>
      <c r="GU409" t="s">
        <v>3</v>
      </c>
      <c r="GV409">
        <f>ROUND((GT409),6)</f>
        <v>0</v>
      </c>
      <c r="GW409">
        <v>1</v>
      </c>
      <c r="GX409">
        <f>ROUND(HC409*I409,2)</f>
        <v>0</v>
      </c>
      <c r="HA409">
        <v>0</v>
      </c>
      <c r="HB409">
        <v>0</v>
      </c>
      <c r="HC409">
        <f>GV409*GW409</f>
        <v>0</v>
      </c>
      <c r="HE409" t="s">
        <v>3</v>
      </c>
      <c r="HF409" t="s">
        <v>3</v>
      </c>
      <c r="HM409" t="s">
        <v>3</v>
      </c>
      <c r="HN409" t="s">
        <v>3</v>
      </c>
      <c r="HO409" t="s">
        <v>3</v>
      </c>
      <c r="HP409" t="s">
        <v>3</v>
      </c>
      <c r="HQ409" t="s">
        <v>3</v>
      </c>
      <c r="IK409">
        <v>0</v>
      </c>
    </row>
    <row r="411" spans="1:245" x14ac:dyDescent="0.2">
      <c r="A411" s="2">
        <v>51</v>
      </c>
      <c r="B411" s="2">
        <f>B405</f>
        <v>1</v>
      </c>
      <c r="C411" s="2">
        <f>A405</f>
        <v>4</v>
      </c>
      <c r="D411" s="2">
        <f>ROW(A405)</f>
        <v>405</v>
      </c>
      <c r="E411" s="2"/>
      <c r="F411" s="2" t="str">
        <f>IF(F405&lt;&gt;"",F405,"")</f>
        <v>Новый раздел</v>
      </c>
      <c r="G411" s="2" t="str">
        <f>IF(G405&lt;&gt;"",G405,"")</f>
        <v>Расчистка трассы</v>
      </c>
      <c r="H411" s="2">
        <v>0</v>
      </c>
      <c r="I411" s="2"/>
      <c r="J411" s="2"/>
      <c r="K411" s="2"/>
      <c r="L411" s="2"/>
      <c r="M411" s="2"/>
      <c r="N411" s="2"/>
      <c r="O411" s="2">
        <f t="shared" ref="O411:T411" si="401">ROUND(AB411,2)</f>
        <v>13298.8</v>
      </c>
      <c r="P411" s="2">
        <f t="shared" si="401"/>
        <v>13298.8</v>
      </c>
      <c r="Q411" s="2">
        <f t="shared" si="401"/>
        <v>0</v>
      </c>
      <c r="R411" s="2">
        <f t="shared" si="401"/>
        <v>0</v>
      </c>
      <c r="S411" s="2">
        <f t="shared" si="401"/>
        <v>0</v>
      </c>
      <c r="T411" s="2">
        <f t="shared" si="401"/>
        <v>0</v>
      </c>
      <c r="U411" s="2">
        <f>AH411</f>
        <v>0</v>
      </c>
      <c r="V411" s="2">
        <f>AI411</f>
        <v>0</v>
      </c>
      <c r="W411" s="2">
        <f>ROUND(AJ411,2)</f>
        <v>0</v>
      </c>
      <c r="X411" s="2">
        <f>ROUND(AK411,2)</f>
        <v>0</v>
      </c>
      <c r="Y411" s="2">
        <f>ROUND(AL411,2)</f>
        <v>0</v>
      </c>
      <c r="Z411" s="2"/>
      <c r="AA411" s="2"/>
      <c r="AB411" s="2">
        <f>ROUND(SUMIF(AA409:AA409,"=334403114",O409:O409),2)</f>
        <v>13298.8</v>
      </c>
      <c r="AC411" s="2">
        <f>ROUND(SUMIF(AA409:AA409,"=334403114",P409:P409),2)</f>
        <v>13298.8</v>
      </c>
      <c r="AD411" s="2">
        <f>ROUND(SUMIF(AA409:AA409,"=334403114",Q409:Q409),2)</f>
        <v>0</v>
      </c>
      <c r="AE411" s="2">
        <f>ROUND(SUMIF(AA409:AA409,"=334403114",R409:R409),2)</f>
        <v>0</v>
      </c>
      <c r="AF411" s="2">
        <f>ROUND(SUMIF(AA409:AA409,"=334403114",S409:S409),2)</f>
        <v>0</v>
      </c>
      <c r="AG411" s="2">
        <f>ROUND(SUMIF(AA409:AA409,"=334403114",T409:T409),2)</f>
        <v>0</v>
      </c>
      <c r="AH411" s="2">
        <f>SUMIF(AA409:AA409,"=334403114",U409:U409)</f>
        <v>0</v>
      </c>
      <c r="AI411" s="2">
        <f>SUMIF(AA409:AA409,"=334403114",V409:V409)</f>
        <v>0</v>
      </c>
      <c r="AJ411" s="2">
        <f>ROUND(SUMIF(AA409:AA409,"=334403114",W409:W409),2)</f>
        <v>0</v>
      </c>
      <c r="AK411" s="2">
        <f>ROUND(SUMIF(AA409:AA409,"=334403114",X409:X409),2)</f>
        <v>0</v>
      </c>
      <c r="AL411" s="2">
        <f>ROUND(SUMIF(AA409:AA409,"=334403114",Y409:Y409),2)</f>
        <v>0</v>
      </c>
      <c r="AM411" s="2"/>
      <c r="AN411" s="2"/>
      <c r="AO411" s="2">
        <f t="shared" ref="AO411:BD411" si="402">ROUND(BX411,2)</f>
        <v>0</v>
      </c>
      <c r="AP411" s="2">
        <f t="shared" si="402"/>
        <v>0</v>
      </c>
      <c r="AQ411" s="2">
        <f t="shared" si="402"/>
        <v>0</v>
      </c>
      <c r="AR411" s="2">
        <f t="shared" si="402"/>
        <v>13298.8</v>
      </c>
      <c r="AS411" s="2">
        <f t="shared" si="402"/>
        <v>13298.8</v>
      </c>
      <c r="AT411" s="2">
        <f t="shared" si="402"/>
        <v>0</v>
      </c>
      <c r="AU411" s="2">
        <f t="shared" si="402"/>
        <v>0</v>
      </c>
      <c r="AV411" s="2">
        <f t="shared" si="402"/>
        <v>13298.8</v>
      </c>
      <c r="AW411" s="2">
        <f t="shared" si="402"/>
        <v>13298.8</v>
      </c>
      <c r="AX411" s="2">
        <f t="shared" si="402"/>
        <v>0</v>
      </c>
      <c r="AY411" s="2">
        <f t="shared" si="402"/>
        <v>13298.8</v>
      </c>
      <c r="AZ411" s="2">
        <f t="shared" si="402"/>
        <v>0</v>
      </c>
      <c r="BA411" s="2">
        <f t="shared" si="402"/>
        <v>0</v>
      </c>
      <c r="BB411" s="2">
        <f t="shared" si="402"/>
        <v>0</v>
      </c>
      <c r="BC411" s="2">
        <f t="shared" si="402"/>
        <v>0</v>
      </c>
      <c r="BD411" s="2">
        <f t="shared" si="402"/>
        <v>0</v>
      </c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>
        <f>ROUND(SUMIF(AA409:AA409,"=334403114",FQ409:FQ409),2)</f>
        <v>0</v>
      </c>
      <c r="BY411" s="2">
        <f>ROUND(SUMIF(AA409:AA409,"=334403114",FR409:FR409),2)</f>
        <v>0</v>
      </c>
      <c r="BZ411" s="2">
        <f>ROUND(SUMIF(AA409:AA409,"=334403114",GL409:GL409),2)</f>
        <v>0</v>
      </c>
      <c r="CA411" s="2">
        <f>ROUND(SUMIF(AA409:AA409,"=334403114",GM409:GM409),2)</f>
        <v>13298.8</v>
      </c>
      <c r="CB411" s="2">
        <f>ROUND(SUMIF(AA409:AA409,"=334403114",GN409:GN409),2)</f>
        <v>13298.8</v>
      </c>
      <c r="CC411" s="2">
        <f>ROUND(SUMIF(AA409:AA409,"=334403114",GO409:GO409),2)</f>
        <v>0</v>
      </c>
      <c r="CD411" s="2">
        <f>ROUND(SUMIF(AA409:AA409,"=334403114",GP409:GP409),2)</f>
        <v>0</v>
      </c>
      <c r="CE411" s="2">
        <f>AC411-BX411</f>
        <v>13298.8</v>
      </c>
      <c r="CF411" s="2">
        <f>AC411-BY411</f>
        <v>13298.8</v>
      </c>
      <c r="CG411" s="2">
        <f>BX411-BZ411</f>
        <v>0</v>
      </c>
      <c r="CH411" s="2">
        <f>AC411-BX411-BY411+BZ411</f>
        <v>13298.8</v>
      </c>
      <c r="CI411" s="2">
        <f>BY411-BZ411</f>
        <v>0</v>
      </c>
      <c r="CJ411" s="2">
        <f>ROUND(SUMIF(AA409:AA409,"=334403114",GX409:GX409),2)</f>
        <v>0</v>
      </c>
      <c r="CK411" s="2">
        <f>ROUND(SUMIF(AA409:AA409,"=334403114",GY409:GY409),2)</f>
        <v>0</v>
      </c>
      <c r="CL411" s="2">
        <f>ROUND(SUMIF(AA409:AA409,"=334403114",GZ409:GZ409),2)</f>
        <v>0</v>
      </c>
      <c r="CM411" s="2">
        <f>ROUND(SUMIF(AA409:AA409,"=334403114",HD409:HD409),2)</f>
        <v>0</v>
      </c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>
        <v>0</v>
      </c>
    </row>
    <row r="413" spans="1:245" x14ac:dyDescent="0.2">
      <c r="A413" s="4">
        <v>50</v>
      </c>
      <c r="B413" s="4">
        <v>0</v>
      </c>
      <c r="C413" s="4">
        <v>0</v>
      </c>
      <c r="D413" s="4">
        <v>1</v>
      </c>
      <c r="E413" s="4">
        <v>201</v>
      </c>
      <c r="F413" s="4">
        <f>ROUND(Source!O411,O413)</f>
        <v>13298.8</v>
      </c>
      <c r="G413" s="4" t="s">
        <v>143</v>
      </c>
      <c r="H413" s="4" t="s">
        <v>144</v>
      </c>
      <c r="I413" s="4"/>
      <c r="J413" s="4"/>
      <c r="K413" s="4">
        <v>201</v>
      </c>
      <c r="L413" s="4">
        <v>1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13298.8</v>
      </c>
      <c r="X413" s="4">
        <v>1</v>
      </c>
      <c r="Y413" s="4">
        <v>13298.8</v>
      </c>
      <c r="Z413" s="4"/>
      <c r="AA413" s="4"/>
      <c r="AB413" s="4"/>
    </row>
    <row r="414" spans="1:245" x14ac:dyDescent="0.2">
      <c r="A414" s="4">
        <v>50</v>
      </c>
      <c r="B414" s="4">
        <v>0</v>
      </c>
      <c r="C414" s="4">
        <v>0</v>
      </c>
      <c r="D414" s="4">
        <v>1</v>
      </c>
      <c r="E414" s="4">
        <v>202</v>
      </c>
      <c r="F414" s="4">
        <f>ROUND(Source!P411,O414)</f>
        <v>13298.8</v>
      </c>
      <c r="G414" s="4" t="s">
        <v>145</v>
      </c>
      <c r="H414" s="4" t="s">
        <v>146</v>
      </c>
      <c r="I414" s="4"/>
      <c r="J414" s="4"/>
      <c r="K414" s="4">
        <v>202</v>
      </c>
      <c r="L414" s="4">
        <v>2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13298.8</v>
      </c>
      <c r="X414" s="4">
        <v>1</v>
      </c>
      <c r="Y414" s="4">
        <v>13298.8</v>
      </c>
      <c r="Z414" s="4"/>
      <c r="AA414" s="4"/>
      <c r="AB414" s="4"/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222</v>
      </c>
      <c r="F415" s="4">
        <f>ROUND(Source!AO411,O415)</f>
        <v>0</v>
      </c>
      <c r="G415" s="4" t="s">
        <v>147</v>
      </c>
      <c r="H415" s="4" t="s">
        <v>148</v>
      </c>
      <c r="I415" s="4"/>
      <c r="J415" s="4"/>
      <c r="K415" s="4">
        <v>222</v>
      </c>
      <c r="L415" s="4">
        <v>3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225</v>
      </c>
      <c r="F416" s="4">
        <f>ROUND(Source!AV411,O416)</f>
        <v>13298.8</v>
      </c>
      <c r="G416" s="4" t="s">
        <v>149</v>
      </c>
      <c r="H416" s="4" t="s">
        <v>150</v>
      </c>
      <c r="I416" s="4"/>
      <c r="J416" s="4"/>
      <c r="K416" s="4">
        <v>225</v>
      </c>
      <c r="L416" s="4">
        <v>4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13298.8</v>
      </c>
      <c r="X416" s="4">
        <v>1</v>
      </c>
      <c r="Y416" s="4">
        <v>13298.8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226</v>
      </c>
      <c r="F417" s="4">
        <f>ROUND(Source!AW411,O417)</f>
        <v>13298.8</v>
      </c>
      <c r="G417" s="4" t="s">
        <v>151</v>
      </c>
      <c r="H417" s="4" t="s">
        <v>152</v>
      </c>
      <c r="I417" s="4"/>
      <c r="J417" s="4"/>
      <c r="K417" s="4">
        <v>226</v>
      </c>
      <c r="L417" s="4">
        <v>5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13298.8</v>
      </c>
      <c r="X417" s="4">
        <v>1</v>
      </c>
      <c r="Y417" s="4">
        <v>13298.8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227</v>
      </c>
      <c r="F418" s="4">
        <f>ROUND(Source!AX411,O418)</f>
        <v>0</v>
      </c>
      <c r="G418" s="4" t="s">
        <v>153</v>
      </c>
      <c r="H418" s="4" t="s">
        <v>154</v>
      </c>
      <c r="I418" s="4"/>
      <c r="J418" s="4"/>
      <c r="K418" s="4">
        <v>227</v>
      </c>
      <c r="L418" s="4">
        <v>6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228</v>
      </c>
      <c r="F419" s="4">
        <f>ROUND(Source!AY411,O419)</f>
        <v>13298.8</v>
      </c>
      <c r="G419" s="4" t="s">
        <v>155</v>
      </c>
      <c r="H419" s="4" t="s">
        <v>156</v>
      </c>
      <c r="I419" s="4"/>
      <c r="J419" s="4"/>
      <c r="K419" s="4">
        <v>228</v>
      </c>
      <c r="L419" s="4">
        <v>7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13298.8</v>
      </c>
      <c r="X419" s="4">
        <v>1</v>
      </c>
      <c r="Y419" s="4">
        <v>13298.8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216</v>
      </c>
      <c r="F420" s="4">
        <f>ROUND(Source!AP411,O420)</f>
        <v>0</v>
      </c>
      <c r="G420" s="4" t="s">
        <v>157</v>
      </c>
      <c r="H420" s="4" t="s">
        <v>158</v>
      </c>
      <c r="I420" s="4"/>
      <c r="J420" s="4"/>
      <c r="K420" s="4">
        <v>216</v>
      </c>
      <c r="L420" s="4">
        <v>8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223</v>
      </c>
      <c r="F421" s="4">
        <f>ROUND(Source!AQ411,O421)</f>
        <v>0</v>
      </c>
      <c r="G421" s="4" t="s">
        <v>159</v>
      </c>
      <c r="H421" s="4" t="s">
        <v>160</v>
      </c>
      <c r="I421" s="4"/>
      <c r="J421" s="4"/>
      <c r="K421" s="4">
        <v>223</v>
      </c>
      <c r="L421" s="4">
        <v>9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229</v>
      </c>
      <c r="F422" s="4">
        <f>ROUND(Source!AZ411,O422)</f>
        <v>0</v>
      </c>
      <c r="G422" s="4" t="s">
        <v>161</v>
      </c>
      <c r="H422" s="4" t="s">
        <v>162</v>
      </c>
      <c r="I422" s="4"/>
      <c r="J422" s="4"/>
      <c r="K422" s="4">
        <v>229</v>
      </c>
      <c r="L422" s="4">
        <v>10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203</v>
      </c>
      <c r="F423" s="4">
        <f>ROUND(Source!Q411,O423)</f>
        <v>0</v>
      </c>
      <c r="G423" s="4" t="s">
        <v>163</v>
      </c>
      <c r="H423" s="4" t="s">
        <v>164</v>
      </c>
      <c r="I423" s="4"/>
      <c r="J423" s="4"/>
      <c r="K423" s="4">
        <v>203</v>
      </c>
      <c r="L423" s="4">
        <v>11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231</v>
      </c>
      <c r="F424" s="4">
        <f>ROUND(Source!BB411,O424)</f>
        <v>0</v>
      </c>
      <c r="G424" s="4" t="s">
        <v>165</v>
      </c>
      <c r="H424" s="4" t="s">
        <v>166</v>
      </c>
      <c r="I424" s="4"/>
      <c r="J424" s="4"/>
      <c r="K424" s="4">
        <v>231</v>
      </c>
      <c r="L424" s="4">
        <v>12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204</v>
      </c>
      <c r="F425" s="4">
        <f>ROUND(Source!R411,O425)</f>
        <v>0</v>
      </c>
      <c r="G425" s="4" t="s">
        <v>167</v>
      </c>
      <c r="H425" s="4" t="s">
        <v>168</v>
      </c>
      <c r="I425" s="4"/>
      <c r="J425" s="4"/>
      <c r="K425" s="4">
        <v>204</v>
      </c>
      <c r="L425" s="4">
        <v>13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205</v>
      </c>
      <c r="F426" s="4">
        <f>ROUND(Source!S411,O426)</f>
        <v>0</v>
      </c>
      <c r="G426" s="4" t="s">
        <v>169</v>
      </c>
      <c r="H426" s="4" t="s">
        <v>170</v>
      </c>
      <c r="I426" s="4"/>
      <c r="J426" s="4"/>
      <c r="K426" s="4">
        <v>205</v>
      </c>
      <c r="L426" s="4">
        <v>14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232</v>
      </c>
      <c r="F427" s="4">
        <f>ROUND(Source!BC411,O427)</f>
        <v>0</v>
      </c>
      <c r="G427" s="4" t="s">
        <v>171</v>
      </c>
      <c r="H427" s="4" t="s">
        <v>172</v>
      </c>
      <c r="I427" s="4"/>
      <c r="J427" s="4"/>
      <c r="K427" s="4">
        <v>232</v>
      </c>
      <c r="L427" s="4">
        <v>15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214</v>
      </c>
      <c r="F428" s="4">
        <f>ROUND(Source!AS411,O428)</f>
        <v>13298.8</v>
      </c>
      <c r="G428" s="4" t="s">
        <v>173</v>
      </c>
      <c r="H428" s="4" t="s">
        <v>174</v>
      </c>
      <c r="I428" s="4"/>
      <c r="J428" s="4"/>
      <c r="K428" s="4">
        <v>214</v>
      </c>
      <c r="L428" s="4">
        <v>16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13298.8</v>
      </c>
      <c r="X428" s="4">
        <v>1</v>
      </c>
      <c r="Y428" s="4">
        <v>13298.8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215</v>
      </c>
      <c r="F429" s="4">
        <f>ROUND(Source!AT411,O429)</f>
        <v>0</v>
      </c>
      <c r="G429" s="4" t="s">
        <v>175</v>
      </c>
      <c r="H429" s="4" t="s">
        <v>176</v>
      </c>
      <c r="I429" s="4"/>
      <c r="J429" s="4"/>
      <c r="K429" s="4">
        <v>215</v>
      </c>
      <c r="L429" s="4">
        <v>17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217</v>
      </c>
      <c r="F430" s="4">
        <f>ROUND(Source!AU411,O430)</f>
        <v>0</v>
      </c>
      <c r="G430" s="4" t="s">
        <v>177</v>
      </c>
      <c r="H430" s="4" t="s">
        <v>178</v>
      </c>
      <c r="I430" s="4"/>
      <c r="J430" s="4"/>
      <c r="K430" s="4">
        <v>217</v>
      </c>
      <c r="L430" s="4">
        <v>18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230</v>
      </c>
      <c r="F431" s="4">
        <f>ROUND(Source!BA411,O431)</f>
        <v>0</v>
      </c>
      <c r="G431" s="4" t="s">
        <v>179</v>
      </c>
      <c r="H431" s="4" t="s">
        <v>180</v>
      </c>
      <c r="I431" s="4"/>
      <c r="J431" s="4"/>
      <c r="K431" s="4">
        <v>230</v>
      </c>
      <c r="L431" s="4">
        <v>19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206</v>
      </c>
      <c r="F432" s="4">
        <f>ROUND(Source!T411,O432)</f>
        <v>0</v>
      </c>
      <c r="G432" s="4" t="s">
        <v>181</v>
      </c>
      <c r="H432" s="4" t="s">
        <v>182</v>
      </c>
      <c r="I432" s="4"/>
      <c r="J432" s="4"/>
      <c r="K432" s="4">
        <v>206</v>
      </c>
      <c r="L432" s="4">
        <v>20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45" x14ac:dyDescent="0.2">
      <c r="A433" s="4">
        <v>50</v>
      </c>
      <c r="B433" s="4">
        <v>0</v>
      </c>
      <c r="C433" s="4">
        <v>0</v>
      </c>
      <c r="D433" s="4">
        <v>1</v>
      </c>
      <c r="E433" s="4">
        <v>207</v>
      </c>
      <c r="F433" s="4">
        <f>ROUND(Source!U411,O433)</f>
        <v>0</v>
      </c>
      <c r="G433" s="4" t="s">
        <v>183</v>
      </c>
      <c r="H433" s="4" t="s">
        <v>184</v>
      </c>
      <c r="I433" s="4"/>
      <c r="J433" s="4"/>
      <c r="K433" s="4">
        <v>207</v>
      </c>
      <c r="L433" s="4">
        <v>21</v>
      </c>
      <c r="M433" s="4">
        <v>3</v>
      </c>
      <c r="N433" s="4" t="s">
        <v>3</v>
      </c>
      <c r="O433" s="4">
        <v>7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45" x14ac:dyDescent="0.2">
      <c r="A434" s="4">
        <v>50</v>
      </c>
      <c r="B434" s="4">
        <v>0</v>
      </c>
      <c r="C434" s="4">
        <v>0</v>
      </c>
      <c r="D434" s="4">
        <v>1</v>
      </c>
      <c r="E434" s="4">
        <v>208</v>
      </c>
      <c r="F434" s="4">
        <f>ROUND(Source!V411,O434)</f>
        <v>0</v>
      </c>
      <c r="G434" s="4" t="s">
        <v>185</v>
      </c>
      <c r="H434" s="4" t="s">
        <v>186</v>
      </c>
      <c r="I434" s="4"/>
      <c r="J434" s="4"/>
      <c r="K434" s="4">
        <v>208</v>
      </c>
      <c r="L434" s="4">
        <v>22</v>
      </c>
      <c r="M434" s="4">
        <v>3</v>
      </c>
      <c r="N434" s="4" t="s">
        <v>3</v>
      </c>
      <c r="O434" s="4">
        <v>7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45" x14ac:dyDescent="0.2">
      <c r="A435" s="4">
        <v>50</v>
      </c>
      <c r="B435" s="4">
        <v>0</v>
      </c>
      <c r="C435" s="4">
        <v>0</v>
      </c>
      <c r="D435" s="4">
        <v>1</v>
      </c>
      <c r="E435" s="4">
        <v>209</v>
      </c>
      <c r="F435" s="4">
        <f>ROUND(Source!W411,O435)</f>
        <v>0</v>
      </c>
      <c r="G435" s="4" t="s">
        <v>187</v>
      </c>
      <c r="H435" s="4" t="s">
        <v>188</v>
      </c>
      <c r="I435" s="4"/>
      <c r="J435" s="4"/>
      <c r="K435" s="4">
        <v>209</v>
      </c>
      <c r="L435" s="4">
        <v>23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45" x14ac:dyDescent="0.2">
      <c r="A436" s="4">
        <v>50</v>
      </c>
      <c r="B436" s="4">
        <v>0</v>
      </c>
      <c r="C436" s="4">
        <v>0</v>
      </c>
      <c r="D436" s="4">
        <v>1</v>
      </c>
      <c r="E436" s="4">
        <v>233</v>
      </c>
      <c r="F436" s="4">
        <f>ROUND(Source!BD411,O436)</f>
        <v>0</v>
      </c>
      <c r="G436" s="4" t="s">
        <v>189</v>
      </c>
      <c r="H436" s="4" t="s">
        <v>190</v>
      </c>
      <c r="I436" s="4"/>
      <c r="J436" s="4"/>
      <c r="K436" s="4">
        <v>233</v>
      </c>
      <c r="L436" s="4">
        <v>24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45" x14ac:dyDescent="0.2">
      <c r="A437" s="4">
        <v>50</v>
      </c>
      <c r="B437" s="4">
        <v>0</v>
      </c>
      <c r="C437" s="4">
        <v>0</v>
      </c>
      <c r="D437" s="4">
        <v>1</v>
      </c>
      <c r="E437" s="4">
        <v>210</v>
      </c>
      <c r="F437" s="4">
        <f>ROUND(Source!X411,O437)</f>
        <v>0</v>
      </c>
      <c r="G437" s="4" t="s">
        <v>191</v>
      </c>
      <c r="H437" s="4" t="s">
        <v>192</v>
      </c>
      <c r="I437" s="4"/>
      <c r="J437" s="4"/>
      <c r="K437" s="4">
        <v>210</v>
      </c>
      <c r="L437" s="4">
        <v>25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45" x14ac:dyDescent="0.2">
      <c r="A438" s="4">
        <v>50</v>
      </c>
      <c r="B438" s="4">
        <v>0</v>
      </c>
      <c r="C438" s="4">
        <v>0</v>
      </c>
      <c r="D438" s="4">
        <v>1</v>
      </c>
      <c r="E438" s="4">
        <v>211</v>
      </c>
      <c r="F438" s="4">
        <f>ROUND(Source!Y411,O438)</f>
        <v>0</v>
      </c>
      <c r="G438" s="4" t="s">
        <v>193</v>
      </c>
      <c r="H438" s="4" t="s">
        <v>194</v>
      </c>
      <c r="I438" s="4"/>
      <c r="J438" s="4"/>
      <c r="K438" s="4">
        <v>211</v>
      </c>
      <c r="L438" s="4">
        <v>26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45" x14ac:dyDescent="0.2">
      <c r="A439" s="4">
        <v>50</v>
      </c>
      <c r="B439" s="4">
        <v>0</v>
      </c>
      <c r="C439" s="4">
        <v>0</v>
      </c>
      <c r="D439" s="4">
        <v>1</v>
      </c>
      <c r="E439" s="4">
        <v>224</v>
      </c>
      <c r="F439" s="4">
        <f>ROUND(Source!AR411,O439)</f>
        <v>13298.8</v>
      </c>
      <c r="G439" s="4" t="s">
        <v>195</v>
      </c>
      <c r="H439" s="4" t="s">
        <v>196</v>
      </c>
      <c r="I439" s="4"/>
      <c r="J439" s="4"/>
      <c r="K439" s="4">
        <v>224</v>
      </c>
      <c r="L439" s="4">
        <v>27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13298.8</v>
      </c>
      <c r="X439" s="4">
        <v>1</v>
      </c>
      <c r="Y439" s="4">
        <v>13298.8</v>
      </c>
      <c r="Z439" s="4"/>
      <c r="AA439" s="4"/>
      <c r="AB439" s="4"/>
    </row>
    <row r="441" spans="1:245" x14ac:dyDescent="0.2">
      <c r="A441" s="1">
        <v>4</v>
      </c>
      <c r="B441" s="1">
        <v>1</v>
      </c>
      <c r="C441" s="1"/>
      <c r="D441" s="1">
        <f>ROW(A447)</f>
        <v>447</v>
      </c>
      <c r="E441" s="1"/>
      <c r="F441" s="1" t="s">
        <v>15</v>
      </c>
      <c r="G441" s="1" t="s">
        <v>505</v>
      </c>
      <c r="H441" s="1" t="s">
        <v>3</v>
      </c>
      <c r="I441" s="1">
        <v>0</v>
      </c>
      <c r="J441" s="1"/>
      <c r="K441" s="1">
        <v>-1</v>
      </c>
      <c r="L441" s="1"/>
      <c r="M441" s="1" t="s">
        <v>3</v>
      </c>
      <c r="N441" s="1"/>
      <c r="O441" s="1"/>
      <c r="P441" s="1"/>
      <c r="Q441" s="1"/>
      <c r="R441" s="1"/>
      <c r="S441" s="1">
        <v>0</v>
      </c>
      <c r="T441" s="1"/>
      <c r="U441" s="1" t="s">
        <v>3</v>
      </c>
      <c r="V441" s="1">
        <v>0</v>
      </c>
      <c r="W441" s="1"/>
      <c r="X441" s="1"/>
      <c r="Y441" s="1"/>
      <c r="Z441" s="1"/>
      <c r="AA441" s="1"/>
      <c r="AB441" s="1" t="s">
        <v>3</v>
      </c>
      <c r="AC441" s="1" t="s">
        <v>3</v>
      </c>
      <c r="AD441" s="1" t="s">
        <v>3</v>
      </c>
      <c r="AE441" s="1" t="s">
        <v>3</v>
      </c>
      <c r="AF441" s="1" t="s">
        <v>3</v>
      </c>
      <c r="AG441" s="1" t="s">
        <v>3</v>
      </c>
      <c r="AH441" s="1"/>
      <c r="AI441" s="1"/>
      <c r="AJ441" s="1"/>
      <c r="AK441" s="1"/>
      <c r="AL441" s="1"/>
      <c r="AM441" s="1"/>
      <c r="AN441" s="1"/>
      <c r="AO441" s="1"/>
      <c r="AP441" s="1" t="s">
        <v>3</v>
      </c>
      <c r="AQ441" s="1" t="s">
        <v>3</v>
      </c>
      <c r="AR441" s="1" t="s">
        <v>3</v>
      </c>
      <c r="AS441" s="1"/>
      <c r="AT441" s="1"/>
      <c r="AU441" s="1"/>
      <c r="AV441" s="1"/>
      <c r="AW441" s="1"/>
      <c r="AX441" s="1"/>
      <c r="AY441" s="1"/>
      <c r="AZ441" s="1" t="s">
        <v>3</v>
      </c>
      <c r="BA441" s="1"/>
      <c r="BB441" s="1" t="s">
        <v>3</v>
      </c>
      <c r="BC441" s="1" t="s">
        <v>3</v>
      </c>
      <c r="BD441" s="1" t="s">
        <v>3</v>
      </c>
      <c r="BE441" s="1" t="s">
        <v>3</v>
      </c>
      <c r="BF441" s="1" t="s">
        <v>3</v>
      </c>
      <c r="BG441" s="1" t="s">
        <v>3</v>
      </c>
      <c r="BH441" s="1" t="s">
        <v>3</v>
      </c>
      <c r="BI441" s="1" t="s">
        <v>3</v>
      </c>
      <c r="BJ441" s="1" t="s">
        <v>3</v>
      </c>
      <c r="BK441" s="1" t="s">
        <v>3</v>
      </c>
      <c r="BL441" s="1" t="s">
        <v>3</v>
      </c>
      <c r="BM441" s="1" t="s">
        <v>3</v>
      </c>
      <c r="BN441" s="1" t="s">
        <v>3</v>
      </c>
      <c r="BO441" s="1" t="s">
        <v>3</v>
      </c>
      <c r="BP441" s="1" t="s">
        <v>3</v>
      </c>
      <c r="BQ441" s="1"/>
      <c r="BR441" s="1"/>
      <c r="BS441" s="1"/>
      <c r="BT441" s="1"/>
      <c r="BU441" s="1"/>
      <c r="BV441" s="1"/>
      <c r="BW441" s="1"/>
      <c r="BX441" s="1">
        <v>0</v>
      </c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>
        <v>0</v>
      </c>
    </row>
    <row r="443" spans="1:245" x14ac:dyDescent="0.2">
      <c r="A443" s="2">
        <v>52</v>
      </c>
      <c r="B443" s="2">
        <f t="shared" ref="B443:G443" si="403">B447</f>
        <v>1</v>
      </c>
      <c r="C443" s="2">
        <f t="shared" si="403"/>
        <v>4</v>
      </c>
      <c r="D443" s="2">
        <f t="shared" si="403"/>
        <v>441</v>
      </c>
      <c r="E443" s="2">
        <f t="shared" si="403"/>
        <v>0</v>
      </c>
      <c r="F443" s="2" t="str">
        <f t="shared" si="403"/>
        <v>Новый раздел</v>
      </c>
      <c r="G443" s="2" t="str">
        <f t="shared" si="403"/>
        <v>Доставка бригады до объекта ремонта и обратно</v>
      </c>
      <c r="H443" s="2"/>
      <c r="I443" s="2"/>
      <c r="J443" s="2"/>
      <c r="K443" s="2"/>
      <c r="L443" s="2"/>
      <c r="M443" s="2"/>
      <c r="N443" s="2"/>
      <c r="O443" s="2">
        <f t="shared" ref="O443:AT443" si="404">O447</f>
        <v>49651.53</v>
      </c>
      <c r="P443" s="2">
        <f t="shared" si="404"/>
        <v>0</v>
      </c>
      <c r="Q443" s="2">
        <f t="shared" si="404"/>
        <v>24414.19</v>
      </c>
      <c r="R443" s="2">
        <f t="shared" si="404"/>
        <v>25237.34</v>
      </c>
      <c r="S443" s="2">
        <f t="shared" si="404"/>
        <v>0</v>
      </c>
      <c r="T443" s="2">
        <f t="shared" si="404"/>
        <v>0</v>
      </c>
      <c r="U443" s="2">
        <f t="shared" si="404"/>
        <v>0</v>
      </c>
      <c r="V443" s="2">
        <f t="shared" si="404"/>
        <v>52.8</v>
      </c>
      <c r="W443" s="2">
        <f t="shared" si="404"/>
        <v>0</v>
      </c>
      <c r="X443" s="2">
        <f t="shared" si="404"/>
        <v>0</v>
      </c>
      <c r="Y443" s="2">
        <f t="shared" si="404"/>
        <v>0</v>
      </c>
      <c r="Z443" s="2">
        <f t="shared" si="404"/>
        <v>0</v>
      </c>
      <c r="AA443" s="2">
        <f t="shared" si="404"/>
        <v>0</v>
      </c>
      <c r="AB443" s="2">
        <f t="shared" si="404"/>
        <v>49651.53</v>
      </c>
      <c r="AC443" s="2">
        <f t="shared" si="404"/>
        <v>0</v>
      </c>
      <c r="AD443" s="2">
        <f t="shared" si="404"/>
        <v>24414.19</v>
      </c>
      <c r="AE443" s="2">
        <f t="shared" si="404"/>
        <v>25237.34</v>
      </c>
      <c r="AF443" s="2">
        <f t="shared" si="404"/>
        <v>0</v>
      </c>
      <c r="AG443" s="2">
        <f t="shared" si="404"/>
        <v>0</v>
      </c>
      <c r="AH443" s="2">
        <f t="shared" si="404"/>
        <v>0</v>
      </c>
      <c r="AI443" s="2">
        <f t="shared" si="404"/>
        <v>52.8</v>
      </c>
      <c r="AJ443" s="2">
        <f t="shared" si="404"/>
        <v>0</v>
      </c>
      <c r="AK443" s="2">
        <f t="shared" si="404"/>
        <v>0</v>
      </c>
      <c r="AL443" s="2">
        <f t="shared" si="404"/>
        <v>0</v>
      </c>
      <c r="AM443" s="2">
        <f t="shared" si="404"/>
        <v>0</v>
      </c>
      <c r="AN443" s="2">
        <f t="shared" si="404"/>
        <v>0</v>
      </c>
      <c r="AO443" s="2">
        <f t="shared" si="404"/>
        <v>0</v>
      </c>
      <c r="AP443" s="2">
        <f t="shared" si="404"/>
        <v>0</v>
      </c>
      <c r="AQ443" s="2">
        <f t="shared" si="404"/>
        <v>0</v>
      </c>
      <c r="AR443" s="2">
        <f t="shared" si="404"/>
        <v>49651.53</v>
      </c>
      <c r="AS443" s="2">
        <f t="shared" si="404"/>
        <v>49651.53</v>
      </c>
      <c r="AT443" s="2">
        <f t="shared" si="404"/>
        <v>0</v>
      </c>
      <c r="AU443" s="2">
        <f t="shared" ref="AU443:BZ443" si="405">AU447</f>
        <v>0</v>
      </c>
      <c r="AV443" s="2">
        <f t="shared" si="405"/>
        <v>0</v>
      </c>
      <c r="AW443" s="2">
        <f t="shared" si="405"/>
        <v>0</v>
      </c>
      <c r="AX443" s="2">
        <f t="shared" si="405"/>
        <v>0</v>
      </c>
      <c r="AY443" s="2">
        <f t="shared" si="405"/>
        <v>0</v>
      </c>
      <c r="AZ443" s="2">
        <f t="shared" si="405"/>
        <v>0</v>
      </c>
      <c r="BA443" s="2">
        <f t="shared" si="405"/>
        <v>0</v>
      </c>
      <c r="BB443" s="2">
        <f t="shared" si="405"/>
        <v>0</v>
      </c>
      <c r="BC443" s="2">
        <f t="shared" si="405"/>
        <v>0</v>
      </c>
      <c r="BD443" s="2">
        <f t="shared" si="405"/>
        <v>0</v>
      </c>
      <c r="BE443" s="2">
        <f t="shared" si="405"/>
        <v>0</v>
      </c>
      <c r="BF443" s="2">
        <f t="shared" si="405"/>
        <v>0</v>
      </c>
      <c r="BG443" s="2">
        <f t="shared" si="405"/>
        <v>0</v>
      </c>
      <c r="BH443" s="2">
        <f t="shared" si="405"/>
        <v>0</v>
      </c>
      <c r="BI443" s="2">
        <f t="shared" si="405"/>
        <v>0</v>
      </c>
      <c r="BJ443" s="2">
        <f t="shared" si="405"/>
        <v>0</v>
      </c>
      <c r="BK443" s="2">
        <f t="shared" si="405"/>
        <v>0</v>
      </c>
      <c r="BL443" s="2">
        <f t="shared" si="405"/>
        <v>0</v>
      </c>
      <c r="BM443" s="2">
        <f t="shared" si="405"/>
        <v>0</v>
      </c>
      <c r="BN443" s="2">
        <f t="shared" si="405"/>
        <v>0</v>
      </c>
      <c r="BO443" s="2">
        <f t="shared" si="405"/>
        <v>0</v>
      </c>
      <c r="BP443" s="2">
        <f t="shared" si="405"/>
        <v>0</v>
      </c>
      <c r="BQ443" s="2">
        <f t="shared" si="405"/>
        <v>0</v>
      </c>
      <c r="BR443" s="2">
        <f t="shared" si="405"/>
        <v>0</v>
      </c>
      <c r="BS443" s="2">
        <f t="shared" si="405"/>
        <v>0</v>
      </c>
      <c r="BT443" s="2">
        <f t="shared" si="405"/>
        <v>0</v>
      </c>
      <c r="BU443" s="2">
        <f t="shared" si="405"/>
        <v>0</v>
      </c>
      <c r="BV443" s="2">
        <f t="shared" si="405"/>
        <v>0</v>
      </c>
      <c r="BW443" s="2">
        <f t="shared" si="405"/>
        <v>0</v>
      </c>
      <c r="BX443" s="2">
        <f t="shared" si="405"/>
        <v>0</v>
      </c>
      <c r="BY443" s="2">
        <f t="shared" si="405"/>
        <v>0</v>
      </c>
      <c r="BZ443" s="2">
        <f t="shared" si="405"/>
        <v>0</v>
      </c>
      <c r="CA443" s="2">
        <f t="shared" ref="CA443:DF443" si="406">CA447</f>
        <v>49651.53</v>
      </c>
      <c r="CB443" s="2">
        <f t="shared" si="406"/>
        <v>49651.53</v>
      </c>
      <c r="CC443" s="2">
        <f t="shared" si="406"/>
        <v>0</v>
      </c>
      <c r="CD443" s="2">
        <f t="shared" si="406"/>
        <v>0</v>
      </c>
      <c r="CE443" s="2">
        <f t="shared" si="406"/>
        <v>0</v>
      </c>
      <c r="CF443" s="2">
        <f t="shared" si="406"/>
        <v>0</v>
      </c>
      <c r="CG443" s="2">
        <f t="shared" si="406"/>
        <v>0</v>
      </c>
      <c r="CH443" s="2">
        <f t="shared" si="406"/>
        <v>0</v>
      </c>
      <c r="CI443" s="2">
        <f t="shared" si="406"/>
        <v>0</v>
      </c>
      <c r="CJ443" s="2">
        <f t="shared" si="406"/>
        <v>0</v>
      </c>
      <c r="CK443" s="2">
        <f t="shared" si="406"/>
        <v>0</v>
      </c>
      <c r="CL443" s="2">
        <f t="shared" si="406"/>
        <v>0</v>
      </c>
      <c r="CM443" s="2">
        <f t="shared" si="406"/>
        <v>0</v>
      </c>
      <c r="CN443" s="2">
        <f t="shared" si="406"/>
        <v>0</v>
      </c>
      <c r="CO443" s="2">
        <f t="shared" si="406"/>
        <v>0</v>
      </c>
      <c r="CP443" s="2">
        <f t="shared" si="406"/>
        <v>0</v>
      </c>
      <c r="CQ443" s="2">
        <f t="shared" si="406"/>
        <v>0</v>
      </c>
      <c r="CR443" s="2">
        <f t="shared" si="406"/>
        <v>0</v>
      </c>
      <c r="CS443" s="2">
        <f t="shared" si="406"/>
        <v>0</v>
      </c>
      <c r="CT443" s="2">
        <f t="shared" si="406"/>
        <v>0</v>
      </c>
      <c r="CU443" s="2">
        <f t="shared" si="406"/>
        <v>0</v>
      </c>
      <c r="CV443" s="2">
        <f t="shared" si="406"/>
        <v>0</v>
      </c>
      <c r="CW443" s="2">
        <f t="shared" si="406"/>
        <v>0</v>
      </c>
      <c r="CX443" s="2">
        <f t="shared" si="406"/>
        <v>0</v>
      </c>
      <c r="CY443" s="2">
        <f t="shared" si="406"/>
        <v>0</v>
      </c>
      <c r="CZ443" s="2">
        <f t="shared" si="406"/>
        <v>0</v>
      </c>
      <c r="DA443" s="2">
        <f t="shared" si="406"/>
        <v>0</v>
      </c>
      <c r="DB443" s="2">
        <f t="shared" si="406"/>
        <v>0</v>
      </c>
      <c r="DC443" s="2">
        <f t="shared" si="406"/>
        <v>0</v>
      </c>
      <c r="DD443" s="2">
        <f t="shared" si="406"/>
        <v>0</v>
      </c>
      <c r="DE443" s="2">
        <f t="shared" si="406"/>
        <v>0</v>
      </c>
      <c r="DF443" s="2">
        <f t="shared" si="406"/>
        <v>0</v>
      </c>
      <c r="DG443" s="3">
        <f t="shared" ref="DG443:EL443" si="407">DG447</f>
        <v>0</v>
      </c>
      <c r="DH443" s="3">
        <f t="shared" si="407"/>
        <v>0</v>
      </c>
      <c r="DI443" s="3">
        <f t="shared" si="407"/>
        <v>0</v>
      </c>
      <c r="DJ443" s="3">
        <f t="shared" si="407"/>
        <v>0</v>
      </c>
      <c r="DK443" s="3">
        <f t="shared" si="407"/>
        <v>0</v>
      </c>
      <c r="DL443" s="3">
        <f t="shared" si="407"/>
        <v>0</v>
      </c>
      <c r="DM443" s="3">
        <f t="shared" si="407"/>
        <v>0</v>
      </c>
      <c r="DN443" s="3">
        <f t="shared" si="407"/>
        <v>0</v>
      </c>
      <c r="DO443" s="3">
        <f t="shared" si="407"/>
        <v>0</v>
      </c>
      <c r="DP443" s="3">
        <f t="shared" si="407"/>
        <v>0</v>
      </c>
      <c r="DQ443" s="3">
        <f t="shared" si="407"/>
        <v>0</v>
      </c>
      <c r="DR443" s="3">
        <f t="shared" si="407"/>
        <v>0</v>
      </c>
      <c r="DS443" s="3">
        <f t="shared" si="407"/>
        <v>0</v>
      </c>
      <c r="DT443" s="3">
        <f t="shared" si="407"/>
        <v>0</v>
      </c>
      <c r="DU443" s="3">
        <f t="shared" si="407"/>
        <v>0</v>
      </c>
      <c r="DV443" s="3">
        <f t="shared" si="407"/>
        <v>0</v>
      </c>
      <c r="DW443" s="3">
        <f t="shared" si="407"/>
        <v>0</v>
      </c>
      <c r="DX443" s="3">
        <f t="shared" si="407"/>
        <v>0</v>
      </c>
      <c r="DY443" s="3">
        <f t="shared" si="407"/>
        <v>0</v>
      </c>
      <c r="DZ443" s="3">
        <f t="shared" si="407"/>
        <v>0</v>
      </c>
      <c r="EA443" s="3">
        <f t="shared" si="407"/>
        <v>0</v>
      </c>
      <c r="EB443" s="3">
        <f t="shared" si="407"/>
        <v>0</v>
      </c>
      <c r="EC443" s="3">
        <f t="shared" si="407"/>
        <v>0</v>
      </c>
      <c r="ED443" s="3">
        <f t="shared" si="407"/>
        <v>0</v>
      </c>
      <c r="EE443" s="3">
        <f t="shared" si="407"/>
        <v>0</v>
      </c>
      <c r="EF443" s="3">
        <f t="shared" si="407"/>
        <v>0</v>
      </c>
      <c r="EG443" s="3">
        <f t="shared" si="407"/>
        <v>0</v>
      </c>
      <c r="EH443" s="3">
        <f t="shared" si="407"/>
        <v>0</v>
      </c>
      <c r="EI443" s="3">
        <f t="shared" si="407"/>
        <v>0</v>
      </c>
      <c r="EJ443" s="3">
        <f t="shared" si="407"/>
        <v>0</v>
      </c>
      <c r="EK443" s="3">
        <f t="shared" si="407"/>
        <v>0</v>
      </c>
      <c r="EL443" s="3">
        <f t="shared" si="407"/>
        <v>0</v>
      </c>
      <c r="EM443" s="3">
        <f t="shared" ref="EM443:FR443" si="408">EM447</f>
        <v>0</v>
      </c>
      <c r="EN443" s="3">
        <f t="shared" si="408"/>
        <v>0</v>
      </c>
      <c r="EO443" s="3">
        <f t="shared" si="408"/>
        <v>0</v>
      </c>
      <c r="EP443" s="3">
        <f t="shared" si="408"/>
        <v>0</v>
      </c>
      <c r="EQ443" s="3">
        <f t="shared" si="408"/>
        <v>0</v>
      </c>
      <c r="ER443" s="3">
        <f t="shared" si="408"/>
        <v>0</v>
      </c>
      <c r="ES443" s="3">
        <f t="shared" si="408"/>
        <v>0</v>
      </c>
      <c r="ET443" s="3">
        <f t="shared" si="408"/>
        <v>0</v>
      </c>
      <c r="EU443" s="3">
        <f t="shared" si="408"/>
        <v>0</v>
      </c>
      <c r="EV443" s="3">
        <f t="shared" si="408"/>
        <v>0</v>
      </c>
      <c r="EW443" s="3">
        <f t="shared" si="408"/>
        <v>0</v>
      </c>
      <c r="EX443" s="3">
        <f t="shared" si="408"/>
        <v>0</v>
      </c>
      <c r="EY443" s="3">
        <f t="shared" si="408"/>
        <v>0</v>
      </c>
      <c r="EZ443" s="3">
        <f t="shared" si="408"/>
        <v>0</v>
      </c>
      <c r="FA443" s="3">
        <f t="shared" si="408"/>
        <v>0</v>
      </c>
      <c r="FB443" s="3">
        <f t="shared" si="408"/>
        <v>0</v>
      </c>
      <c r="FC443" s="3">
        <f t="shared" si="408"/>
        <v>0</v>
      </c>
      <c r="FD443" s="3">
        <f t="shared" si="408"/>
        <v>0</v>
      </c>
      <c r="FE443" s="3">
        <f t="shared" si="408"/>
        <v>0</v>
      </c>
      <c r="FF443" s="3">
        <f t="shared" si="408"/>
        <v>0</v>
      </c>
      <c r="FG443" s="3">
        <f t="shared" si="408"/>
        <v>0</v>
      </c>
      <c r="FH443" s="3">
        <f t="shared" si="408"/>
        <v>0</v>
      </c>
      <c r="FI443" s="3">
        <f t="shared" si="408"/>
        <v>0</v>
      </c>
      <c r="FJ443" s="3">
        <f t="shared" si="408"/>
        <v>0</v>
      </c>
      <c r="FK443" s="3">
        <f t="shared" si="408"/>
        <v>0</v>
      </c>
      <c r="FL443" s="3">
        <f t="shared" si="408"/>
        <v>0</v>
      </c>
      <c r="FM443" s="3">
        <f t="shared" si="408"/>
        <v>0</v>
      </c>
      <c r="FN443" s="3">
        <f t="shared" si="408"/>
        <v>0</v>
      </c>
      <c r="FO443" s="3">
        <f t="shared" si="408"/>
        <v>0</v>
      </c>
      <c r="FP443" s="3">
        <f t="shared" si="408"/>
        <v>0</v>
      </c>
      <c r="FQ443" s="3">
        <f t="shared" si="408"/>
        <v>0</v>
      </c>
      <c r="FR443" s="3">
        <f t="shared" si="408"/>
        <v>0</v>
      </c>
      <c r="FS443" s="3">
        <f t="shared" ref="FS443:GX443" si="409">FS447</f>
        <v>0</v>
      </c>
      <c r="FT443" s="3">
        <f t="shared" si="409"/>
        <v>0</v>
      </c>
      <c r="FU443" s="3">
        <f t="shared" si="409"/>
        <v>0</v>
      </c>
      <c r="FV443" s="3">
        <f t="shared" si="409"/>
        <v>0</v>
      </c>
      <c r="FW443" s="3">
        <f t="shared" si="409"/>
        <v>0</v>
      </c>
      <c r="FX443" s="3">
        <f t="shared" si="409"/>
        <v>0</v>
      </c>
      <c r="FY443" s="3">
        <f t="shared" si="409"/>
        <v>0</v>
      </c>
      <c r="FZ443" s="3">
        <f t="shared" si="409"/>
        <v>0</v>
      </c>
      <c r="GA443" s="3">
        <f t="shared" si="409"/>
        <v>0</v>
      </c>
      <c r="GB443" s="3">
        <f t="shared" si="409"/>
        <v>0</v>
      </c>
      <c r="GC443" s="3">
        <f t="shared" si="409"/>
        <v>0</v>
      </c>
      <c r="GD443" s="3">
        <f t="shared" si="409"/>
        <v>0</v>
      </c>
      <c r="GE443" s="3">
        <f t="shared" si="409"/>
        <v>0</v>
      </c>
      <c r="GF443" s="3">
        <f t="shared" si="409"/>
        <v>0</v>
      </c>
      <c r="GG443" s="3">
        <f t="shared" si="409"/>
        <v>0</v>
      </c>
      <c r="GH443" s="3">
        <f t="shared" si="409"/>
        <v>0</v>
      </c>
      <c r="GI443" s="3">
        <f t="shared" si="409"/>
        <v>0</v>
      </c>
      <c r="GJ443" s="3">
        <f t="shared" si="409"/>
        <v>0</v>
      </c>
      <c r="GK443" s="3">
        <f t="shared" si="409"/>
        <v>0</v>
      </c>
      <c r="GL443" s="3">
        <f t="shared" si="409"/>
        <v>0</v>
      </c>
      <c r="GM443" s="3">
        <f t="shared" si="409"/>
        <v>0</v>
      </c>
      <c r="GN443" s="3">
        <f t="shared" si="409"/>
        <v>0</v>
      </c>
      <c r="GO443" s="3">
        <f t="shared" si="409"/>
        <v>0</v>
      </c>
      <c r="GP443" s="3">
        <f t="shared" si="409"/>
        <v>0</v>
      </c>
      <c r="GQ443" s="3">
        <f t="shared" si="409"/>
        <v>0</v>
      </c>
      <c r="GR443" s="3">
        <f t="shared" si="409"/>
        <v>0</v>
      </c>
      <c r="GS443" s="3">
        <f t="shared" si="409"/>
        <v>0</v>
      </c>
      <c r="GT443" s="3">
        <f t="shared" si="409"/>
        <v>0</v>
      </c>
      <c r="GU443" s="3">
        <f t="shared" si="409"/>
        <v>0</v>
      </c>
      <c r="GV443" s="3">
        <f t="shared" si="409"/>
        <v>0</v>
      </c>
      <c r="GW443" s="3">
        <f t="shared" si="409"/>
        <v>0</v>
      </c>
      <c r="GX443" s="3">
        <f t="shared" si="409"/>
        <v>0</v>
      </c>
    </row>
    <row r="445" spans="1:245" x14ac:dyDescent="0.2">
      <c r="A445">
        <v>17</v>
      </c>
      <c r="B445">
        <v>1</v>
      </c>
      <c r="C445">
        <f>ROW(SmtRes!A267)</f>
        <v>267</v>
      </c>
      <c r="D445">
        <f>ROW(EtalonRes!A349)</f>
        <v>349</v>
      </c>
      <c r="E445" t="s">
        <v>506</v>
      </c>
      <c r="F445" t="s">
        <v>507</v>
      </c>
      <c r="G445" t="s">
        <v>508</v>
      </c>
      <c r="H445" t="s">
        <v>509</v>
      </c>
      <c r="I445">
        <v>52.8</v>
      </c>
      <c r="J445">
        <v>0</v>
      </c>
      <c r="K445">
        <v>52.8</v>
      </c>
      <c r="O445">
        <f>ROUND(CP445,2)</f>
        <v>49651.53</v>
      </c>
      <c r="P445">
        <f>ROUND(CQ445*I445,2)</f>
        <v>0</v>
      </c>
      <c r="Q445">
        <f>ROUND(CR445*I445,2)</f>
        <v>24414.19</v>
      </c>
      <c r="R445">
        <f>ROUND(CS445*I445,2)</f>
        <v>25237.34</v>
      </c>
      <c r="S445">
        <f>ROUND(CT445*I445,2)</f>
        <v>0</v>
      </c>
      <c r="T445">
        <f>ROUND(CU445*I445,2)</f>
        <v>0</v>
      </c>
      <c r="U445">
        <f>ROUND(CV445*I445,7)</f>
        <v>0</v>
      </c>
      <c r="V445">
        <f>ROUND(CW445*I445,7)</f>
        <v>52.8</v>
      </c>
      <c r="W445">
        <f>ROUND(CX445*I445,2)</f>
        <v>0</v>
      </c>
      <c r="X445">
        <f>ROUND(CY445,2)</f>
        <v>0</v>
      </c>
      <c r="Y445">
        <f>ROUND(CZ445,2)</f>
        <v>0</v>
      </c>
      <c r="AA445">
        <v>334403114</v>
      </c>
      <c r="AB445">
        <f>ROUND((AC445+AD445+AF445),6)</f>
        <v>388.56</v>
      </c>
      <c r="AC445">
        <f>ROUND(((ES445*ROUND(0,7))),6)</f>
        <v>0</v>
      </c>
      <c r="AD445">
        <f>ROUND((((ET445)-(EU445))+AE445),6)</f>
        <v>388.56</v>
      </c>
      <c r="AE445">
        <f>ROUND((EU445),6)</f>
        <v>477.98</v>
      </c>
      <c r="AF445">
        <f>ROUND((EV445),6)</f>
        <v>0</v>
      </c>
      <c r="AG445">
        <f>ROUND((AP445),6)</f>
        <v>0</v>
      </c>
      <c r="AH445">
        <f>(EW445)</f>
        <v>0</v>
      </c>
      <c r="AI445">
        <f>(EX445)</f>
        <v>1</v>
      </c>
      <c r="AJ445">
        <f>(AS445)</f>
        <v>0</v>
      </c>
      <c r="AK445">
        <v>388.56</v>
      </c>
      <c r="AL445">
        <v>0</v>
      </c>
      <c r="AM445">
        <v>388.56</v>
      </c>
      <c r="AN445">
        <v>477.98</v>
      </c>
      <c r="AO445">
        <v>0</v>
      </c>
      <c r="AP445">
        <v>0</v>
      </c>
      <c r="AQ445">
        <v>0</v>
      </c>
      <c r="AR445">
        <v>1</v>
      </c>
      <c r="AS445">
        <v>0</v>
      </c>
      <c r="AT445">
        <v>0</v>
      </c>
      <c r="AU445">
        <v>0</v>
      </c>
      <c r="AV445">
        <v>1</v>
      </c>
      <c r="AW445">
        <v>1</v>
      </c>
      <c r="AZ445">
        <v>1</v>
      </c>
      <c r="BA445">
        <v>1</v>
      </c>
      <c r="BB445">
        <v>1.19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2</v>
      </c>
      <c r="BI445">
        <v>1</v>
      </c>
      <c r="BJ445" t="s">
        <v>510</v>
      </c>
      <c r="BM445">
        <v>400001</v>
      </c>
      <c r="BN445">
        <v>0</v>
      </c>
      <c r="BO445" t="s">
        <v>507</v>
      </c>
      <c r="BP445">
        <v>1</v>
      </c>
      <c r="BQ445">
        <v>7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0</v>
      </c>
      <c r="CA445">
        <v>0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3</v>
      </c>
      <c r="CO445">
        <v>0</v>
      </c>
      <c r="CP445">
        <f>(P445+Q445+S445+R445)</f>
        <v>49651.53</v>
      </c>
      <c r="CQ445">
        <f>(ROUND(AL445*BC445,2)*ROUND(0,7))</f>
        <v>0</v>
      </c>
      <c r="CR445">
        <f>ROUND(AM445*BB445,2)</f>
        <v>462.39</v>
      </c>
      <c r="CS445">
        <f>ROUND(AN445*BS445,2)</f>
        <v>477.98</v>
      </c>
      <c r="CT445">
        <f>ROUND(AO445*BA445,2)</f>
        <v>0</v>
      </c>
      <c r="CU445">
        <f>AG445</f>
        <v>0</v>
      </c>
      <c r="CV445">
        <f>AH445</f>
        <v>0</v>
      </c>
      <c r="CW445">
        <f>AI445</f>
        <v>1</v>
      </c>
      <c r="CX445">
        <f>AJ445</f>
        <v>0</v>
      </c>
      <c r="CY445">
        <f>(((S445+R445)*AT445)/100)</f>
        <v>0</v>
      </c>
      <c r="CZ445">
        <f>(((S445+R445)*AU445)/100)</f>
        <v>0</v>
      </c>
      <c r="DC445" t="s">
        <v>3</v>
      </c>
      <c r="DD445" t="s">
        <v>511</v>
      </c>
      <c r="DE445" t="s">
        <v>3</v>
      </c>
      <c r="DF445" t="s">
        <v>3</v>
      </c>
      <c r="DG445" t="s">
        <v>3</v>
      </c>
      <c r="DH445" t="s">
        <v>3</v>
      </c>
      <c r="DI445" t="s">
        <v>3</v>
      </c>
      <c r="DJ445" t="s">
        <v>3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1011</v>
      </c>
      <c r="DV445" t="s">
        <v>509</v>
      </c>
      <c r="DW445" t="s">
        <v>509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293259283</v>
      </c>
      <c r="EF445">
        <v>7</v>
      </c>
      <c r="EG445" t="s">
        <v>512</v>
      </c>
      <c r="EH445">
        <v>0</v>
      </c>
      <c r="EI445" t="s">
        <v>3</v>
      </c>
      <c r="EJ445">
        <v>1</v>
      </c>
      <c r="EK445">
        <v>400001</v>
      </c>
      <c r="EL445" t="s">
        <v>513</v>
      </c>
      <c r="EM445" t="s">
        <v>163</v>
      </c>
      <c r="EO445" t="s">
        <v>3</v>
      </c>
      <c r="EQ445">
        <v>131072</v>
      </c>
      <c r="ER445">
        <v>388.56</v>
      </c>
      <c r="ES445">
        <v>0</v>
      </c>
      <c r="ET445">
        <v>388.56</v>
      </c>
      <c r="EU445">
        <v>477.98</v>
      </c>
      <c r="EV445">
        <v>0</v>
      </c>
      <c r="EW445">
        <v>0</v>
      </c>
      <c r="EX445">
        <v>1</v>
      </c>
      <c r="EY445">
        <v>0</v>
      </c>
      <c r="FQ445">
        <v>0</v>
      </c>
      <c r="FR445">
        <f>ROUND(IF(BI445=3,GM445,0),2)</f>
        <v>0</v>
      </c>
      <c r="FS445">
        <v>1</v>
      </c>
      <c r="FX445">
        <v>0</v>
      </c>
      <c r="FY445">
        <v>0</v>
      </c>
      <c r="GA445" t="s">
        <v>3</v>
      </c>
      <c r="GD445">
        <v>1</v>
      </c>
      <c r="GF445">
        <v>-446422675</v>
      </c>
      <c r="GG445">
        <v>2</v>
      </c>
      <c r="GH445">
        <v>1</v>
      </c>
      <c r="GI445">
        <v>2</v>
      </c>
      <c r="GJ445">
        <v>0</v>
      </c>
      <c r="GK445">
        <v>0</v>
      </c>
      <c r="GL445">
        <f>ROUND(IF(AND(BH445=3,BI445=3,FS445&lt;&gt;0),P445,0),2)</f>
        <v>0</v>
      </c>
      <c r="GM445">
        <f>ROUND(O445+X445+Y445,2)+GX445</f>
        <v>49651.53</v>
      </c>
      <c r="GN445">
        <f>IF(OR(BI445=0,BI445=1),GM445-GX445,0)</f>
        <v>49651.53</v>
      </c>
      <c r="GO445">
        <f>IF(BI445=2,GM445-GX445,0)</f>
        <v>0</v>
      </c>
      <c r="GP445">
        <f>IF(BI445=4,GM445-GX445,0)</f>
        <v>0</v>
      </c>
      <c r="GR445">
        <v>0</v>
      </c>
      <c r="GS445">
        <v>3</v>
      </c>
      <c r="GT445">
        <v>0</v>
      </c>
      <c r="GU445" t="s">
        <v>3</v>
      </c>
      <c r="GV445">
        <f>ROUND((GT445),6)</f>
        <v>0</v>
      </c>
      <c r="GW445">
        <v>1</v>
      </c>
      <c r="GX445">
        <f>ROUND(HC445*I445,2)</f>
        <v>0</v>
      </c>
      <c r="HA445">
        <v>0</v>
      </c>
      <c r="HB445">
        <v>0</v>
      </c>
      <c r="HC445">
        <f>GV445*GW445</f>
        <v>0</v>
      </c>
      <c r="HE445" t="s">
        <v>3</v>
      </c>
      <c r="HF445" t="s">
        <v>3</v>
      </c>
      <c r="HM445" t="s">
        <v>3</v>
      </c>
      <c r="HN445" t="s">
        <v>3</v>
      </c>
      <c r="HO445" t="s">
        <v>3</v>
      </c>
      <c r="HP445" t="s">
        <v>3</v>
      </c>
      <c r="HQ445" t="s">
        <v>3</v>
      </c>
      <c r="IK445">
        <v>0</v>
      </c>
    </row>
    <row r="447" spans="1:245" x14ac:dyDescent="0.2">
      <c r="A447" s="2">
        <v>51</v>
      </c>
      <c r="B447" s="2">
        <f>B441</f>
        <v>1</v>
      </c>
      <c r="C447" s="2">
        <f>A441</f>
        <v>4</v>
      </c>
      <c r="D447" s="2">
        <f>ROW(A441)</f>
        <v>441</v>
      </c>
      <c r="E447" s="2"/>
      <c r="F447" s="2" t="str">
        <f>IF(F441&lt;&gt;"",F441,"")</f>
        <v>Новый раздел</v>
      </c>
      <c r="G447" s="2" t="str">
        <f>IF(G441&lt;&gt;"",G441,"")</f>
        <v>Доставка бригады до объекта ремонта и обратно</v>
      </c>
      <c r="H447" s="2">
        <v>0</v>
      </c>
      <c r="I447" s="2"/>
      <c r="J447" s="2"/>
      <c r="K447" s="2"/>
      <c r="L447" s="2"/>
      <c r="M447" s="2"/>
      <c r="N447" s="2"/>
      <c r="O447" s="2">
        <f t="shared" ref="O447:T447" si="410">ROUND(AB447,2)</f>
        <v>49651.53</v>
      </c>
      <c r="P447" s="2">
        <f t="shared" si="410"/>
        <v>0</v>
      </c>
      <c r="Q447" s="2">
        <f t="shared" si="410"/>
        <v>24414.19</v>
      </c>
      <c r="R447" s="2">
        <f t="shared" si="410"/>
        <v>25237.34</v>
      </c>
      <c r="S447" s="2">
        <f t="shared" si="410"/>
        <v>0</v>
      </c>
      <c r="T447" s="2">
        <f t="shared" si="410"/>
        <v>0</v>
      </c>
      <c r="U447" s="2">
        <f>AH447</f>
        <v>0</v>
      </c>
      <c r="V447" s="2">
        <f>AI447</f>
        <v>52.8</v>
      </c>
      <c r="W447" s="2">
        <f>ROUND(AJ447,2)</f>
        <v>0</v>
      </c>
      <c r="X447" s="2">
        <f>ROUND(AK447,2)</f>
        <v>0</v>
      </c>
      <c r="Y447" s="2">
        <f>ROUND(AL447,2)</f>
        <v>0</v>
      </c>
      <c r="Z447" s="2"/>
      <c r="AA447" s="2"/>
      <c r="AB447" s="2">
        <f>ROUND(SUMIF(AA445:AA445,"=334403114",O445:O445),2)</f>
        <v>49651.53</v>
      </c>
      <c r="AC447" s="2">
        <f>ROUND(SUMIF(AA445:AA445,"=334403114",P445:P445),2)</f>
        <v>0</v>
      </c>
      <c r="AD447" s="2">
        <f>ROUND(SUMIF(AA445:AA445,"=334403114",Q445:Q445),2)</f>
        <v>24414.19</v>
      </c>
      <c r="AE447" s="2">
        <f>ROUND(SUMIF(AA445:AA445,"=334403114",R445:R445),2)</f>
        <v>25237.34</v>
      </c>
      <c r="AF447" s="2">
        <f>ROUND(SUMIF(AA445:AA445,"=334403114",S445:S445),2)</f>
        <v>0</v>
      </c>
      <c r="AG447" s="2">
        <f>ROUND(SUMIF(AA445:AA445,"=334403114",T445:T445),2)</f>
        <v>0</v>
      </c>
      <c r="AH447" s="2">
        <f>SUMIF(AA445:AA445,"=334403114",U445:U445)</f>
        <v>0</v>
      </c>
      <c r="AI447" s="2">
        <f>SUMIF(AA445:AA445,"=334403114",V445:V445)</f>
        <v>52.8</v>
      </c>
      <c r="AJ447" s="2">
        <f>ROUND(SUMIF(AA445:AA445,"=334403114",W445:W445),2)</f>
        <v>0</v>
      </c>
      <c r="AK447" s="2">
        <f>ROUND(SUMIF(AA445:AA445,"=334403114",X445:X445),2)</f>
        <v>0</v>
      </c>
      <c r="AL447" s="2">
        <f>ROUND(SUMIF(AA445:AA445,"=334403114",Y445:Y445),2)</f>
        <v>0</v>
      </c>
      <c r="AM447" s="2"/>
      <c r="AN447" s="2"/>
      <c r="AO447" s="2">
        <f t="shared" ref="AO447:BD447" si="411">ROUND(BX447,2)</f>
        <v>0</v>
      </c>
      <c r="AP447" s="2">
        <f t="shared" si="411"/>
        <v>0</v>
      </c>
      <c r="AQ447" s="2">
        <f t="shared" si="411"/>
        <v>0</v>
      </c>
      <c r="AR447" s="2">
        <f t="shared" si="411"/>
        <v>49651.53</v>
      </c>
      <c r="AS447" s="2">
        <f t="shared" si="411"/>
        <v>49651.53</v>
      </c>
      <c r="AT447" s="2">
        <f t="shared" si="411"/>
        <v>0</v>
      </c>
      <c r="AU447" s="2">
        <f t="shared" si="411"/>
        <v>0</v>
      </c>
      <c r="AV447" s="2">
        <f t="shared" si="411"/>
        <v>0</v>
      </c>
      <c r="AW447" s="2">
        <f t="shared" si="411"/>
        <v>0</v>
      </c>
      <c r="AX447" s="2">
        <f t="shared" si="411"/>
        <v>0</v>
      </c>
      <c r="AY447" s="2">
        <f t="shared" si="411"/>
        <v>0</v>
      </c>
      <c r="AZ447" s="2">
        <f t="shared" si="411"/>
        <v>0</v>
      </c>
      <c r="BA447" s="2">
        <f t="shared" si="411"/>
        <v>0</v>
      </c>
      <c r="BB447" s="2">
        <f t="shared" si="411"/>
        <v>0</v>
      </c>
      <c r="BC447" s="2">
        <f t="shared" si="411"/>
        <v>0</v>
      </c>
      <c r="BD447" s="2">
        <f t="shared" si="411"/>
        <v>0</v>
      </c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>
        <f>ROUND(SUMIF(AA445:AA445,"=334403114",FQ445:FQ445),2)</f>
        <v>0</v>
      </c>
      <c r="BY447" s="2">
        <f>ROUND(SUMIF(AA445:AA445,"=334403114",FR445:FR445),2)</f>
        <v>0</v>
      </c>
      <c r="BZ447" s="2">
        <f>ROUND(SUMIF(AA445:AA445,"=334403114",GL445:GL445),2)</f>
        <v>0</v>
      </c>
      <c r="CA447" s="2">
        <f>ROUND(SUMIF(AA445:AA445,"=334403114",GM445:GM445),2)</f>
        <v>49651.53</v>
      </c>
      <c r="CB447" s="2">
        <f>ROUND(SUMIF(AA445:AA445,"=334403114",GN445:GN445),2)</f>
        <v>49651.53</v>
      </c>
      <c r="CC447" s="2">
        <f>ROUND(SUMIF(AA445:AA445,"=334403114",GO445:GO445),2)</f>
        <v>0</v>
      </c>
      <c r="CD447" s="2">
        <f>ROUND(SUMIF(AA445:AA445,"=334403114",GP445:GP445),2)</f>
        <v>0</v>
      </c>
      <c r="CE447" s="2">
        <f>AC447-BX447</f>
        <v>0</v>
      </c>
      <c r="CF447" s="2">
        <f>AC447-BY447</f>
        <v>0</v>
      </c>
      <c r="CG447" s="2">
        <f>BX447-BZ447</f>
        <v>0</v>
      </c>
      <c r="CH447" s="2">
        <f>AC447-BX447-BY447+BZ447</f>
        <v>0</v>
      </c>
      <c r="CI447" s="2">
        <f>BY447-BZ447</f>
        <v>0</v>
      </c>
      <c r="CJ447" s="2">
        <f>ROUND(SUMIF(AA445:AA445,"=334403114",GX445:GX445),2)</f>
        <v>0</v>
      </c>
      <c r="CK447" s="2">
        <f>ROUND(SUMIF(AA445:AA445,"=334403114",GY445:GY445),2)</f>
        <v>0</v>
      </c>
      <c r="CL447" s="2">
        <f>ROUND(SUMIF(AA445:AA445,"=334403114",GZ445:GZ445),2)</f>
        <v>0</v>
      </c>
      <c r="CM447" s="2">
        <f>ROUND(SUMIF(AA445:AA445,"=334403114",HD445:HD445),2)</f>
        <v>0</v>
      </c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>
        <v>0</v>
      </c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201</v>
      </c>
      <c r="F449" s="4">
        <f>ROUND(Source!O447,O449)</f>
        <v>49651.53</v>
      </c>
      <c r="G449" s="4" t="s">
        <v>143</v>
      </c>
      <c r="H449" s="4" t="s">
        <v>144</v>
      </c>
      <c r="I449" s="4"/>
      <c r="J449" s="4"/>
      <c r="K449" s="4">
        <v>201</v>
      </c>
      <c r="L449" s="4">
        <v>1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49651.53</v>
      </c>
      <c r="X449" s="4">
        <v>1</v>
      </c>
      <c r="Y449" s="4">
        <v>49651.53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202</v>
      </c>
      <c r="F450" s="4">
        <f>ROUND(Source!P447,O450)</f>
        <v>0</v>
      </c>
      <c r="G450" s="4" t="s">
        <v>145</v>
      </c>
      <c r="H450" s="4" t="s">
        <v>146</v>
      </c>
      <c r="I450" s="4"/>
      <c r="J450" s="4"/>
      <c r="K450" s="4">
        <v>202</v>
      </c>
      <c r="L450" s="4">
        <v>2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222</v>
      </c>
      <c r="F451" s="4">
        <f>ROUND(Source!AO447,O451)</f>
        <v>0</v>
      </c>
      <c r="G451" s="4" t="s">
        <v>147</v>
      </c>
      <c r="H451" s="4" t="s">
        <v>148</v>
      </c>
      <c r="I451" s="4"/>
      <c r="J451" s="4"/>
      <c r="K451" s="4">
        <v>222</v>
      </c>
      <c r="L451" s="4">
        <v>3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225</v>
      </c>
      <c r="F452" s="4">
        <f>ROUND(Source!AV447,O452)</f>
        <v>0</v>
      </c>
      <c r="G452" s="4" t="s">
        <v>149</v>
      </c>
      <c r="H452" s="4" t="s">
        <v>150</v>
      </c>
      <c r="I452" s="4"/>
      <c r="J452" s="4"/>
      <c r="K452" s="4">
        <v>225</v>
      </c>
      <c r="L452" s="4">
        <v>4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226</v>
      </c>
      <c r="F453" s="4">
        <f>ROUND(Source!AW447,O453)</f>
        <v>0</v>
      </c>
      <c r="G453" s="4" t="s">
        <v>151</v>
      </c>
      <c r="H453" s="4" t="s">
        <v>152</v>
      </c>
      <c r="I453" s="4"/>
      <c r="J453" s="4"/>
      <c r="K453" s="4">
        <v>226</v>
      </c>
      <c r="L453" s="4">
        <v>5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227</v>
      </c>
      <c r="F454" s="4">
        <f>ROUND(Source!AX447,O454)</f>
        <v>0</v>
      </c>
      <c r="G454" s="4" t="s">
        <v>153</v>
      </c>
      <c r="H454" s="4" t="s">
        <v>154</v>
      </c>
      <c r="I454" s="4"/>
      <c r="J454" s="4"/>
      <c r="K454" s="4">
        <v>227</v>
      </c>
      <c r="L454" s="4">
        <v>6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228</v>
      </c>
      <c r="F455" s="4">
        <f>ROUND(Source!AY447,O455)</f>
        <v>0</v>
      </c>
      <c r="G455" s="4" t="s">
        <v>155</v>
      </c>
      <c r="H455" s="4" t="s">
        <v>156</v>
      </c>
      <c r="I455" s="4"/>
      <c r="J455" s="4"/>
      <c r="K455" s="4">
        <v>228</v>
      </c>
      <c r="L455" s="4">
        <v>7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216</v>
      </c>
      <c r="F456" s="4">
        <f>ROUND(Source!AP447,O456)</f>
        <v>0</v>
      </c>
      <c r="G456" s="4" t="s">
        <v>157</v>
      </c>
      <c r="H456" s="4" t="s">
        <v>158</v>
      </c>
      <c r="I456" s="4"/>
      <c r="J456" s="4"/>
      <c r="K456" s="4">
        <v>216</v>
      </c>
      <c r="L456" s="4">
        <v>8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223</v>
      </c>
      <c r="F457" s="4">
        <f>ROUND(Source!AQ447,O457)</f>
        <v>0</v>
      </c>
      <c r="G457" s="4" t="s">
        <v>159</v>
      </c>
      <c r="H457" s="4" t="s">
        <v>160</v>
      </c>
      <c r="I457" s="4"/>
      <c r="J457" s="4"/>
      <c r="K457" s="4">
        <v>223</v>
      </c>
      <c r="L457" s="4">
        <v>9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229</v>
      </c>
      <c r="F458" s="4">
        <f>ROUND(Source!AZ447,O458)</f>
        <v>0</v>
      </c>
      <c r="G458" s="4" t="s">
        <v>161</v>
      </c>
      <c r="H458" s="4" t="s">
        <v>162</v>
      </c>
      <c r="I458" s="4"/>
      <c r="J458" s="4"/>
      <c r="K458" s="4">
        <v>229</v>
      </c>
      <c r="L458" s="4">
        <v>10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203</v>
      </c>
      <c r="F459" s="4">
        <f>ROUND(Source!Q447,O459)</f>
        <v>24414.19</v>
      </c>
      <c r="G459" s="4" t="s">
        <v>163</v>
      </c>
      <c r="H459" s="4" t="s">
        <v>164</v>
      </c>
      <c r="I459" s="4"/>
      <c r="J459" s="4"/>
      <c r="K459" s="4">
        <v>203</v>
      </c>
      <c r="L459" s="4">
        <v>11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24414.19</v>
      </c>
      <c r="X459" s="4">
        <v>1</v>
      </c>
      <c r="Y459" s="4">
        <v>24414.19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231</v>
      </c>
      <c r="F460" s="4">
        <f>ROUND(Source!BB447,O460)</f>
        <v>0</v>
      </c>
      <c r="G460" s="4" t="s">
        <v>165</v>
      </c>
      <c r="H460" s="4" t="s">
        <v>166</v>
      </c>
      <c r="I460" s="4"/>
      <c r="J460" s="4"/>
      <c r="K460" s="4">
        <v>231</v>
      </c>
      <c r="L460" s="4">
        <v>12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204</v>
      </c>
      <c r="F461" s="4">
        <f>ROUND(Source!R447,O461)</f>
        <v>25237.34</v>
      </c>
      <c r="G461" s="4" t="s">
        <v>167</v>
      </c>
      <c r="H461" s="4" t="s">
        <v>168</v>
      </c>
      <c r="I461" s="4"/>
      <c r="J461" s="4"/>
      <c r="K461" s="4">
        <v>204</v>
      </c>
      <c r="L461" s="4">
        <v>13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25237.34</v>
      </c>
      <c r="X461" s="4">
        <v>1</v>
      </c>
      <c r="Y461" s="4">
        <v>25237.34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205</v>
      </c>
      <c r="F462" s="4">
        <f>ROUND(Source!S447,O462)</f>
        <v>0</v>
      </c>
      <c r="G462" s="4" t="s">
        <v>169</v>
      </c>
      <c r="H462" s="4" t="s">
        <v>170</v>
      </c>
      <c r="I462" s="4"/>
      <c r="J462" s="4"/>
      <c r="K462" s="4">
        <v>205</v>
      </c>
      <c r="L462" s="4">
        <v>14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232</v>
      </c>
      <c r="F463" s="4">
        <f>ROUND(Source!BC447,O463)</f>
        <v>0</v>
      </c>
      <c r="G463" s="4" t="s">
        <v>171</v>
      </c>
      <c r="H463" s="4" t="s">
        <v>172</v>
      </c>
      <c r="I463" s="4"/>
      <c r="J463" s="4"/>
      <c r="K463" s="4">
        <v>232</v>
      </c>
      <c r="L463" s="4">
        <v>15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214</v>
      </c>
      <c r="F464" s="4">
        <f>ROUND(Source!AS447,O464)</f>
        <v>49651.53</v>
      </c>
      <c r="G464" s="4" t="s">
        <v>173</v>
      </c>
      <c r="H464" s="4" t="s">
        <v>174</v>
      </c>
      <c r="I464" s="4"/>
      <c r="J464" s="4"/>
      <c r="K464" s="4">
        <v>214</v>
      </c>
      <c r="L464" s="4">
        <v>16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49651.53</v>
      </c>
      <c r="X464" s="4">
        <v>1</v>
      </c>
      <c r="Y464" s="4">
        <v>49651.53</v>
      </c>
      <c r="Z464" s="4"/>
      <c r="AA464" s="4"/>
      <c r="AB464" s="4"/>
    </row>
    <row r="465" spans="1:206" x14ac:dyDescent="0.2">
      <c r="A465" s="4">
        <v>50</v>
      </c>
      <c r="B465" s="4">
        <v>0</v>
      </c>
      <c r="C465" s="4">
        <v>0</v>
      </c>
      <c r="D465" s="4">
        <v>1</v>
      </c>
      <c r="E465" s="4">
        <v>215</v>
      </c>
      <c r="F465" s="4">
        <f>ROUND(Source!AT447,O465)</f>
        <v>0</v>
      </c>
      <c r="G465" s="4" t="s">
        <v>175</v>
      </c>
      <c r="H465" s="4" t="s">
        <v>176</v>
      </c>
      <c r="I465" s="4"/>
      <c r="J465" s="4"/>
      <c r="K465" s="4">
        <v>215</v>
      </c>
      <c r="L465" s="4">
        <v>17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06" x14ac:dyDescent="0.2">
      <c r="A466" s="4">
        <v>50</v>
      </c>
      <c r="B466" s="4">
        <v>0</v>
      </c>
      <c r="C466" s="4">
        <v>0</v>
      </c>
      <c r="D466" s="4">
        <v>1</v>
      </c>
      <c r="E466" s="4">
        <v>217</v>
      </c>
      <c r="F466" s="4">
        <f>ROUND(Source!AU447,O466)</f>
        <v>0</v>
      </c>
      <c r="G466" s="4" t="s">
        <v>177</v>
      </c>
      <c r="H466" s="4" t="s">
        <v>178</v>
      </c>
      <c r="I466" s="4"/>
      <c r="J466" s="4"/>
      <c r="K466" s="4">
        <v>217</v>
      </c>
      <c r="L466" s="4">
        <v>18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06" x14ac:dyDescent="0.2">
      <c r="A467" s="4">
        <v>50</v>
      </c>
      <c r="B467" s="4">
        <v>0</v>
      </c>
      <c r="C467" s="4">
        <v>0</v>
      </c>
      <c r="D467" s="4">
        <v>1</v>
      </c>
      <c r="E467" s="4">
        <v>230</v>
      </c>
      <c r="F467" s="4">
        <f>ROUND(Source!BA447,O467)</f>
        <v>0</v>
      </c>
      <c r="G467" s="4" t="s">
        <v>179</v>
      </c>
      <c r="H467" s="4" t="s">
        <v>180</v>
      </c>
      <c r="I467" s="4"/>
      <c r="J467" s="4"/>
      <c r="K467" s="4">
        <v>230</v>
      </c>
      <c r="L467" s="4">
        <v>19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06" x14ac:dyDescent="0.2">
      <c r="A468" s="4">
        <v>50</v>
      </c>
      <c r="B468" s="4">
        <v>0</v>
      </c>
      <c r="C468" s="4">
        <v>0</v>
      </c>
      <c r="D468" s="4">
        <v>1</v>
      </c>
      <c r="E468" s="4">
        <v>206</v>
      </c>
      <c r="F468" s="4">
        <f>ROUND(Source!T447,O468)</f>
        <v>0</v>
      </c>
      <c r="G468" s="4" t="s">
        <v>181</v>
      </c>
      <c r="H468" s="4" t="s">
        <v>182</v>
      </c>
      <c r="I468" s="4"/>
      <c r="J468" s="4"/>
      <c r="K468" s="4">
        <v>206</v>
      </c>
      <c r="L468" s="4">
        <v>20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06" x14ac:dyDescent="0.2">
      <c r="A469" s="4">
        <v>50</v>
      </c>
      <c r="B469" s="4">
        <v>0</v>
      </c>
      <c r="C469" s="4">
        <v>0</v>
      </c>
      <c r="D469" s="4">
        <v>1</v>
      </c>
      <c r="E469" s="4">
        <v>207</v>
      </c>
      <c r="F469" s="4">
        <f>ROUND(Source!U447,O469)</f>
        <v>0</v>
      </c>
      <c r="G469" s="4" t="s">
        <v>183</v>
      </c>
      <c r="H469" s="4" t="s">
        <v>184</v>
      </c>
      <c r="I469" s="4"/>
      <c r="J469" s="4"/>
      <c r="K469" s="4">
        <v>207</v>
      </c>
      <c r="L469" s="4">
        <v>21</v>
      </c>
      <c r="M469" s="4">
        <v>3</v>
      </c>
      <c r="N469" s="4" t="s">
        <v>3</v>
      </c>
      <c r="O469" s="4">
        <v>7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06" x14ac:dyDescent="0.2">
      <c r="A470" s="4">
        <v>50</v>
      </c>
      <c r="B470" s="4">
        <v>0</v>
      </c>
      <c r="C470" s="4">
        <v>0</v>
      </c>
      <c r="D470" s="4">
        <v>1</v>
      </c>
      <c r="E470" s="4">
        <v>208</v>
      </c>
      <c r="F470" s="4">
        <f>ROUND(Source!V447,O470)</f>
        <v>52.8</v>
      </c>
      <c r="G470" s="4" t="s">
        <v>185</v>
      </c>
      <c r="H470" s="4" t="s">
        <v>186</v>
      </c>
      <c r="I470" s="4"/>
      <c r="J470" s="4"/>
      <c r="K470" s="4">
        <v>208</v>
      </c>
      <c r="L470" s="4">
        <v>22</v>
      </c>
      <c r="M470" s="4">
        <v>3</v>
      </c>
      <c r="N470" s="4" t="s">
        <v>3</v>
      </c>
      <c r="O470" s="4">
        <v>7</v>
      </c>
      <c r="P470" s="4"/>
      <c r="Q470" s="4"/>
      <c r="R470" s="4"/>
      <c r="S470" s="4"/>
      <c r="T470" s="4"/>
      <c r="U470" s="4"/>
      <c r="V470" s="4"/>
      <c r="W470" s="4">
        <v>52.8</v>
      </c>
      <c r="X470" s="4">
        <v>1</v>
      </c>
      <c r="Y470" s="4">
        <v>52.8</v>
      </c>
      <c r="Z470" s="4"/>
      <c r="AA470" s="4"/>
      <c r="AB470" s="4"/>
    </row>
    <row r="471" spans="1:206" x14ac:dyDescent="0.2">
      <c r="A471" s="4">
        <v>50</v>
      </c>
      <c r="B471" s="4">
        <v>0</v>
      </c>
      <c r="C471" s="4">
        <v>0</v>
      </c>
      <c r="D471" s="4">
        <v>1</v>
      </c>
      <c r="E471" s="4">
        <v>209</v>
      </c>
      <c r="F471" s="4">
        <f>ROUND(Source!W447,O471)</f>
        <v>0</v>
      </c>
      <c r="G471" s="4" t="s">
        <v>187</v>
      </c>
      <c r="H471" s="4" t="s">
        <v>188</v>
      </c>
      <c r="I471" s="4"/>
      <c r="J471" s="4"/>
      <c r="K471" s="4">
        <v>209</v>
      </c>
      <c r="L471" s="4">
        <v>23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06" x14ac:dyDescent="0.2">
      <c r="A472" s="4">
        <v>50</v>
      </c>
      <c r="B472" s="4">
        <v>0</v>
      </c>
      <c r="C472" s="4">
        <v>0</v>
      </c>
      <c r="D472" s="4">
        <v>1</v>
      </c>
      <c r="E472" s="4">
        <v>233</v>
      </c>
      <c r="F472" s="4">
        <f>ROUND(Source!BD447,O472)</f>
        <v>0</v>
      </c>
      <c r="G472" s="4" t="s">
        <v>189</v>
      </c>
      <c r="H472" s="4" t="s">
        <v>190</v>
      </c>
      <c r="I472" s="4"/>
      <c r="J472" s="4"/>
      <c r="K472" s="4">
        <v>233</v>
      </c>
      <c r="L472" s="4">
        <v>24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06" x14ac:dyDescent="0.2">
      <c r="A473" s="4">
        <v>50</v>
      </c>
      <c r="B473" s="4">
        <v>0</v>
      </c>
      <c r="C473" s="4">
        <v>0</v>
      </c>
      <c r="D473" s="4">
        <v>1</v>
      </c>
      <c r="E473" s="4">
        <v>210</v>
      </c>
      <c r="F473" s="4">
        <f>ROUND(Source!X447,O473)</f>
        <v>0</v>
      </c>
      <c r="G473" s="4" t="s">
        <v>191</v>
      </c>
      <c r="H473" s="4" t="s">
        <v>192</v>
      </c>
      <c r="I473" s="4"/>
      <c r="J473" s="4"/>
      <c r="K473" s="4">
        <v>210</v>
      </c>
      <c r="L473" s="4">
        <v>25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06" x14ac:dyDescent="0.2">
      <c r="A474" s="4">
        <v>50</v>
      </c>
      <c r="B474" s="4">
        <v>0</v>
      </c>
      <c r="C474" s="4">
        <v>0</v>
      </c>
      <c r="D474" s="4">
        <v>1</v>
      </c>
      <c r="E474" s="4">
        <v>211</v>
      </c>
      <c r="F474" s="4">
        <f>ROUND(Source!Y447,O474)</f>
        <v>0</v>
      </c>
      <c r="G474" s="4" t="s">
        <v>193</v>
      </c>
      <c r="H474" s="4" t="s">
        <v>194</v>
      </c>
      <c r="I474" s="4"/>
      <c r="J474" s="4"/>
      <c r="K474" s="4">
        <v>211</v>
      </c>
      <c r="L474" s="4">
        <v>26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06" x14ac:dyDescent="0.2">
      <c r="A475" s="4">
        <v>50</v>
      </c>
      <c r="B475" s="4">
        <v>0</v>
      </c>
      <c r="C475" s="4">
        <v>0</v>
      </c>
      <c r="D475" s="4">
        <v>1</v>
      </c>
      <c r="E475" s="4">
        <v>224</v>
      </c>
      <c r="F475" s="4">
        <f>ROUND(Source!AR447,O475)</f>
        <v>49651.53</v>
      </c>
      <c r="G475" s="4" t="s">
        <v>195</v>
      </c>
      <c r="H475" s="4" t="s">
        <v>196</v>
      </c>
      <c r="I475" s="4"/>
      <c r="J475" s="4"/>
      <c r="K475" s="4">
        <v>224</v>
      </c>
      <c r="L475" s="4">
        <v>27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49651.53</v>
      </c>
      <c r="X475" s="4">
        <v>1</v>
      </c>
      <c r="Y475" s="4">
        <v>49651.53</v>
      </c>
      <c r="Z475" s="4"/>
      <c r="AA475" s="4"/>
      <c r="AB475" s="4"/>
    </row>
    <row r="477" spans="1:206" x14ac:dyDescent="0.2">
      <c r="A477" s="2">
        <v>51</v>
      </c>
      <c r="B477" s="2">
        <f>B20</f>
        <v>1</v>
      </c>
      <c r="C477" s="2">
        <f>A20</f>
        <v>3</v>
      </c>
      <c r="D477" s="2">
        <f>ROW(A20)</f>
        <v>20</v>
      </c>
      <c r="E477" s="2"/>
      <c r="F477" s="2" t="str">
        <f>IF(F20&lt;&gt;"",F20,"")</f>
        <v/>
      </c>
      <c r="G477" s="2" t="str">
        <f>IF(G20&lt;&gt;"",G20,"")</f>
        <v/>
      </c>
      <c r="H477" s="2">
        <v>0</v>
      </c>
      <c r="I477" s="2"/>
      <c r="J477" s="2"/>
      <c r="K477" s="2"/>
      <c r="L477" s="2"/>
      <c r="M477" s="2"/>
      <c r="N477" s="2"/>
      <c r="O477" s="2">
        <f t="shared" ref="O477:T477" si="412">ROUND(O53+O163+O249+O295+O338+O375+O411+O447+AB477,2)</f>
        <v>6548279.9100000001</v>
      </c>
      <c r="P477" s="2">
        <f t="shared" si="412"/>
        <v>5198614.4800000004</v>
      </c>
      <c r="Q477" s="2">
        <f t="shared" si="412"/>
        <v>431376.94</v>
      </c>
      <c r="R477" s="2">
        <f t="shared" si="412"/>
        <v>235798.57</v>
      </c>
      <c r="S477" s="2">
        <f t="shared" si="412"/>
        <v>682489.92</v>
      </c>
      <c r="T477" s="2">
        <f t="shared" si="412"/>
        <v>0</v>
      </c>
      <c r="U477" s="2">
        <f>U53+U163+U249+U295+U338+U375+U411+U447+AH477</f>
        <v>1489.1051260000002</v>
      </c>
      <c r="V477" s="2">
        <f>V53+V163+V249+V295+V338+V375+V411+V447+AI477</f>
        <v>461.06005600000003</v>
      </c>
      <c r="W477" s="2">
        <f>ROUND(W53+W163+W249+W295+W338+W375+W411+W447+AJ477,2)</f>
        <v>0</v>
      </c>
      <c r="X477" s="2">
        <f>ROUND(X53+X163+X249+X295+X338+X375+X411+X447+AK477,2)</f>
        <v>918590.36</v>
      </c>
      <c r="Y477" s="2">
        <f>ROUND(Y53+Y163+Y249+Y295+Y338+Y375+Y411+Y447+AL477,2)</f>
        <v>534007.43999999994</v>
      </c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>
        <f t="shared" ref="AO477:BD477" si="413">ROUND(AO53+AO163+AO249+AO295+AO338+AO375+AO411+AO447+BX477,2)</f>
        <v>0</v>
      </c>
      <c r="AP477" s="2">
        <f t="shared" si="413"/>
        <v>0</v>
      </c>
      <c r="AQ477" s="2">
        <f t="shared" si="413"/>
        <v>0</v>
      </c>
      <c r="AR477" s="2">
        <f t="shared" si="413"/>
        <v>8111434.2199999997</v>
      </c>
      <c r="AS477" s="2">
        <f t="shared" si="413"/>
        <v>8029761.2300000004</v>
      </c>
      <c r="AT477" s="2">
        <f t="shared" si="413"/>
        <v>81672.990000000005</v>
      </c>
      <c r="AU477" s="2">
        <f t="shared" si="413"/>
        <v>0</v>
      </c>
      <c r="AV477" s="2">
        <f t="shared" si="413"/>
        <v>5198614.4800000004</v>
      </c>
      <c r="AW477" s="2">
        <f t="shared" si="413"/>
        <v>5198614.4800000004</v>
      </c>
      <c r="AX477" s="2">
        <f t="shared" si="413"/>
        <v>0</v>
      </c>
      <c r="AY477" s="2">
        <f t="shared" si="413"/>
        <v>5198614.4800000004</v>
      </c>
      <c r="AZ477" s="2">
        <f t="shared" si="413"/>
        <v>0</v>
      </c>
      <c r="BA477" s="2">
        <f t="shared" si="413"/>
        <v>0</v>
      </c>
      <c r="BB477" s="2">
        <f t="shared" si="413"/>
        <v>0</v>
      </c>
      <c r="BC477" s="2">
        <f t="shared" si="413"/>
        <v>0</v>
      </c>
      <c r="BD477" s="2">
        <f t="shared" si="413"/>
        <v>110556.51</v>
      </c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>
        <v>0</v>
      </c>
    </row>
    <row r="479" spans="1:206" x14ac:dyDescent="0.2">
      <c r="A479" s="4">
        <v>50</v>
      </c>
      <c r="B479" s="4">
        <v>0</v>
      </c>
      <c r="C479" s="4">
        <v>0</v>
      </c>
      <c r="D479" s="4">
        <v>1</v>
      </c>
      <c r="E479" s="4">
        <v>201</v>
      </c>
      <c r="F479" s="4">
        <f>ROUND(Source!O477,O479)</f>
        <v>6548279.9100000001</v>
      </c>
      <c r="G479" s="4" t="s">
        <v>143</v>
      </c>
      <c r="H479" s="4" t="s">
        <v>144</v>
      </c>
      <c r="I479" s="4"/>
      <c r="J479" s="4"/>
      <c r="K479" s="4">
        <v>201</v>
      </c>
      <c r="L479" s="4">
        <v>1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6658836.4200000009</v>
      </c>
      <c r="X479" s="4">
        <v>1</v>
      </c>
      <c r="Y479" s="4">
        <v>6658836.4200000009</v>
      </c>
      <c r="Z479" s="4"/>
      <c r="AA479" s="4"/>
      <c r="AB479" s="4"/>
    </row>
    <row r="480" spans="1:206" x14ac:dyDescent="0.2">
      <c r="A480" s="4">
        <v>50</v>
      </c>
      <c r="B480" s="4">
        <v>0</v>
      </c>
      <c r="C480" s="4">
        <v>0</v>
      </c>
      <c r="D480" s="4">
        <v>1</v>
      </c>
      <c r="E480" s="4">
        <v>202</v>
      </c>
      <c r="F480" s="4">
        <f>ROUND(Source!P477,O480)</f>
        <v>5198614.4800000004</v>
      </c>
      <c r="G480" s="4" t="s">
        <v>145</v>
      </c>
      <c r="H480" s="4" t="s">
        <v>146</v>
      </c>
      <c r="I480" s="4"/>
      <c r="J480" s="4"/>
      <c r="K480" s="4">
        <v>202</v>
      </c>
      <c r="L480" s="4">
        <v>2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5198614.4800000004</v>
      </c>
      <c r="X480" s="4">
        <v>1</v>
      </c>
      <c r="Y480" s="4">
        <v>5198614.4800000004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222</v>
      </c>
      <c r="F481" s="4">
        <f>ROUND(Source!AO477,O481)</f>
        <v>0</v>
      </c>
      <c r="G481" s="4" t="s">
        <v>147</v>
      </c>
      <c r="H481" s="4" t="s">
        <v>148</v>
      </c>
      <c r="I481" s="4"/>
      <c r="J481" s="4"/>
      <c r="K481" s="4">
        <v>222</v>
      </c>
      <c r="L481" s="4">
        <v>3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225</v>
      </c>
      <c r="F482" s="4">
        <f>ROUND(Source!AV477,O482)</f>
        <v>5198614.4800000004</v>
      </c>
      <c r="G482" s="4" t="s">
        <v>149</v>
      </c>
      <c r="H482" s="4" t="s">
        <v>150</v>
      </c>
      <c r="I482" s="4"/>
      <c r="J482" s="4"/>
      <c r="K482" s="4">
        <v>225</v>
      </c>
      <c r="L482" s="4">
        <v>4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5198614.4800000004</v>
      </c>
      <c r="X482" s="4">
        <v>1</v>
      </c>
      <c r="Y482" s="4">
        <v>5198614.4800000004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226</v>
      </c>
      <c r="F483" s="4">
        <f>ROUND(Source!AW477,O483)</f>
        <v>5198614.4800000004</v>
      </c>
      <c r="G483" s="4" t="s">
        <v>151</v>
      </c>
      <c r="H483" s="4" t="s">
        <v>152</v>
      </c>
      <c r="I483" s="4"/>
      <c r="J483" s="4"/>
      <c r="K483" s="4">
        <v>226</v>
      </c>
      <c r="L483" s="4">
        <v>5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5198614.4800000004</v>
      </c>
      <c r="X483" s="4">
        <v>1</v>
      </c>
      <c r="Y483" s="4">
        <v>5198614.4800000004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227</v>
      </c>
      <c r="F484" s="4">
        <f>ROUND(Source!AX477,O484)</f>
        <v>0</v>
      </c>
      <c r="G484" s="4" t="s">
        <v>153</v>
      </c>
      <c r="H484" s="4" t="s">
        <v>154</v>
      </c>
      <c r="I484" s="4"/>
      <c r="J484" s="4"/>
      <c r="K484" s="4">
        <v>227</v>
      </c>
      <c r="L484" s="4">
        <v>6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228</v>
      </c>
      <c r="F485" s="4">
        <f>ROUND(Source!AY477,O485)</f>
        <v>5198614.4800000004</v>
      </c>
      <c r="G485" s="4" t="s">
        <v>155</v>
      </c>
      <c r="H485" s="4" t="s">
        <v>156</v>
      </c>
      <c r="I485" s="4"/>
      <c r="J485" s="4"/>
      <c r="K485" s="4">
        <v>228</v>
      </c>
      <c r="L485" s="4">
        <v>7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5198614.4800000004</v>
      </c>
      <c r="X485" s="4">
        <v>1</v>
      </c>
      <c r="Y485" s="4">
        <v>5198614.4800000004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216</v>
      </c>
      <c r="F486" s="4">
        <f>ROUND(Source!AP477,O486)</f>
        <v>0</v>
      </c>
      <c r="G486" s="4" t="s">
        <v>157</v>
      </c>
      <c r="H486" s="4" t="s">
        <v>158</v>
      </c>
      <c r="I486" s="4"/>
      <c r="J486" s="4"/>
      <c r="K486" s="4">
        <v>216</v>
      </c>
      <c r="L486" s="4">
        <v>8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223</v>
      </c>
      <c r="F487" s="4">
        <f>ROUND(Source!AQ477,O487)</f>
        <v>0</v>
      </c>
      <c r="G487" s="4" t="s">
        <v>159</v>
      </c>
      <c r="H487" s="4" t="s">
        <v>160</v>
      </c>
      <c r="I487" s="4"/>
      <c r="J487" s="4"/>
      <c r="K487" s="4">
        <v>223</v>
      </c>
      <c r="L487" s="4">
        <v>9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229</v>
      </c>
      <c r="F488" s="4">
        <f>ROUND(Source!AZ477,O488)</f>
        <v>0</v>
      </c>
      <c r="G488" s="4" t="s">
        <v>161</v>
      </c>
      <c r="H488" s="4" t="s">
        <v>162</v>
      </c>
      <c r="I488" s="4"/>
      <c r="J488" s="4"/>
      <c r="K488" s="4">
        <v>229</v>
      </c>
      <c r="L488" s="4">
        <v>10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203</v>
      </c>
      <c r="F489" s="4">
        <f>ROUND(Source!Q477,O489)</f>
        <v>431376.94</v>
      </c>
      <c r="G489" s="4" t="s">
        <v>163</v>
      </c>
      <c r="H489" s="4" t="s">
        <v>164</v>
      </c>
      <c r="I489" s="4"/>
      <c r="J489" s="4"/>
      <c r="K489" s="4">
        <v>203</v>
      </c>
      <c r="L489" s="4">
        <v>11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431376.94</v>
      </c>
      <c r="X489" s="4">
        <v>1</v>
      </c>
      <c r="Y489" s="4">
        <v>431376.94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231</v>
      </c>
      <c r="F490" s="4">
        <f>ROUND(Source!BB477,O490)</f>
        <v>0</v>
      </c>
      <c r="G490" s="4" t="s">
        <v>165</v>
      </c>
      <c r="H490" s="4" t="s">
        <v>166</v>
      </c>
      <c r="I490" s="4"/>
      <c r="J490" s="4"/>
      <c r="K490" s="4">
        <v>231</v>
      </c>
      <c r="L490" s="4">
        <v>12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204</v>
      </c>
      <c r="F491" s="4">
        <f>ROUND(Source!R477,O491)</f>
        <v>235798.57</v>
      </c>
      <c r="G491" s="4" t="s">
        <v>167</v>
      </c>
      <c r="H491" s="4" t="s">
        <v>168</v>
      </c>
      <c r="I491" s="4"/>
      <c r="J491" s="4"/>
      <c r="K491" s="4">
        <v>204</v>
      </c>
      <c r="L491" s="4">
        <v>13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235798.56999999998</v>
      </c>
      <c r="X491" s="4">
        <v>1</v>
      </c>
      <c r="Y491" s="4">
        <v>235798.56999999998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205</v>
      </c>
      <c r="F492" s="4">
        <f>ROUND(Source!S477,O492)</f>
        <v>682489.92</v>
      </c>
      <c r="G492" s="4" t="s">
        <v>169</v>
      </c>
      <c r="H492" s="4" t="s">
        <v>170</v>
      </c>
      <c r="I492" s="4"/>
      <c r="J492" s="4"/>
      <c r="K492" s="4">
        <v>205</v>
      </c>
      <c r="L492" s="4">
        <v>14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682489.92</v>
      </c>
      <c r="X492" s="4">
        <v>1</v>
      </c>
      <c r="Y492" s="4">
        <v>682489.92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232</v>
      </c>
      <c r="F493" s="4">
        <f>ROUND(Source!BC477,O493)</f>
        <v>0</v>
      </c>
      <c r="G493" s="4" t="s">
        <v>171</v>
      </c>
      <c r="H493" s="4" t="s">
        <v>172</v>
      </c>
      <c r="I493" s="4"/>
      <c r="J493" s="4"/>
      <c r="K493" s="4">
        <v>232</v>
      </c>
      <c r="L493" s="4">
        <v>15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214</v>
      </c>
      <c r="F494" s="4">
        <f>ROUND(Source!AS477,O494)</f>
        <v>8029761.2300000004</v>
      </c>
      <c r="G494" s="4" t="s">
        <v>173</v>
      </c>
      <c r="H494" s="4" t="s">
        <v>174</v>
      </c>
      <c r="I494" s="4"/>
      <c r="J494" s="4"/>
      <c r="K494" s="4">
        <v>214</v>
      </c>
      <c r="L494" s="4">
        <v>16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8029761.2300000004</v>
      </c>
      <c r="X494" s="4">
        <v>1</v>
      </c>
      <c r="Y494" s="4">
        <v>8029761.2300000004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215</v>
      </c>
      <c r="F495" s="4">
        <f>ROUND(Source!AT477,O495)</f>
        <v>81672.990000000005</v>
      </c>
      <c r="G495" s="4" t="s">
        <v>175</v>
      </c>
      <c r="H495" s="4" t="s">
        <v>176</v>
      </c>
      <c r="I495" s="4"/>
      <c r="J495" s="4"/>
      <c r="K495" s="4">
        <v>215</v>
      </c>
      <c r="L495" s="4">
        <v>17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81672.990000000005</v>
      </c>
      <c r="X495" s="4">
        <v>1</v>
      </c>
      <c r="Y495" s="4">
        <v>81672.990000000005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217</v>
      </c>
      <c r="F496" s="4">
        <f>ROUND(Source!AU477,O496)</f>
        <v>0</v>
      </c>
      <c r="G496" s="4" t="s">
        <v>177</v>
      </c>
      <c r="H496" s="4" t="s">
        <v>178</v>
      </c>
      <c r="I496" s="4"/>
      <c r="J496" s="4"/>
      <c r="K496" s="4">
        <v>217</v>
      </c>
      <c r="L496" s="4">
        <v>18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230</v>
      </c>
      <c r="F497" s="4">
        <f>ROUND(Source!BA477,O497)</f>
        <v>0</v>
      </c>
      <c r="G497" s="4" t="s">
        <v>179</v>
      </c>
      <c r="H497" s="4" t="s">
        <v>180</v>
      </c>
      <c r="I497" s="4"/>
      <c r="J497" s="4"/>
      <c r="K497" s="4">
        <v>230</v>
      </c>
      <c r="L497" s="4">
        <v>19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206</v>
      </c>
      <c r="F498" s="4">
        <f>ROUND(Source!T477,O498)</f>
        <v>0</v>
      </c>
      <c r="G498" s="4" t="s">
        <v>181</v>
      </c>
      <c r="H498" s="4" t="s">
        <v>182</v>
      </c>
      <c r="I498" s="4"/>
      <c r="J498" s="4"/>
      <c r="K498" s="4">
        <v>206</v>
      </c>
      <c r="L498" s="4">
        <v>20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207</v>
      </c>
      <c r="F499" s="4">
        <f>ROUND(Source!U477,O499)</f>
        <v>1489.1051259999999</v>
      </c>
      <c r="G499" s="4" t="s">
        <v>183</v>
      </c>
      <c r="H499" s="4" t="s">
        <v>184</v>
      </c>
      <c r="I499" s="4"/>
      <c r="J499" s="4"/>
      <c r="K499" s="4">
        <v>207</v>
      </c>
      <c r="L499" s="4">
        <v>21</v>
      </c>
      <c r="M499" s="4">
        <v>3</v>
      </c>
      <c r="N499" s="4" t="s">
        <v>3</v>
      </c>
      <c r="O499" s="4">
        <v>7</v>
      </c>
      <c r="P499" s="4"/>
      <c r="Q499" s="4"/>
      <c r="R499" s="4"/>
      <c r="S499" s="4"/>
      <c r="T499" s="4"/>
      <c r="U499" s="4"/>
      <c r="V499" s="4"/>
      <c r="W499" s="4">
        <v>1489.1051259999999</v>
      </c>
      <c r="X499" s="4">
        <v>1</v>
      </c>
      <c r="Y499" s="4">
        <v>1489.1051259999999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208</v>
      </c>
      <c r="F500" s="4">
        <f>ROUND(Source!V477,O500)</f>
        <v>461.06005599999997</v>
      </c>
      <c r="G500" s="4" t="s">
        <v>185</v>
      </c>
      <c r="H500" s="4" t="s">
        <v>186</v>
      </c>
      <c r="I500" s="4"/>
      <c r="J500" s="4"/>
      <c r="K500" s="4">
        <v>208</v>
      </c>
      <c r="L500" s="4">
        <v>22</v>
      </c>
      <c r="M500" s="4">
        <v>3</v>
      </c>
      <c r="N500" s="4" t="s">
        <v>3</v>
      </c>
      <c r="O500" s="4">
        <v>7</v>
      </c>
      <c r="P500" s="4"/>
      <c r="Q500" s="4"/>
      <c r="R500" s="4"/>
      <c r="S500" s="4"/>
      <c r="T500" s="4"/>
      <c r="U500" s="4"/>
      <c r="V500" s="4"/>
      <c r="W500" s="4">
        <v>461.06005599999997</v>
      </c>
      <c r="X500" s="4">
        <v>1</v>
      </c>
      <c r="Y500" s="4">
        <v>461.06005599999997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209</v>
      </c>
      <c r="F501" s="4">
        <f>ROUND(Source!W477,O501)</f>
        <v>0</v>
      </c>
      <c r="G501" s="4" t="s">
        <v>187</v>
      </c>
      <c r="H501" s="4" t="s">
        <v>188</v>
      </c>
      <c r="I501" s="4"/>
      <c r="J501" s="4"/>
      <c r="K501" s="4">
        <v>209</v>
      </c>
      <c r="L501" s="4">
        <v>23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233</v>
      </c>
      <c r="F502" s="4">
        <f>ROUND(Source!BD477,O502)</f>
        <v>110556.51</v>
      </c>
      <c r="G502" s="4" t="s">
        <v>189</v>
      </c>
      <c r="H502" s="4" t="s">
        <v>190</v>
      </c>
      <c r="I502" s="4"/>
      <c r="J502" s="4"/>
      <c r="K502" s="4">
        <v>233</v>
      </c>
      <c r="L502" s="4">
        <v>24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110556.51</v>
      </c>
      <c r="X502" s="4">
        <v>1</v>
      </c>
      <c r="Y502" s="4">
        <v>110556.51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210</v>
      </c>
      <c r="F503" s="4">
        <f>ROUND(Source!X477,O503)</f>
        <v>918590.36</v>
      </c>
      <c r="G503" s="4" t="s">
        <v>191</v>
      </c>
      <c r="H503" s="4" t="s">
        <v>192</v>
      </c>
      <c r="I503" s="4"/>
      <c r="J503" s="4"/>
      <c r="K503" s="4">
        <v>210</v>
      </c>
      <c r="L503" s="4">
        <v>25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918590.36</v>
      </c>
      <c r="X503" s="4">
        <v>1</v>
      </c>
      <c r="Y503" s="4">
        <v>918590.36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211</v>
      </c>
      <c r="F504" s="4">
        <f>ROUND(Source!Y477,O504)</f>
        <v>534007.43999999994</v>
      </c>
      <c r="G504" s="4" t="s">
        <v>193</v>
      </c>
      <c r="H504" s="4" t="s">
        <v>194</v>
      </c>
      <c r="I504" s="4"/>
      <c r="J504" s="4"/>
      <c r="K504" s="4">
        <v>211</v>
      </c>
      <c r="L504" s="4">
        <v>26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534007.43999999994</v>
      </c>
      <c r="X504" s="4">
        <v>1</v>
      </c>
      <c r="Y504" s="4">
        <v>534007.43999999994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224</v>
      </c>
      <c r="F505" s="4">
        <f>ROUND(Source!AR477,O505)</f>
        <v>8111434.2199999997</v>
      </c>
      <c r="G505" s="4" t="s">
        <v>195</v>
      </c>
      <c r="H505" s="4" t="s">
        <v>196</v>
      </c>
      <c r="I505" s="4"/>
      <c r="J505" s="4"/>
      <c r="K505" s="4">
        <v>224</v>
      </c>
      <c r="L505" s="4">
        <v>27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8111434.2200000007</v>
      </c>
      <c r="X505" s="4">
        <v>1</v>
      </c>
      <c r="Y505" s="4">
        <v>8111434.2200000007</v>
      </c>
      <c r="Z505" s="4"/>
      <c r="AA505" s="4"/>
      <c r="AB505" s="4"/>
    </row>
    <row r="506" spans="1:28" x14ac:dyDescent="0.2">
      <c r="A506" s="4">
        <v>50</v>
      </c>
      <c r="B506" s="4">
        <v>1</v>
      </c>
      <c r="C506" s="4">
        <v>0</v>
      </c>
      <c r="D506" s="4">
        <v>2</v>
      </c>
      <c r="E506" s="4">
        <v>0</v>
      </c>
      <c r="F506" s="4">
        <f>ROUND(4784721.07*1.02,O506)</f>
        <v>4880415.49</v>
      </c>
      <c r="G506" s="4" t="s">
        <v>17</v>
      </c>
      <c r="H506" s="4" t="s">
        <v>514</v>
      </c>
      <c r="I506" s="4"/>
      <c r="J506" s="4"/>
      <c r="K506" s="4">
        <v>212</v>
      </c>
      <c r="L506" s="4">
        <v>28</v>
      </c>
      <c r="M506" s="4">
        <v>0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4880415.49</v>
      </c>
      <c r="X506" s="4">
        <v>1</v>
      </c>
      <c r="Y506" s="4">
        <v>4880415.49</v>
      </c>
      <c r="Z506" s="4"/>
      <c r="AA506" s="4"/>
      <c r="AB506" s="4"/>
    </row>
    <row r="507" spans="1:28" x14ac:dyDescent="0.2">
      <c r="A507" s="4">
        <v>50</v>
      </c>
      <c r="B507" s="4">
        <v>1</v>
      </c>
      <c r="C507" s="4">
        <v>0</v>
      </c>
      <c r="D507" s="4">
        <v>2</v>
      </c>
      <c r="E507" s="4">
        <v>0</v>
      </c>
      <c r="F507" s="4">
        <f>ROUND((F492+F491+F503+F504)*1.0785,O507)</f>
        <v>2557000.86</v>
      </c>
      <c r="G507" s="4" t="s">
        <v>29</v>
      </c>
      <c r="H507" s="4" t="s">
        <v>515</v>
      </c>
      <c r="I507" s="4"/>
      <c r="J507" s="4"/>
      <c r="K507" s="4">
        <v>212</v>
      </c>
      <c r="L507" s="4">
        <v>29</v>
      </c>
      <c r="M507" s="4">
        <v>0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2557000.86</v>
      </c>
      <c r="X507" s="4">
        <v>1</v>
      </c>
      <c r="Y507" s="4">
        <v>2557000.86</v>
      </c>
      <c r="Z507" s="4"/>
      <c r="AA507" s="4"/>
      <c r="AB507" s="4"/>
    </row>
    <row r="508" spans="1:28" x14ac:dyDescent="0.2">
      <c r="A508" s="4">
        <v>50</v>
      </c>
      <c r="B508" s="4">
        <v>1</v>
      </c>
      <c r="C508" s="4">
        <v>0</v>
      </c>
      <c r="D508" s="4">
        <v>2</v>
      </c>
      <c r="E508" s="4">
        <v>0</v>
      </c>
      <c r="F508" s="4">
        <f>ROUND(((F480-F506/1.02)+F502+F489)*1.0927,O508)</f>
        <v>1044432.01</v>
      </c>
      <c r="G508" s="4" t="s">
        <v>33</v>
      </c>
      <c r="H508" s="4" t="s">
        <v>516</v>
      </c>
      <c r="I508" s="4"/>
      <c r="J508" s="4"/>
      <c r="K508" s="4">
        <v>212</v>
      </c>
      <c r="L508" s="4">
        <v>30</v>
      </c>
      <c r="M508" s="4">
        <v>0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1044432.01</v>
      </c>
      <c r="X508" s="4">
        <v>1</v>
      </c>
      <c r="Y508" s="4">
        <v>1044432.01</v>
      </c>
      <c r="Z508" s="4"/>
      <c r="AA508" s="4"/>
      <c r="AB508" s="4"/>
    </row>
    <row r="509" spans="1:28" x14ac:dyDescent="0.2">
      <c r="A509" s="4">
        <v>50</v>
      </c>
      <c r="B509" s="4">
        <v>1</v>
      </c>
      <c r="C509" s="4">
        <v>0</v>
      </c>
      <c r="D509" s="4">
        <v>2</v>
      </c>
      <c r="E509" s="4">
        <v>0</v>
      </c>
      <c r="F509" s="4">
        <f>ROUND(F506*1.0634,O509)</f>
        <v>5189833.83</v>
      </c>
      <c r="G509" s="4" t="s">
        <v>40</v>
      </c>
      <c r="H509" s="4" t="s">
        <v>517</v>
      </c>
      <c r="I509" s="4"/>
      <c r="J509" s="4"/>
      <c r="K509" s="4">
        <v>212</v>
      </c>
      <c r="L509" s="4">
        <v>31</v>
      </c>
      <c r="M509" s="4">
        <v>0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5189833.83</v>
      </c>
      <c r="X509" s="4">
        <v>1</v>
      </c>
      <c r="Y509" s="4">
        <v>5189833.83</v>
      </c>
      <c r="Z509" s="4"/>
      <c r="AA509" s="4"/>
      <c r="AB509" s="4"/>
    </row>
    <row r="510" spans="1:28" x14ac:dyDescent="0.2">
      <c r="A510" s="4">
        <v>50</v>
      </c>
      <c r="B510" s="4">
        <v>1</v>
      </c>
      <c r="C510" s="4">
        <v>0</v>
      </c>
      <c r="D510" s="4">
        <v>2</v>
      </c>
      <c r="E510" s="4">
        <v>0</v>
      </c>
      <c r="F510" s="4">
        <f>ROUND(F507+F508+F509,O510)</f>
        <v>8791266.6999999993</v>
      </c>
      <c r="G510" s="4" t="s">
        <v>58</v>
      </c>
      <c r="H510" s="4" t="s">
        <v>518</v>
      </c>
      <c r="I510" s="4"/>
      <c r="J510" s="4"/>
      <c r="K510" s="4">
        <v>212</v>
      </c>
      <c r="L510" s="4">
        <v>32</v>
      </c>
      <c r="M510" s="4">
        <v>0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8791266.6999999993</v>
      </c>
      <c r="X510" s="4">
        <v>1</v>
      </c>
      <c r="Y510" s="4">
        <v>8791266.6999999993</v>
      </c>
      <c r="Z510" s="4"/>
      <c r="AA510" s="4"/>
      <c r="AB510" s="4"/>
    </row>
    <row r="511" spans="1:28" x14ac:dyDescent="0.2">
      <c r="A511" s="4">
        <v>50</v>
      </c>
      <c r="B511" s="4">
        <v>1</v>
      </c>
      <c r="C511" s="4">
        <v>0</v>
      </c>
      <c r="D511" s="4">
        <v>2</v>
      </c>
      <c r="E511" s="4">
        <v>0</v>
      </c>
      <c r="F511" s="4">
        <f>ROUND(F510*0.2,O511)</f>
        <v>1758253.34</v>
      </c>
      <c r="G511" s="4" t="s">
        <v>52</v>
      </c>
      <c r="H511" s="4" t="s">
        <v>519</v>
      </c>
      <c r="I511" s="4"/>
      <c r="J511" s="4"/>
      <c r="K511" s="4">
        <v>212</v>
      </c>
      <c r="L511" s="4">
        <v>33</v>
      </c>
      <c r="M511" s="4">
        <v>0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1758253.34</v>
      </c>
      <c r="X511" s="4">
        <v>1</v>
      </c>
      <c r="Y511" s="4">
        <v>1758253.34</v>
      </c>
      <c r="Z511" s="4"/>
      <c r="AA511" s="4"/>
      <c r="AB511" s="4"/>
    </row>
    <row r="512" spans="1:28" x14ac:dyDescent="0.2">
      <c r="A512" s="4">
        <v>50</v>
      </c>
      <c r="B512" s="4">
        <v>1</v>
      </c>
      <c r="C512" s="4">
        <v>0</v>
      </c>
      <c r="D512" s="4">
        <v>2</v>
      </c>
      <c r="E512" s="4">
        <v>0</v>
      </c>
      <c r="F512" s="4">
        <f>ROUND(F510+F511,O512)</f>
        <v>10549520.039999999</v>
      </c>
      <c r="G512" s="4" t="s">
        <v>55</v>
      </c>
      <c r="H512" s="4" t="s">
        <v>520</v>
      </c>
      <c r="I512" s="4"/>
      <c r="J512" s="4"/>
      <c r="K512" s="4">
        <v>212</v>
      </c>
      <c r="L512" s="4">
        <v>34</v>
      </c>
      <c r="M512" s="4">
        <v>0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10549520.039999999</v>
      </c>
      <c r="X512" s="4">
        <v>1</v>
      </c>
      <c r="Y512" s="4">
        <v>10549520.039999999</v>
      </c>
      <c r="Z512" s="4"/>
      <c r="AA512" s="4"/>
      <c r="AB512" s="4"/>
    </row>
    <row r="514" spans="1:206" x14ac:dyDescent="0.2">
      <c r="A514" s="2">
        <v>51</v>
      </c>
      <c r="B514" s="2">
        <f>B12</f>
        <v>585</v>
      </c>
      <c r="C514" s="2">
        <f>A12</f>
        <v>1</v>
      </c>
      <c r="D514" s="2">
        <f>ROW(A12)</f>
        <v>12</v>
      </c>
      <c r="E514" s="2"/>
      <c r="F514" s="2" t="str">
        <f>IF(F12&lt;&gt;"",F12,"")</f>
        <v/>
      </c>
      <c r="G514" s="2" t="str">
        <f>IF(G12&lt;&gt;"",G12,"")</f>
        <v>6. Ремонт ВЛ-10 кВ ф.2 с РТП-7 отпайка на ЗТП-558</v>
      </c>
      <c r="H514" s="2">
        <v>0</v>
      </c>
      <c r="I514" s="2"/>
      <c r="J514" s="2"/>
      <c r="K514" s="2"/>
      <c r="L514" s="2"/>
      <c r="M514" s="2"/>
      <c r="N514" s="2"/>
      <c r="O514" s="2">
        <f t="shared" ref="O514:T514" si="414">ROUND(O477,2)</f>
        <v>6548279.9100000001</v>
      </c>
      <c r="P514" s="2">
        <f t="shared" si="414"/>
        <v>5198614.4800000004</v>
      </c>
      <c r="Q514" s="2">
        <f t="shared" si="414"/>
        <v>431376.94</v>
      </c>
      <c r="R514" s="2">
        <f t="shared" si="414"/>
        <v>235798.57</v>
      </c>
      <c r="S514" s="2">
        <f t="shared" si="414"/>
        <v>682489.92</v>
      </c>
      <c r="T514" s="2">
        <f t="shared" si="414"/>
        <v>0</v>
      </c>
      <c r="U514" s="2">
        <f>U477</f>
        <v>1489.1051260000002</v>
      </c>
      <c r="V514" s="2">
        <f>V477</f>
        <v>461.06005600000003</v>
      </c>
      <c r="W514" s="2">
        <f>ROUND(W477,2)</f>
        <v>0</v>
      </c>
      <c r="X514" s="2">
        <f>ROUND(X477,2)</f>
        <v>918590.36</v>
      </c>
      <c r="Y514" s="2">
        <f>ROUND(Y477,2)</f>
        <v>534007.43999999994</v>
      </c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>
        <f t="shared" ref="AO514:BD514" si="415">ROUND(AO477,2)</f>
        <v>0</v>
      </c>
      <c r="AP514" s="2">
        <f t="shared" si="415"/>
        <v>0</v>
      </c>
      <c r="AQ514" s="2">
        <f t="shared" si="415"/>
        <v>0</v>
      </c>
      <c r="AR514" s="2">
        <f t="shared" si="415"/>
        <v>8111434.2199999997</v>
      </c>
      <c r="AS514" s="2">
        <f t="shared" si="415"/>
        <v>8029761.2300000004</v>
      </c>
      <c r="AT514" s="2">
        <f t="shared" si="415"/>
        <v>81672.990000000005</v>
      </c>
      <c r="AU514" s="2">
        <f t="shared" si="415"/>
        <v>0</v>
      </c>
      <c r="AV514" s="2">
        <f t="shared" si="415"/>
        <v>5198614.4800000004</v>
      </c>
      <c r="AW514" s="2">
        <f t="shared" si="415"/>
        <v>5198614.4800000004</v>
      </c>
      <c r="AX514" s="2">
        <f t="shared" si="415"/>
        <v>0</v>
      </c>
      <c r="AY514" s="2">
        <f t="shared" si="415"/>
        <v>5198614.4800000004</v>
      </c>
      <c r="AZ514" s="2">
        <f t="shared" si="415"/>
        <v>0</v>
      </c>
      <c r="BA514" s="2">
        <f t="shared" si="415"/>
        <v>0</v>
      </c>
      <c r="BB514" s="2">
        <f t="shared" si="415"/>
        <v>0</v>
      </c>
      <c r="BC514" s="2">
        <f t="shared" si="415"/>
        <v>0</v>
      </c>
      <c r="BD514" s="2">
        <f t="shared" si="415"/>
        <v>110556.51</v>
      </c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>
        <v>0</v>
      </c>
    </row>
    <row r="516" spans="1:206" x14ac:dyDescent="0.2">
      <c r="A516" s="4">
        <v>50</v>
      </c>
      <c r="B516" s="4">
        <v>0</v>
      </c>
      <c r="C516" s="4">
        <v>0</v>
      </c>
      <c r="D516" s="4">
        <v>1</v>
      </c>
      <c r="E516" s="4">
        <v>201</v>
      </c>
      <c r="F516" s="4">
        <f>ROUND(Source!O514,O516)</f>
        <v>6548279.9100000001</v>
      </c>
      <c r="G516" s="4" t="s">
        <v>143</v>
      </c>
      <c r="H516" s="4" t="s">
        <v>144</v>
      </c>
      <c r="I516" s="4"/>
      <c r="J516" s="4"/>
      <c r="K516" s="4">
        <v>201</v>
      </c>
      <c r="L516" s="4">
        <v>1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6658836.4200000009</v>
      </c>
      <c r="X516" s="4">
        <v>1</v>
      </c>
      <c r="Y516" s="4">
        <v>6658836.4200000009</v>
      </c>
      <c r="Z516" s="4"/>
      <c r="AA516" s="4"/>
      <c r="AB516" s="4"/>
    </row>
    <row r="517" spans="1:206" x14ac:dyDescent="0.2">
      <c r="A517" s="4">
        <v>50</v>
      </c>
      <c r="B517" s="4">
        <v>0</v>
      </c>
      <c r="C517" s="4">
        <v>0</v>
      </c>
      <c r="D517" s="4">
        <v>1</v>
      </c>
      <c r="E517" s="4">
        <v>202</v>
      </c>
      <c r="F517" s="4">
        <f>ROUND(Source!P514,O517)</f>
        <v>5198614.4800000004</v>
      </c>
      <c r="G517" s="4" t="s">
        <v>145</v>
      </c>
      <c r="H517" s="4" t="s">
        <v>146</v>
      </c>
      <c r="I517" s="4"/>
      <c r="J517" s="4"/>
      <c r="K517" s="4">
        <v>202</v>
      </c>
      <c r="L517" s="4">
        <v>2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5198614.4800000004</v>
      </c>
      <c r="X517" s="4">
        <v>1</v>
      </c>
      <c r="Y517" s="4">
        <v>5198614.4800000004</v>
      </c>
      <c r="Z517" s="4"/>
      <c r="AA517" s="4"/>
      <c r="AB517" s="4"/>
    </row>
    <row r="518" spans="1:206" x14ac:dyDescent="0.2">
      <c r="A518" s="4">
        <v>50</v>
      </c>
      <c r="B518" s="4">
        <v>0</v>
      </c>
      <c r="C518" s="4">
        <v>0</v>
      </c>
      <c r="D518" s="4">
        <v>1</v>
      </c>
      <c r="E518" s="4">
        <v>222</v>
      </c>
      <c r="F518" s="4">
        <f>ROUND(Source!AO514,O518)</f>
        <v>0</v>
      </c>
      <c r="G518" s="4" t="s">
        <v>147</v>
      </c>
      <c r="H518" s="4" t="s">
        <v>148</v>
      </c>
      <c r="I518" s="4"/>
      <c r="J518" s="4"/>
      <c r="K518" s="4">
        <v>222</v>
      </c>
      <c r="L518" s="4">
        <v>3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06" x14ac:dyDescent="0.2">
      <c r="A519" s="4">
        <v>50</v>
      </c>
      <c r="B519" s="4">
        <v>0</v>
      </c>
      <c r="C519" s="4">
        <v>0</v>
      </c>
      <c r="D519" s="4">
        <v>1</v>
      </c>
      <c r="E519" s="4">
        <v>225</v>
      </c>
      <c r="F519" s="4">
        <f>ROUND(Source!AV514,O519)</f>
        <v>5198614.4800000004</v>
      </c>
      <c r="G519" s="4" t="s">
        <v>149</v>
      </c>
      <c r="H519" s="4" t="s">
        <v>150</v>
      </c>
      <c r="I519" s="4"/>
      <c r="J519" s="4"/>
      <c r="K519" s="4">
        <v>225</v>
      </c>
      <c r="L519" s="4">
        <v>4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5198614.4800000004</v>
      </c>
      <c r="X519" s="4">
        <v>1</v>
      </c>
      <c r="Y519" s="4">
        <v>5198614.4800000004</v>
      </c>
      <c r="Z519" s="4"/>
      <c r="AA519" s="4"/>
      <c r="AB519" s="4"/>
    </row>
    <row r="520" spans="1:206" x14ac:dyDescent="0.2">
      <c r="A520" s="4">
        <v>50</v>
      </c>
      <c r="B520" s="4">
        <v>0</v>
      </c>
      <c r="C520" s="4">
        <v>0</v>
      </c>
      <c r="D520" s="4">
        <v>1</v>
      </c>
      <c r="E520" s="4">
        <v>226</v>
      </c>
      <c r="F520" s="4">
        <f>ROUND(Source!AW514,O520)</f>
        <v>5198614.4800000004</v>
      </c>
      <c r="G520" s="4" t="s">
        <v>151</v>
      </c>
      <c r="H520" s="4" t="s">
        <v>152</v>
      </c>
      <c r="I520" s="4"/>
      <c r="J520" s="4"/>
      <c r="K520" s="4">
        <v>226</v>
      </c>
      <c r="L520" s="4">
        <v>5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5198614.4800000004</v>
      </c>
      <c r="X520" s="4">
        <v>1</v>
      </c>
      <c r="Y520" s="4">
        <v>5198614.4800000004</v>
      </c>
      <c r="Z520" s="4"/>
      <c r="AA520" s="4"/>
      <c r="AB520" s="4"/>
    </row>
    <row r="521" spans="1:206" x14ac:dyDescent="0.2">
      <c r="A521" s="4">
        <v>50</v>
      </c>
      <c r="B521" s="4">
        <v>0</v>
      </c>
      <c r="C521" s="4">
        <v>0</v>
      </c>
      <c r="D521" s="4">
        <v>1</v>
      </c>
      <c r="E521" s="4">
        <v>227</v>
      </c>
      <c r="F521" s="4">
        <f>ROUND(Source!AX514,O521)</f>
        <v>0</v>
      </c>
      <c r="G521" s="4" t="s">
        <v>153</v>
      </c>
      <c r="H521" s="4" t="s">
        <v>154</v>
      </c>
      <c r="I521" s="4"/>
      <c r="J521" s="4"/>
      <c r="K521" s="4">
        <v>227</v>
      </c>
      <c r="L521" s="4">
        <v>6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06" x14ac:dyDescent="0.2">
      <c r="A522" s="4">
        <v>50</v>
      </c>
      <c r="B522" s="4">
        <v>0</v>
      </c>
      <c r="C522" s="4">
        <v>0</v>
      </c>
      <c r="D522" s="4">
        <v>1</v>
      </c>
      <c r="E522" s="4">
        <v>228</v>
      </c>
      <c r="F522" s="4">
        <f>ROUND(Source!AY514,O522)</f>
        <v>5198614.4800000004</v>
      </c>
      <c r="G522" s="4" t="s">
        <v>155</v>
      </c>
      <c r="H522" s="4" t="s">
        <v>156</v>
      </c>
      <c r="I522" s="4"/>
      <c r="J522" s="4"/>
      <c r="K522" s="4">
        <v>228</v>
      </c>
      <c r="L522" s="4">
        <v>7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5198614.4800000004</v>
      </c>
      <c r="X522" s="4">
        <v>1</v>
      </c>
      <c r="Y522" s="4">
        <v>5198614.4800000004</v>
      </c>
      <c r="Z522" s="4"/>
      <c r="AA522" s="4"/>
      <c r="AB522" s="4"/>
    </row>
    <row r="523" spans="1:206" x14ac:dyDescent="0.2">
      <c r="A523" s="4">
        <v>50</v>
      </c>
      <c r="B523" s="4">
        <v>0</v>
      </c>
      <c r="C523" s="4">
        <v>0</v>
      </c>
      <c r="D523" s="4">
        <v>1</v>
      </c>
      <c r="E523" s="4">
        <v>216</v>
      </c>
      <c r="F523" s="4">
        <f>ROUND(Source!AP514,O523)</f>
        <v>0</v>
      </c>
      <c r="G523" s="4" t="s">
        <v>157</v>
      </c>
      <c r="H523" s="4" t="s">
        <v>158</v>
      </c>
      <c r="I523" s="4"/>
      <c r="J523" s="4"/>
      <c r="K523" s="4">
        <v>216</v>
      </c>
      <c r="L523" s="4">
        <v>8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06" x14ac:dyDescent="0.2">
      <c r="A524" s="4">
        <v>50</v>
      </c>
      <c r="B524" s="4">
        <v>0</v>
      </c>
      <c r="C524" s="4">
        <v>0</v>
      </c>
      <c r="D524" s="4">
        <v>1</v>
      </c>
      <c r="E524" s="4">
        <v>223</v>
      </c>
      <c r="F524" s="4">
        <f>ROUND(Source!AQ514,O524)</f>
        <v>0</v>
      </c>
      <c r="G524" s="4" t="s">
        <v>159</v>
      </c>
      <c r="H524" s="4" t="s">
        <v>160</v>
      </c>
      <c r="I524" s="4"/>
      <c r="J524" s="4"/>
      <c r="K524" s="4">
        <v>223</v>
      </c>
      <c r="L524" s="4">
        <v>9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06" x14ac:dyDescent="0.2">
      <c r="A525" s="4">
        <v>50</v>
      </c>
      <c r="B525" s="4">
        <v>0</v>
      </c>
      <c r="C525" s="4">
        <v>0</v>
      </c>
      <c r="D525" s="4">
        <v>1</v>
      </c>
      <c r="E525" s="4">
        <v>229</v>
      </c>
      <c r="F525" s="4">
        <f>ROUND(Source!AZ514,O525)</f>
        <v>0</v>
      </c>
      <c r="G525" s="4" t="s">
        <v>161</v>
      </c>
      <c r="H525" s="4" t="s">
        <v>162</v>
      </c>
      <c r="I525" s="4"/>
      <c r="J525" s="4"/>
      <c r="K525" s="4">
        <v>229</v>
      </c>
      <c r="L525" s="4">
        <v>10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06" x14ac:dyDescent="0.2">
      <c r="A526" s="4">
        <v>50</v>
      </c>
      <c r="B526" s="4">
        <v>0</v>
      </c>
      <c r="C526" s="4">
        <v>0</v>
      </c>
      <c r="D526" s="4">
        <v>1</v>
      </c>
      <c r="E526" s="4">
        <v>203</v>
      </c>
      <c r="F526" s="4">
        <f>ROUND(Source!Q514,O526)</f>
        <v>431376.94</v>
      </c>
      <c r="G526" s="4" t="s">
        <v>163</v>
      </c>
      <c r="H526" s="4" t="s">
        <v>164</v>
      </c>
      <c r="I526" s="4"/>
      <c r="J526" s="4"/>
      <c r="K526" s="4">
        <v>203</v>
      </c>
      <c r="L526" s="4">
        <v>11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431376.93999999994</v>
      </c>
      <c r="X526" s="4">
        <v>1</v>
      </c>
      <c r="Y526" s="4">
        <v>431376.93999999994</v>
      </c>
      <c r="Z526" s="4"/>
      <c r="AA526" s="4"/>
      <c r="AB526" s="4"/>
    </row>
    <row r="527" spans="1:206" x14ac:dyDescent="0.2">
      <c r="A527" s="4">
        <v>50</v>
      </c>
      <c r="B527" s="4">
        <v>0</v>
      </c>
      <c r="C527" s="4">
        <v>0</v>
      </c>
      <c r="D527" s="4">
        <v>1</v>
      </c>
      <c r="E527" s="4">
        <v>231</v>
      </c>
      <c r="F527" s="4">
        <f>ROUND(Source!BB514,O527)</f>
        <v>0</v>
      </c>
      <c r="G527" s="4" t="s">
        <v>165</v>
      </c>
      <c r="H527" s="4" t="s">
        <v>166</v>
      </c>
      <c r="I527" s="4"/>
      <c r="J527" s="4"/>
      <c r="K527" s="4">
        <v>231</v>
      </c>
      <c r="L527" s="4">
        <v>12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06" x14ac:dyDescent="0.2">
      <c r="A528" s="4">
        <v>50</v>
      </c>
      <c r="B528" s="4">
        <v>0</v>
      </c>
      <c r="C528" s="4">
        <v>0</v>
      </c>
      <c r="D528" s="4">
        <v>1</v>
      </c>
      <c r="E528" s="4">
        <v>204</v>
      </c>
      <c r="F528" s="4">
        <f>ROUND(Source!R514,O528)</f>
        <v>235798.57</v>
      </c>
      <c r="G528" s="4" t="s">
        <v>167</v>
      </c>
      <c r="H528" s="4" t="s">
        <v>168</v>
      </c>
      <c r="I528" s="4"/>
      <c r="J528" s="4"/>
      <c r="K528" s="4">
        <v>204</v>
      </c>
      <c r="L528" s="4">
        <v>13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235798.57</v>
      </c>
      <c r="X528" s="4">
        <v>1</v>
      </c>
      <c r="Y528" s="4">
        <v>235798.57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205</v>
      </c>
      <c r="F529" s="4">
        <f>ROUND(Source!S514,O529)</f>
        <v>682489.92</v>
      </c>
      <c r="G529" s="4" t="s">
        <v>169</v>
      </c>
      <c r="H529" s="4" t="s">
        <v>170</v>
      </c>
      <c r="I529" s="4"/>
      <c r="J529" s="4"/>
      <c r="K529" s="4">
        <v>205</v>
      </c>
      <c r="L529" s="4">
        <v>14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682489.92</v>
      </c>
      <c r="X529" s="4">
        <v>1</v>
      </c>
      <c r="Y529" s="4">
        <v>682489.92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232</v>
      </c>
      <c r="F530" s="4">
        <f>ROUND(Source!BC514,O530)</f>
        <v>0</v>
      </c>
      <c r="G530" s="4" t="s">
        <v>171</v>
      </c>
      <c r="H530" s="4" t="s">
        <v>172</v>
      </c>
      <c r="I530" s="4"/>
      <c r="J530" s="4"/>
      <c r="K530" s="4">
        <v>232</v>
      </c>
      <c r="L530" s="4">
        <v>15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214</v>
      </c>
      <c r="F531" s="4">
        <f>ROUND(Source!AS514,O531)</f>
        <v>8029761.2300000004</v>
      </c>
      <c r="G531" s="4" t="s">
        <v>173</v>
      </c>
      <c r="H531" s="4" t="s">
        <v>174</v>
      </c>
      <c r="I531" s="4"/>
      <c r="J531" s="4"/>
      <c r="K531" s="4">
        <v>214</v>
      </c>
      <c r="L531" s="4">
        <v>16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8029761.2300000004</v>
      </c>
      <c r="X531" s="4">
        <v>1</v>
      </c>
      <c r="Y531" s="4">
        <v>8029761.2300000004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215</v>
      </c>
      <c r="F532" s="4">
        <f>ROUND(Source!AT514,O532)</f>
        <v>81672.990000000005</v>
      </c>
      <c r="G532" s="4" t="s">
        <v>175</v>
      </c>
      <c r="H532" s="4" t="s">
        <v>176</v>
      </c>
      <c r="I532" s="4"/>
      <c r="J532" s="4"/>
      <c r="K532" s="4">
        <v>215</v>
      </c>
      <c r="L532" s="4">
        <v>17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81672.990000000005</v>
      </c>
      <c r="X532" s="4">
        <v>1</v>
      </c>
      <c r="Y532" s="4">
        <v>81672.990000000005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217</v>
      </c>
      <c r="F533" s="4">
        <f>ROUND(Source!AU514,O533)</f>
        <v>0</v>
      </c>
      <c r="G533" s="4" t="s">
        <v>177</v>
      </c>
      <c r="H533" s="4" t="s">
        <v>178</v>
      </c>
      <c r="I533" s="4"/>
      <c r="J533" s="4"/>
      <c r="K533" s="4">
        <v>217</v>
      </c>
      <c r="L533" s="4">
        <v>18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230</v>
      </c>
      <c r="F534" s="4">
        <f>ROUND(Source!BA514,O534)</f>
        <v>0</v>
      </c>
      <c r="G534" s="4" t="s">
        <v>179</v>
      </c>
      <c r="H534" s="4" t="s">
        <v>180</v>
      </c>
      <c r="I534" s="4"/>
      <c r="J534" s="4"/>
      <c r="K534" s="4">
        <v>230</v>
      </c>
      <c r="L534" s="4">
        <v>19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206</v>
      </c>
      <c r="F535" s="4">
        <f>ROUND(Source!T514,O535)</f>
        <v>0</v>
      </c>
      <c r="G535" s="4" t="s">
        <v>181</v>
      </c>
      <c r="H535" s="4" t="s">
        <v>182</v>
      </c>
      <c r="I535" s="4"/>
      <c r="J535" s="4"/>
      <c r="K535" s="4">
        <v>206</v>
      </c>
      <c r="L535" s="4">
        <v>20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207</v>
      </c>
      <c r="F536" s="4">
        <f>ROUND(Source!U514,O536)</f>
        <v>1489.1051259999999</v>
      </c>
      <c r="G536" s="4" t="s">
        <v>183</v>
      </c>
      <c r="H536" s="4" t="s">
        <v>184</v>
      </c>
      <c r="I536" s="4"/>
      <c r="J536" s="4"/>
      <c r="K536" s="4">
        <v>207</v>
      </c>
      <c r="L536" s="4">
        <v>21</v>
      </c>
      <c r="M536" s="4">
        <v>3</v>
      </c>
      <c r="N536" s="4" t="s">
        <v>3</v>
      </c>
      <c r="O536" s="4">
        <v>7</v>
      </c>
      <c r="P536" s="4"/>
      <c r="Q536" s="4"/>
      <c r="R536" s="4"/>
      <c r="S536" s="4"/>
      <c r="T536" s="4"/>
      <c r="U536" s="4"/>
      <c r="V536" s="4"/>
      <c r="W536" s="4">
        <v>1489.1051259999999</v>
      </c>
      <c r="X536" s="4">
        <v>1</v>
      </c>
      <c r="Y536" s="4">
        <v>1489.1051259999999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208</v>
      </c>
      <c r="F537" s="4">
        <f>ROUND(Source!V514,O537)</f>
        <v>461.06005599999997</v>
      </c>
      <c r="G537" s="4" t="s">
        <v>185</v>
      </c>
      <c r="H537" s="4" t="s">
        <v>186</v>
      </c>
      <c r="I537" s="4"/>
      <c r="J537" s="4"/>
      <c r="K537" s="4">
        <v>208</v>
      </c>
      <c r="L537" s="4">
        <v>22</v>
      </c>
      <c r="M537" s="4">
        <v>3</v>
      </c>
      <c r="N537" s="4" t="s">
        <v>3</v>
      </c>
      <c r="O537" s="4">
        <v>7</v>
      </c>
      <c r="P537" s="4"/>
      <c r="Q537" s="4"/>
      <c r="R537" s="4"/>
      <c r="S537" s="4"/>
      <c r="T537" s="4"/>
      <c r="U537" s="4"/>
      <c r="V537" s="4"/>
      <c r="W537" s="4">
        <v>461.06005599999997</v>
      </c>
      <c r="X537" s="4">
        <v>1</v>
      </c>
      <c r="Y537" s="4">
        <v>461.06005599999997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209</v>
      </c>
      <c r="F538" s="4">
        <f>ROUND(Source!W514,O538)</f>
        <v>0</v>
      </c>
      <c r="G538" s="4" t="s">
        <v>187</v>
      </c>
      <c r="H538" s="4" t="s">
        <v>188</v>
      </c>
      <c r="I538" s="4"/>
      <c r="J538" s="4"/>
      <c r="K538" s="4">
        <v>209</v>
      </c>
      <c r="L538" s="4">
        <v>23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233</v>
      </c>
      <c r="F539" s="4">
        <f>ROUND(Source!BD514,O539)</f>
        <v>110556.51</v>
      </c>
      <c r="G539" s="4" t="s">
        <v>189</v>
      </c>
      <c r="H539" s="4" t="s">
        <v>190</v>
      </c>
      <c r="I539" s="4"/>
      <c r="J539" s="4"/>
      <c r="K539" s="4">
        <v>233</v>
      </c>
      <c r="L539" s="4">
        <v>24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110556.51</v>
      </c>
      <c r="X539" s="4">
        <v>1</v>
      </c>
      <c r="Y539" s="4">
        <v>110556.51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210</v>
      </c>
      <c r="F540" s="4">
        <f>ROUND(Source!X514,O540)</f>
        <v>918590.36</v>
      </c>
      <c r="G540" s="4" t="s">
        <v>191</v>
      </c>
      <c r="H540" s="4" t="s">
        <v>192</v>
      </c>
      <c r="I540" s="4"/>
      <c r="J540" s="4"/>
      <c r="K540" s="4">
        <v>210</v>
      </c>
      <c r="L540" s="4">
        <v>25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918590.36</v>
      </c>
      <c r="X540" s="4">
        <v>1</v>
      </c>
      <c r="Y540" s="4">
        <v>918590.36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211</v>
      </c>
      <c r="F541" s="4">
        <f>ROUND(Source!Y514,O541)</f>
        <v>534007.43999999994</v>
      </c>
      <c r="G541" s="4" t="s">
        <v>193</v>
      </c>
      <c r="H541" s="4" t="s">
        <v>194</v>
      </c>
      <c r="I541" s="4"/>
      <c r="J541" s="4"/>
      <c r="K541" s="4">
        <v>211</v>
      </c>
      <c r="L541" s="4">
        <v>26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534007.43999999994</v>
      </c>
      <c r="X541" s="4">
        <v>1</v>
      </c>
      <c r="Y541" s="4">
        <v>534007.43999999994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224</v>
      </c>
      <c r="F542" s="4">
        <f>ROUND(Source!AR514,O542)</f>
        <v>8111434.2199999997</v>
      </c>
      <c r="G542" s="4" t="s">
        <v>195</v>
      </c>
      <c r="H542" s="4" t="s">
        <v>196</v>
      </c>
      <c r="I542" s="4"/>
      <c r="J542" s="4"/>
      <c r="K542" s="4">
        <v>224</v>
      </c>
      <c r="L542" s="4">
        <v>27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8111434.2200000007</v>
      </c>
      <c r="X542" s="4">
        <v>1</v>
      </c>
      <c r="Y542" s="4">
        <v>8111434.2200000007</v>
      </c>
      <c r="Z542" s="4"/>
      <c r="AA542" s="4"/>
      <c r="AB542" s="4"/>
    </row>
    <row r="544" spans="1:28" x14ac:dyDescent="0.2">
      <c r="A544" s="5">
        <v>61</v>
      </c>
      <c r="B544" s="5"/>
      <c r="C544" s="5"/>
      <c r="D544" s="5"/>
      <c r="E544" s="5"/>
      <c r="F544" s="5">
        <v>10</v>
      </c>
      <c r="G544" s="5" t="s">
        <v>521</v>
      </c>
      <c r="H544" s="5" t="s">
        <v>522</v>
      </c>
    </row>
    <row r="545" spans="1:16" x14ac:dyDescent="0.2">
      <c r="A545" s="5">
        <v>61</v>
      </c>
      <c r="B545" s="5"/>
      <c r="C545" s="5"/>
      <c r="D545" s="5"/>
      <c r="E545" s="5"/>
      <c r="F545" s="5">
        <v>1900</v>
      </c>
      <c r="G545" s="5" t="s">
        <v>523</v>
      </c>
      <c r="H545" s="5" t="s">
        <v>524</v>
      </c>
    </row>
    <row r="546" spans="1:16" x14ac:dyDescent="0.2">
      <c r="A546" s="5">
        <v>61</v>
      </c>
      <c r="B546" s="5"/>
      <c r="C546" s="5"/>
      <c r="D546" s="5"/>
      <c r="E546" s="5"/>
      <c r="F546" s="5">
        <v>1800</v>
      </c>
      <c r="G546" s="5" t="s">
        <v>525</v>
      </c>
      <c r="H546" s="5" t="s">
        <v>524</v>
      </c>
    </row>
    <row r="547" spans="1:16" x14ac:dyDescent="0.2">
      <c r="A547" s="5">
        <v>61</v>
      </c>
      <c r="B547" s="5"/>
      <c r="C547" s="5"/>
      <c r="D547" s="5"/>
      <c r="E547" s="5"/>
      <c r="F547" s="5">
        <v>2</v>
      </c>
      <c r="G547" s="5" t="s">
        <v>526</v>
      </c>
      <c r="H547" s="5" t="s">
        <v>527</v>
      </c>
    </row>
    <row r="548" spans="1:16" x14ac:dyDescent="0.2">
      <c r="A548" s="5">
        <v>61</v>
      </c>
      <c r="B548" s="5"/>
      <c r="C548" s="5"/>
      <c r="D548" s="5"/>
      <c r="E548" s="5"/>
      <c r="F548" s="5">
        <v>10</v>
      </c>
      <c r="G548" s="5" t="s">
        <v>528</v>
      </c>
      <c r="H548" s="5" t="s">
        <v>528</v>
      </c>
    </row>
    <row r="549" spans="1:16" x14ac:dyDescent="0.2">
      <c r="A549" s="5">
        <v>61</v>
      </c>
      <c r="B549" s="5"/>
      <c r="C549" s="5"/>
      <c r="D549" s="5"/>
      <c r="E549" s="5"/>
      <c r="F549" s="5">
        <v>3</v>
      </c>
      <c r="G549" s="5" t="s">
        <v>529</v>
      </c>
      <c r="H549" s="5" t="s">
        <v>530</v>
      </c>
    </row>
    <row r="550" spans="1:16" x14ac:dyDescent="0.2">
      <c r="A550" s="5">
        <v>61</v>
      </c>
      <c r="B550" s="5"/>
      <c r="C550" s="5"/>
      <c r="D550" s="5"/>
      <c r="E550" s="5"/>
      <c r="F550" s="5">
        <v>2400</v>
      </c>
      <c r="G550" s="5" t="s">
        <v>531</v>
      </c>
      <c r="H550" s="5" t="s">
        <v>532</v>
      </c>
    </row>
    <row r="551" spans="1:16" x14ac:dyDescent="0.2">
      <c r="A551" s="5">
        <v>61</v>
      </c>
      <c r="B551" s="5"/>
      <c r="C551" s="5"/>
      <c r="D551" s="5"/>
      <c r="E551" s="5"/>
      <c r="F551" s="5">
        <v>0</v>
      </c>
      <c r="G551" s="5" t="s">
        <v>533</v>
      </c>
      <c r="H551" s="5" t="s">
        <v>534</v>
      </c>
    </row>
    <row r="552" spans="1:16" x14ac:dyDescent="0.2">
      <c r="A552" s="5">
        <v>61</v>
      </c>
      <c r="B552" s="5"/>
      <c r="C552" s="5"/>
      <c r="D552" s="5"/>
      <c r="E552" s="5"/>
      <c r="F552" s="5">
        <v>12</v>
      </c>
      <c r="G552" s="5" t="s">
        <v>535</v>
      </c>
      <c r="H552" s="5" t="s">
        <v>534</v>
      </c>
    </row>
    <row r="553" spans="1:16" x14ac:dyDescent="0.2">
      <c r="A553" s="5">
        <v>61</v>
      </c>
      <c r="B553" s="5"/>
      <c r="C553" s="5"/>
      <c r="D553" s="5"/>
      <c r="E553" s="5"/>
      <c r="F553" s="5">
        <v>0</v>
      </c>
      <c r="G553" s="5" t="s">
        <v>536</v>
      </c>
      <c r="H553" s="5" t="s">
        <v>534</v>
      </c>
    </row>
    <row r="554" spans="1:16" x14ac:dyDescent="0.2">
      <c r="A554" s="5">
        <v>61</v>
      </c>
      <c r="B554" s="5"/>
      <c r="C554" s="5"/>
      <c r="D554" s="5"/>
      <c r="E554" s="5"/>
      <c r="F554" s="5">
        <v>0</v>
      </c>
      <c r="G554" s="5" t="s">
        <v>537</v>
      </c>
      <c r="H554" s="5" t="s">
        <v>534</v>
      </c>
    </row>
    <row r="555" spans="1:16" x14ac:dyDescent="0.2">
      <c r="A555" s="5">
        <v>61</v>
      </c>
      <c r="B555" s="5"/>
      <c r="C555" s="5"/>
      <c r="D555" s="5"/>
      <c r="E555" s="5"/>
      <c r="F555" s="5">
        <v>2</v>
      </c>
      <c r="G555" s="5" t="s">
        <v>538</v>
      </c>
      <c r="H555" s="5" t="s">
        <v>534</v>
      </c>
    </row>
    <row r="556" spans="1:16" x14ac:dyDescent="0.2">
      <c r="A556" s="5">
        <v>61</v>
      </c>
      <c r="B556" s="5"/>
      <c r="C556" s="5"/>
      <c r="D556" s="5"/>
      <c r="E556" s="5"/>
      <c r="F556" s="5">
        <v>6</v>
      </c>
      <c r="G556" s="5" t="s">
        <v>539</v>
      </c>
      <c r="H556" s="5" t="s">
        <v>534</v>
      </c>
    </row>
    <row r="557" spans="1:16" x14ac:dyDescent="0.2">
      <c r="A557" s="5">
        <v>61</v>
      </c>
      <c r="B557" s="5"/>
      <c r="C557" s="5"/>
      <c r="D557" s="5"/>
      <c r="E557" s="5"/>
      <c r="F557" s="5">
        <v>12</v>
      </c>
      <c r="G557" s="5" t="s">
        <v>540</v>
      </c>
      <c r="H557" s="5" t="s">
        <v>540</v>
      </c>
    </row>
    <row r="560" spans="1:16" x14ac:dyDescent="0.2">
      <c r="A560">
        <v>70</v>
      </c>
      <c r="B560">
        <v>1</v>
      </c>
      <c r="D560">
        <v>1</v>
      </c>
      <c r="E560" t="s">
        <v>541</v>
      </c>
      <c r="F560" t="s">
        <v>542</v>
      </c>
      <c r="G560">
        <v>0</v>
      </c>
      <c r="H560">
        <v>0</v>
      </c>
      <c r="I560" t="s">
        <v>3</v>
      </c>
      <c r="J560">
        <v>1</v>
      </c>
      <c r="K560">
        <v>0</v>
      </c>
      <c r="L560" t="s">
        <v>3</v>
      </c>
      <c r="M560" t="s">
        <v>3</v>
      </c>
      <c r="N560">
        <v>0</v>
      </c>
      <c r="P560" t="s">
        <v>543</v>
      </c>
    </row>
    <row r="561" spans="1:16" x14ac:dyDescent="0.2">
      <c r="A561">
        <v>70</v>
      </c>
      <c r="B561">
        <v>1</v>
      </c>
      <c r="D561">
        <v>2</v>
      </c>
      <c r="E561" t="s">
        <v>544</v>
      </c>
      <c r="F561" t="s">
        <v>545</v>
      </c>
      <c r="G561">
        <v>0</v>
      </c>
      <c r="H561">
        <v>0</v>
      </c>
      <c r="I561" t="s">
        <v>3</v>
      </c>
      <c r="J561">
        <v>1</v>
      </c>
      <c r="K561">
        <v>0</v>
      </c>
      <c r="L561" t="s">
        <v>3</v>
      </c>
      <c r="M561" t="s">
        <v>3</v>
      </c>
      <c r="N561">
        <v>0</v>
      </c>
      <c r="P561" t="s">
        <v>546</v>
      </c>
    </row>
    <row r="562" spans="1:16" x14ac:dyDescent="0.2">
      <c r="A562">
        <v>70</v>
      </c>
      <c r="B562">
        <v>1</v>
      </c>
      <c r="D562">
        <v>3</v>
      </c>
      <c r="E562" t="s">
        <v>547</v>
      </c>
      <c r="F562" t="s">
        <v>548</v>
      </c>
      <c r="G562">
        <v>1</v>
      </c>
      <c r="H562">
        <v>0</v>
      </c>
      <c r="I562" t="s">
        <v>3</v>
      </c>
      <c r="J562">
        <v>1</v>
      </c>
      <c r="K562">
        <v>0</v>
      </c>
      <c r="L562" t="s">
        <v>3</v>
      </c>
      <c r="M562" t="s">
        <v>3</v>
      </c>
      <c r="N562">
        <v>0</v>
      </c>
      <c r="P562" t="s">
        <v>549</v>
      </c>
    </row>
    <row r="563" spans="1:16" x14ac:dyDescent="0.2">
      <c r="A563">
        <v>70</v>
      </c>
      <c r="B563">
        <v>1</v>
      </c>
      <c r="D563">
        <v>4</v>
      </c>
      <c r="E563" t="s">
        <v>550</v>
      </c>
      <c r="F563" t="s">
        <v>551</v>
      </c>
      <c r="G563">
        <v>1</v>
      </c>
      <c r="H563">
        <v>0</v>
      </c>
      <c r="I563" t="s">
        <v>3</v>
      </c>
      <c r="J563">
        <v>2</v>
      </c>
      <c r="K563">
        <v>0</v>
      </c>
      <c r="L563" t="s">
        <v>3</v>
      </c>
      <c r="M563" t="s">
        <v>3</v>
      </c>
      <c r="N563">
        <v>0</v>
      </c>
      <c r="P563" t="s">
        <v>3</v>
      </c>
    </row>
    <row r="564" spans="1:16" x14ac:dyDescent="0.2">
      <c r="A564">
        <v>70</v>
      </c>
      <c r="B564">
        <v>1</v>
      </c>
      <c r="D564">
        <v>5</v>
      </c>
      <c r="E564" t="s">
        <v>552</v>
      </c>
      <c r="F564" t="s">
        <v>553</v>
      </c>
      <c r="G564">
        <v>0</v>
      </c>
      <c r="H564">
        <v>0</v>
      </c>
      <c r="I564" t="s">
        <v>3</v>
      </c>
      <c r="J564">
        <v>2</v>
      </c>
      <c r="K564">
        <v>0</v>
      </c>
      <c r="L564" t="s">
        <v>3</v>
      </c>
      <c r="M564" t="s">
        <v>3</v>
      </c>
      <c r="N564">
        <v>0</v>
      </c>
      <c r="P564" t="s">
        <v>3</v>
      </c>
    </row>
    <row r="565" spans="1:16" x14ac:dyDescent="0.2">
      <c r="A565">
        <v>70</v>
      </c>
      <c r="B565">
        <v>1</v>
      </c>
      <c r="D565">
        <v>6</v>
      </c>
      <c r="E565" t="s">
        <v>554</v>
      </c>
      <c r="F565" t="s">
        <v>555</v>
      </c>
      <c r="G565">
        <v>0</v>
      </c>
      <c r="H565">
        <v>0</v>
      </c>
      <c r="I565" t="s">
        <v>3</v>
      </c>
      <c r="J565">
        <v>2</v>
      </c>
      <c r="K565">
        <v>0</v>
      </c>
      <c r="L565" t="s">
        <v>3</v>
      </c>
      <c r="M565" t="s">
        <v>3</v>
      </c>
      <c r="N565">
        <v>0</v>
      </c>
      <c r="P565" t="s">
        <v>3</v>
      </c>
    </row>
    <row r="566" spans="1:16" x14ac:dyDescent="0.2">
      <c r="A566">
        <v>70</v>
      </c>
      <c r="B566">
        <v>1</v>
      </c>
      <c r="D566">
        <v>7</v>
      </c>
      <c r="E566" t="s">
        <v>556</v>
      </c>
      <c r="F566" t="s">
        <v>557</v>
      </c>
      <c r="G566">
        <v>0</v>
      </c>
      <c r="H566">
        <v>0</v>
      </c>
      <c r="I566" t="s">
        <v>558</v>
      </c>
      <c r="J566">
        <v>0</v>
      </c>
      <c r="K566">
        <v>0</v>
      </c>
      <c r="L566" t="s">
        <v>3</v>
      </c>
      <c r="M566" t="s">
        <v>3</v>
      </c>
      <c r="N566">
        <v>0</v>
      </c>
      <c r="P566" t="s">
        <v>559</v>
      </c>
    </row>
    <row r="567" spans="1:16" x14ac:dyDescent="0.2">
      <c r="A567">
        <v>70</v>
      </c>
      <c r="B567">
        <v>1</v>
      </c>
      <c r="D567">
        <v>8</v>
      </c>
      <c r="E567" t="s">
        <v>560</v>
      </c>
      <c r="F567" t="s">
        <v>561</v>
      </c>
      <c r="G567">
        <v>1</v>
      </c>
      <c r="H567">
        <v>0</v>
      </c>
      <c r="I567" t="s">
        <v>3</v>
      </c>
      <c r="J567">
        <v>5</v>
      </c>
      <c r="K567">
        <v>0</v>
      </c>
      <c r="L567" t="s">
        <v>3</v>
      </c>
      <c r="M567" t="s">
        <v>3</v>
      </c>
      <c r="N567">
        <v>0</v>
      </c>
      <c r="P567" t="s">
        <v>3</v>
      </c>
    </row>
    <row r="568" spans="1:16" x14ac:dyDescent="0.2">
      <c r="A568">
        <v>70</v>
      </c>
      <c r="B568">
        <v>1</v>
      </c>
      <c r="D568">
        <v>9</v>
      </c>
      <c r="E568" t="s">
        <v>562</v>
      </c>
      <c r="F568" t="s">
        <v>563</v>
      </c>
      <c r="G568">
        <v>0</v>
      </c>
      <c r="H568">
        <v>0</v>
      </c>
      <c r="I568" t="s">
        <v>3</v>
      </c>
      <c r="J568">
        <v>5</v>
      </c>
      <c r="K568">
        <v>0</v>
      </c>
      <c r="L568" t="s">
        <v>3</v>
      </c>
      <c r="M568" t="s">
        <v>3</v>
      </c>
      <c r="N568">
        <v>0</v>
      </c>
      <c r="P568" t="s">
        <v>564</v>
      </c>
    </row>
    <row r="569" spans="1:16" x14ac:dyDescent="0.2">
      <c r="A569">
        <v>70</v>
      </c>
      <c r="B569">
        <v>1</v>
      </c>
      <c r="D569">
        <v>10</v>
      </c>
      <c r="E569" t="s">
        <v>565</v>
      </c>
      <c r="F569" t="s">
        <v>566</v>
      </c>
      <c r="G569">
        <v>0</v>
      </c>
      <c r="H569">
        <v>0</v>
      </c>
      <c r="I569" t="s">
        <v>567</v>
      </c>
      <c r="J569">
        <v>5</v>
      </c>
      <c r="K569">
        <v>0</v>
      </c>
      <c r="L569" t="s">
        <v>3</v>
      </c>
      <c r="M569" t="s">
        <v>3</v>
      </c>
      <c r="N569">
        <v>0</v>
      </c>
      <c r="P569" t="s">
        <v>568</v>
      </c>
    </row>
    <row r="570" spans="1:16" x14ac:dyDescent="0.2">
      <c r="A570">
        <v>70</v>
      </c>
      <c r="B570">
        <v>1</v>
      </c>
      <c r="D570">
        <v>11</v>
      </c>
      <c r="E570" t="s">
        <v>569</v>
      </c>
      <c r="F570" t="s">
        <v>570</v>
      </c>
      <c r="G570">
        <v>0</v>
      </c>
      <c r="H570">
        <v>0</v>
      </c>
      <c r="I570" t="s">
        <v>571</v>
      </c>
      <c r="J570">
        <v>0</v>
      </c>
      <c r="K570">
        <v>0</v>
      </c>
      <c r="L570" t="s">
        <v>3</v>
      </c>
      <c r="M570" t="s">
        <v>3</v>
      </c>
      <c r="N570">
        <v>0</v>
      </c>
      <c r="P570" t="s">
        <v>572</v>
      </c>
    </row>
    <row r="571" spans="1:16" x14ac:dyDescent="0.2">
      <c r="A571">
        <v>70</v>
      </c>
      <c r="B571">
        <v>1</v>
      </c>
      <c r="D571">
        <v>12</v>
      </c>
      <c r="E571" t="s">
        <v>573</v>
      </c>
      <c r="F571" t="s">
        <v>574</v>
      </c>
      <c r="G571">
        <v>0</v>
      </c>
      <c r="H571">
        <v>0</v>
      </c>
      <c r="I571" t="s">
        <v>575</v>
      </c>
      <c r="J571">
        <v>0</v>
      </c>
      <c r="K571">
        <v>0</v>
      </c>
      <c r="L571" t="s">
        <v>3</v>
      </c>
      <c r="M571" t="s">
        <v>3</v>
      </c>
      <c r="N571">
        <v>0</v>
      </c>
      <c r="P571" t="s">
        <v>576</v>
      </c>
    </row>
    <row r="572" spans="1:16" x14ac:dyDescent="0.2">
      <c r="A572">
        <v>70</v>
      </c>
      <c r="B572">
        <v>1</v>
      </c>
      <c r="D572">
        <v>13</v>
      </c>
      <c r="E572" t="s">
        <v>577</v>
      </c>
      <c r="F572" t="s">
        <v>578</v>
      </c>
      <c r="G572">
        <v>0</v>
      </c>
      <c r="H572">
        <v>0</v>
      </c>
      <c r="I572" t="s">
        <v>579</v>
      </c>
      <c r="J572">
        <v>0</v>
      </c>
      <c r="K572">
        <v>0</v>
      </c>
      <c r="L572" t="s">
        <v>3</v>
      </c>
      <c r="M572" t="s">
        <v>3</v>
      </c>
      <c r="N572">
        <v>0</v>
      </c>
      <c r="P572" t="s">
        <v>580</v>
      </c>
    </row>
    <row r="573" spans="1:16" x14ac:dyDescent="0.2">
      <c r="A573">
        <v>70</v>
      </c>
      <c r="B573">
        <v>1</v>
      </c>
      <c r="D573">
        <v>14</v>
      </c>
      <c r="E573" t="s">
        <v>581</v>
      </c>
      <c r="F573" t="s">
        <v>582</v>
      </c>
      <c r="G573">
        <v>0</v>
      </c>
      <c r="H573">
        <v>0</v>
      </c>
      <c r="I573" t="s">
        <v>3</v>
      </c>
      <c r="J573">
        <v>0</v>
      </c>
      <c r="K573">
        <v>0</v>
      </c>
      <c r="L573" t="s">
        <v>3</v>
      </c>
      <c r="M573" t="s">
        <v>3</v>
      </c>
      <c r="N573">
        <v>0</v>
      </c>
      <c r="P573" t="s">
        <v>583</v>
      </c>
    </row>
    <row r="574" spans="1:16" x14ac:dyDescent="0.2">
      <c r="A574">
        <v>70</v>
      </c>
      <c r="B574">
        <v>1</v>
      </c>
      <c r="D574">
        <v>15</v>
      </c>
      <c r="E574" t="s">
        <v>584</v>
      </c>
      <c r="F574" t="s">
        <v>585</v>
      </c>
      <c r="G574">
        <v>1</v>
      </c>
      <c r="H574">
        <v>0</v>
      </c>
      <c r="I574" t="s">
        <v>3</v>
      </c>
      <c r="J574">
        <v>3</v>
      </c>
      <c r="K574">
        <v>0</v>
      </c>
      <c r="L574" t="s">
        <v>3</v>
      </c>
      <c r="M574" t="s">
        <v>3</v>
      </c>
      <c r="N574">
        <v>0</v>
      </c>
      <c r="P574" t="s">
        <v>3</v>
      </c>
    </row>
    <row r="575" spans="1:16" x14ac:dyDescent="0.2">
      <c r="A575">
        <v>70</v>
      </c>
      <c r="B575">
        <v>1</v>
      </c>
      <c r="D575">
        <v>16</v>
      </c>
      <c r="E575" t="s">
        <v>586</v>
      </c>
      <c r="F575" t="s">
        <v>587</v>
      </c>
      <c r="G575">
        <v>0</v>
      </c>
      <c r="H575">
        <v>0</v>
      </c>
      <c r="I575" t="s">
        <v>3</v>
      </c>
      <c r="J575">
        <v>3</v>
      </c>
      <c r="K575">
        <v>0</v>
      </c>
      <c r="L575" t="s">
        <v>3</v>
      </c>
      <c r="M575" t="s">
        <v>3</v>
      </c>
      <c r="N575">
        <v>0</v>
      </c>
      <c r="P575" t="s">
        <v>3</v>
      </c>
    </row>
    <row r="576" spans="1:16" x14ac:dyDescent="0.2">
      <c r="A576">
        <v>70</v>
      </c>
      <c r="B576">
        <v>1</v>
      </c>
      <c r="D576">
        <v>1</v>
      </c>
      <c r="E576" t="s">
        <v>588</v>
      </c>
      <c r="F576" t="s">
        <v>589</v>
      </c>
      <c r="G576">
        <v>0.9</v>
      </c>
      <c r="H576">
        <v>1</v>
      </c>
      <c r="I576" t="s">
        <v>590</v>
      </c>
      <c r="J576">
        <v>0</v>
      </c>
      <c r="K576">
        <v>0</v>
      </c>
      <c r="L576" t="s">
        <v>3</v>
      </c>
      <c r="M576" t="s">
        <v>3</v>
      </c>
      <c r="N576">
        <v>0</v>
      </c>
      <c r="P576" t="s">
        <v>591</v>
      </c>
    </row>
    <row r="577" spans="1:50" x14ac:dyDescent="0.2">
      <c r="A577">
        <v>70</v>
      </c>
      <c r="B577">
        <v>1</v>
      </c>
      <c r="D577">
        <v>2</v>
      </c>
      <c r="E577" t="s">
        <v>592</v>
      </c>
      <c r="F577" t="s">
        <v>593</v>
      </c>
      <c r="G577">
        <v>0.85</v>
      </c>
      <c r="H577">
        <v>1</v>
      </c>
      <c r="I577" t="s">
        <v>594</v>
      </c>
      <c r="J577">
        <v>0</v>
      </c>
      <c r="K577">
        <v>0</v>
      </c>
      <c r="L577" t="s">
        <v>3</v>
      </c>
      <c r="M577" t="s">
        <v>3</v>
      </c>
      <c r="N577">
        <v>0</v>
      </c>
      <c r="P577" t="s">
        <v>595</v>
      </c>
    </row>
    <row r="578" spans="1:50" x14ac:dyDescent="0.2">
      <c r="A578">
        <v>70</v>
      </c>
      <c r="B578">
        <v>1</v>
      </c>
      <c r="D578">
        <v>3</v>
      </c>
      <c r="E578" t="s">
        <v>596</v>
      </c>
      <c r="F578" t="s">
        <v>597</v>
      </c>
      <c r="G578">
        <v>1.03</v>
      </c>
      <c r="H578">
        <v>0</v>
      </c>
      <c r="I578" t="s">
        <v>3</v>
      </c>
      <c r="J578">
        <v>0</v>
      </c>
      <c r="K578">
        <v>0</v>
      </c>
      <c r="L578" t="s">
        <v>3</v>
      </c>
      <c r="M578" t="s">
        <v>3</v>
      </c>
      <c r="N578">
        <v>0</v>
      </c>
      <c r="P578" t="s">
        <v>598</v>
      </c>
    </row>
    <row r="579" spans="1:50" x14ac:dyDescent="0.2">
      <c r="A579">
        <v>70</v>
      </c>
      <c r="B579">
        <v>1</v>
      </c>
      <c r="D579">
        <v>4</v>
      </c>
      <c r="E579" t="s">
        <v>599</v>
      </c>
      <c r="F579" t="s">
        <v>600</v>
      </c>
      <c r="G579">
        <v>1.1499999999999999</v>
      </c>
      <c r="H579">
        <v>0</v>
      </c>
      <c r="I579" t="s">
        <v>3</v>
      </c>
      <c r="J579">
        <v>0</v>
      </c>
      <c r="K579">
        <v>0</v>
      </c>
      <c r="L579" t="s">
        <v>3</v>
      </c>
      <c r="M579" t="s">
        <v>3</v>
      </c>
      <c r="N579">
        <v>0</v>
      </c>
      <c r="P579" t="s">
        <v>601</v>
      </c>
    </row>
    <row r="580" spans="1:50" x14ac:dyDescent="0.2">
      <c r="A580">
        <v>70</v>
      </c>
      <c r="B580">
        <v>1</v>
      </c>
      <c r="D580">
        <v>5</v>
      </c>
      <c r="E580" t="s">
        <v>602</v>
      </c>
      <c r="F580" t="s">
        <v>603</v>
      </c>
      <c r="G580">
        <v>7</v>
      </c>
      <c r="H580">
        <v>0</v>
      </c>
      <c r="I580" t="s">
        <v>3</v>
      </c>
      <c r="J580">
        <v>0</v>
      </c>
      <c r="K580">
        <v>0</v>
      </c>
      <c r="L580" t="s">
        <v>3</v>
      </c>
      <c r="M580" t="s">
        <v>3</v>
      </c>
      <c r="N580">
        <v>0</v>
      </c>
      <c r="P580" t="s">
        <v>3</v>
      </c>
    </row>
    <row r="581" spans="1:50" x14ac:dyDescent="0.2">
      <c r="A581">
        <v>70</v>
      </c>
      <c r="B581">
        <v>1</v>
      </c>
      <c r="D581">
        <v>6</v>
      </c>
      <c r="E581" t="s">
        <v>604</v>
      </c>
      <c r="F581" t="s">
        <v>3</v>
      </c>
      <c r="G581">
        <v>2</v>
      </c>
      <c r="H581">
        <v>0</v>
      </c>
      <c r="I581" t="s">
        <v>3</v>
      </c>
      <c r="J581">
        <v>0</v>
      </c>
      <c r="K581">
        <v>0</v>
      </c>
      <c r="L581" t="s">
        <v>3</v>
      </c>
      <c r="M581" t="s">
        <v>3</v>
      </c>
      <c r="N581">
        <v>0</v>
      </c>
      <c r="P581" t="s">
        <v>3</v>
      </c>
    </row>
    <row r="583" spans="1:50" x14ac:dyDescent="0.2">
      <c r="A583">
        <v>-1</v>
      </c>
    </row>
    <row r="585" spans="1:50" x14ac:dyDescent="0.2">
      <c r="A585" s="3">
        <v>75</v>
      </c>
      <c r="B585" s="3" t="s">
        <v>605</v>
      </c>
      <c r="C585" s="3">
        <v>2024</v>
      </c>
      <c r="D585" s="3">
        <v>0</v>
      </c>
      <c r="E585" s="3">
        <v>3</v>
      </c>
      <c r="F585" s="3">
        <v>1</v>
      </c>
      <c r="G585" s="3">
        <v>0</v>
      </c>
      <c r="H585" s="3">
        <v>1</v>
      </c>
      <c r="I585" s="3">
        <v>0</v>
      </c>
      <c r="J585" s="3">
        <v>3</v>
      </c>
      <c r="K585" s="3">
        <v>0</v>
      </c>
      <c r="L585" s="3">
        <v>0</v>
      </c>
      <c r="M585" s="3">
        <v>0</v>
      </c>
      <c r="N585" s="3">
        <v>334403114</v>
      </c>
      <c r="O585" s="3">
        <v>1</v>
      </c>
    </row>
    <row r="586" spans="1:50" x14ac:dyDescent="0.2">
      <c r="A586" s="6">
        <v>2</v>
      </c>
      <c r="B586" s="6" t="s">
        <v>606</v>
      </c>
      <c r="C586" s="6" t="s">
        <v>607</v>
      </c>
      <c r="D586" s="6">
        <v>0</v>
      </c>
      <c r="E586" s="6">
        <v>0</v>
      </c>
      <c r="F586" s="6">
        <v>0</v>
      </c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>
        <v>334403115</v>
      </c>
    </row>
    <row r="587" spans="1:50" x14ac:dyDescent="0.2">
      <c r="A587" s="6">
        <v>1</v>
      </c>
      <c r="B587" s="6" t="s">
        <v>608</v>
      </c>
      <c r="C587" s="6" t="s">
        <v>609</v>
      </c>
      <c r="D587" s="6">
        <v>2024</v>
      </c>
      <c r="E587" s="6">
        <v>3</v>
      </c>
      <c r="F587" s="6">
        <v>1</v>
      </c>
      <c r="G587" s="6">
        <v>1</v>
      </c>
      <c r="H587" s="6">
        <v>0</v>
      </c>
      <c r="I587" s="6">
        <v>2</v>
      </c>
      <c r="J587" s="6">
        <v>1</v>
      </c>
      <c r="K587" s="6">
        <v>1</v>
      </c>
      <c r="L587" s="6">
        <v>1</v>
      </c>
      <c r="M587" s="6">
        <v>1</v>
      </c>
      <c r="N587" s="6">
        <v>1</v>
      </c>
      <c r="O587" s="6">
        <v>1</v>
      </c>
      <c r="P587" s="6">
        <v>1</v>
      </c>
      <c r="Q587" s="6">
        <v>1</v>
      </c>
      <c r="R587" s="6" t="s">
        <v>3</v>
      </c>
      <c r="S587" s="6" t="s">
        <v>3</v>
      </c>
      <c r="T587" s="6" t="s">
        <v>3</v>
      </c>
      <c r="U587" s="6" t="s">
        <v>3</v>
      </c>
      <c r="V587" s="6" t="s">
        <v>3</v>
      </c>
      <c r="W587" s="6" t="s">
        <v>3</v>
      </c>
      <c r="X587" s="6" t="s">
        <v>3</v>
      </c>
      <c r="Y587" s="6" t="s">
        <v>3</v>
      </c>
      <c r="Z587" s="6" t="s">
        <v>3</v>
      </c>
      <c r="AA587" s="6" t="s">
        <v>3</v>
      </c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>
        <v>334403116</v>
      </c>
      <c r="AO587" s="6" t="s">
        <v>610</v>
      </c>
      <c r="AP587" s="6" t="s">
        <v>611</v>
      </c>
      <c r="AQ587" s="6">
        <v>45344</v>
      </c>
      <c r="AR587" s="6">
        <v>328</v>
      </c>
      <c r="AS587" s="6" t="s">
        <v>612</v>
      </c>
      <c r="AT587" s="6" t="s">
        <v>613</v>
      </c>
      <c r="AU587" s="6" t="s">
        <v>611</v>
      </c>
      <c r="AV587" s="6">
        <v>44837</v>
      </c>
      <c r="AW587" s="6">
        <v>473</v>
      </c>
      <c r="AX587" s="6" t="s">
        <v>614</v>
      </c>
    </row>
    <row r="591" spans="1:50" x14ac:dyDescent="0.2">
      <c r="A591">
        <v>65</v>
      </c>
      <c r="C591">
        <v>1</v>
      </c>
      <c r="D591">
        <v>0</v>
      </c>
      <c r="E59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615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487071752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801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334403114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ROUND((Source!F494)/1000,2)</f>
        <v>8029.76</v>
      </c>
      <c r="F16" s="8">
        <f>ROUND((Source!F495)/1000,2)</f>
        <v>81.67</v>
      </c>
      <c r="G16" s="8">
        <f>ROUND((Source!F486)/1000,2)</f>
        <v>0</v>
      </c>
      <c r="H16" s="8">
        <f>ROUND((Source!F496)/1000+(Source!F497)/1000,2)</f>
        <v>0</v>
      </c>
      <c r="I16" s="8">
        <f>E16+F16+G16+H16</f>
        <v>8111.43</v>
      </c>
      <c r="J16" s="8">
        <f>ROUND((Source!F492+Source!F491)/1000,2)</f>
        <v>918.29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6658836.4200000009</v>
      </c>
      <c r="AU16" s="8">
        <v>5198614.4800000004</v>
      </c>
      <c r="AV16" s="8">
        <v>0</v>
      </c>
      <c r="AW16" s="8">
        <v>0</v>
      </c>
      <c r="AX16" s="8">
        <v>0</v>
      </c>
      <c r="AY16" s="8">
        <v>431376.94</v>
      </c>
      <c r="AZ16" s="8">
        <v>235798.56999999998</v>
      </c>
      <c r="BA16" s="8">
        <v>682489.92</v>
      </c>
      <c r="BB16" s="8">
        <v>8029761.2300000004</v>
      </c>
      <c r="BC16" s="8">
        <v>81672.990000000005</v>
      </c>
      <c r="BD16" s="8">
        <v>0</v>
      </c>
      <c r="BE16" s="8">
        <v>0</v>
      </c>
      <c r="BF16" s="8">
        <v>1489.1051259999999</v>
      </c>
      <c r="BG16" s="8">
        <v>461.06005599999997</v>
      </c>
      <c r="BH16" s="8">
        <v>0</v>
      </c>
      <c r="BI16" s="8">
        <v>918590.36</v>
      </c>
      <c r="BJ16" s="8">
        <v>534007.43999999994</v>
      </c>
      <c r="BK16" s="8">
        <v>8111434.2200000007</v>
      </c>
    </row>
    <row r="18" spans="1:19" x14ac:dyDescent="0.2">
      <c r="A18">
        <v>51</v>
      </c>
      <c r="E18" s="5">
        <f>SUMIF(A16:A17,3,E16:E17)</f>
        <v>8029.76</v>
      </c>
      <c r="F18" s="5">
        <f>SUMIF(A16:A17,3,F16:F17)</f>
        <v>81.67</v>
      </c>
      <c r="G18" s="5">
        <f>SUMIF(A16:A17,3,G16:G17)</f>
        <v>0</v>
      </c>
      <c r="H18" s="5">
        <f>SUMIF(A16:A17,3,H16:H17)</f>
        <v>0</v>
      </c>
      <c r="I18" s="5">
        <f>SUMIF(A16:A17,3,I16:I17)</f>
        <v>8111.43</v>
      </c>
      <c r="J18" s="5">
        <f>SUMIF(A16:A17,3,J16:J17)</f>
        <v>918.29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6658836.4200000009</v>
      </c>
      <c r="G20" s="4" t="s">
        <v>143</v>
      </c>
      <c r="H20" s="4" t="s">
        <v>144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5198614.4800000004</v>
      </c>
      <c r="G21" s="4" t="s">
        <v>145</v>
      </c>
      <c r="H21" s="4" t="s">
        <v>146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147</v>
      </c>
      <c r="H22" s="4" t="s">
        <v>148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5198614.4800000004</v>
      </c>
      <c r="G23" s="4" t="s">
        <v>149</v>
      </c>
      <c r="H23" s="4" t="s">
        <v>150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5198614.4800000004</v>
      </c>
      <c r="G24" s="4" t="s">
        <v>151</v>
      </c>
      <c r="H24" s="4" t="s">
        <v>152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153</v>
      </c>
      <c r="H25" s="4" t="s">
        <v>154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5198614.4800000004</v>
      </c>
      <c r="G26" s="4" t="s">
        <v>155</v>
      </c>
      <c r="H26" s="4" t="s">
        <v>156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157</v>
      </c>
      <c r="H27" s="4" t="s">
        <v>158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159</v>
      </c>
      <c r="H28" s="4" t="s">
        <v>160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161</v>
      </c>
      <c r="H29" s="4" t="s">
        <v>162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431376.93999999994</v>
      </c>
      <c r="G30" s="4" t="s">
        <v>163</v>
      </c>
      <c r="H30" s="4" t="s">
        <v>164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165</v>
      </c>
      <c r="H31" s="4" t="s">
        <v>166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235798.57</v>
      </c>
      <c r="G32" s="4" t="s">
        <v>167</v>
      </c>
      <c r="H32" s="4" t="s">
        <v>168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682489.92</v>
      </c>
      <c r="G33" s="4" t="s">
        <v>169</v>
      </c>
      <c r="H33" s="4" t="s">
        <v>170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171</v>
      </c>
      <c r="H34" s="4" t="s">
        <v>172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8029761.2300000004</v>
      </c>
      <c r="G35" s="4" t="s">
        <v>173</v>
      </c>
      <c r="H35" s="4" t="s">
        <v>174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81672.990000000005</v>
      </c>
      <c r="G36" s="4" t="s">
        <v>175</v>
      </c>
      <c r="H36" s="4" t="s">
        <v>176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177</v>
      </c>
      <c r="H37" s="4" t="s">
        <v>178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179</v>
      </c>
      <c r="H38" s="4" t="s">
        <v>180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181</v>
      </c>
      <c r="H39" s="4" t="s">
        <v>182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1489.1051259999999</v>
      </c>
      <c r="G40" s="4" t="s">
        <v>183</v>
      </c>
      <c r="H40" s="4" t="s">
        <v>184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461.06005599999997</v>
      </c>
      <c r="G41" s="4" t="s">
        <v>185</v>
      </c>
      <c r="H41" s="4" t="s">
        <v>186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187</v>
      </c>
      <c r="H42" s="4" t="s">
        <v>188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110556.51</v>
      </c>
      <c r="G43" s="4" t="s">
        <v>189</v>
      </c>
      <c r="H43" s="4" t="s">
        <v>190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918590.36</v>
      </c>
      <c r="G44" s="4" t="s">
        <v>191</v>
      </c>
      <c r="H44" s="4" t="s">
        <v>192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534007.43999999994</v>
      </c>
      <c r="G45" s="4" t="s">
        <v>193</v>
      </c>
      <c r="H45" s="4" t="s">
        <v>194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8111434.2200000007</v>
      </c>
      <c r="G46" s="4" t="s">
        <v>195</v>
      </c>
      <c r="H46" s="4" t="s">
        <v>196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605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334403114</v>
      </c>
      <c r="O51" s="3">
        <v>1</v>
      </c>
    </row>
    <row r="52" spans="1:50" x14ac:dyDescent="0.2">
      <c r="A52" s="6">
        <v>2</v>
      </c>
      <c r="B52" s="6" t="s">
        <v>606</v>
      </c>
      <c r="C52" s="6" t="s">
        <v>607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334403115</v>
      </c>
    </row>
    <row r="53" spans="1:50" x14ac:dyDescent="0.2">
      <c r="A53" s="6">
        <v>1</v>
      </c>
      <c r="B53" s="6" t="s">
        <v>608</v>
      </c>
      <c r="C53" s="6" t="s">
        <v>609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334403116</v>
      </c>
      <c r="AO53" s="6" t="s">
        <v>610</v>
      </c>
      <c r="AP53" s="6" t="s">
        <v>611</v>
      </c>
      <c r="AQ53" s="6">
        <v>45344</v>
      </c>
      <c r="AR53" s="6">
        <v>328</v>
      </c>
      <c r="AS53" s="6" t="s">
        <v>612</v>
      </c>
      <c r="AT53" s="6" t="s">
        <v>613</v>
      </c>
      <c r="AU53" s="6" t="s">
        <v>611</v>
      </c>
      <c r="AV53" s="6">
        <v>44837</v>
      </c>
      <c r="AW53" s="6">
        <v>473</v>
      </c>
      <c r="AX53" s="6" t="s">
        <v>614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6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334403114</v>
      </c>
      <c r="C1">
        <v>334403643</v>
      </c>
      <c r="D1">
        <v>277560276</v>
      </c>
      <c r="E1">
        <v>109</v>
      </c>
      <c r="F1">
        <v>1</v>
      </c>
      <c r="G1">
        <v>1</v>
      </c>
      <c r="H1">
        <v>1</v>
      </c>
      <c r="I1" t="s">
        <v>616</v>
      </c>
      <c r="J1" t="s">
        <v>3</v>
      </c>
      <c r="K1" t="s">
        <v>617</v>
      </c>
      <c r="L1">
        <v>1191</v>
      </c>
      <c r="N1">
        <v>1013</v>
      </c>
      <c r="O1" t="s">
        <v>618</v>
      </c>
      <c r="P1" t="s">
        <v>618</v>
      </c>
      <c r="Q1">
        <v>1</v>
      </c>
      <c r="W1">
        <v>0</v>
      </c>
      <c r="X1">
        <v>1049124552</v>
      </c>
      <c r="Y1">
        <f t="shared" ref="Y1:Y8" si="0">(AT1*ROUND(1.2,7))</f>
        <v>2.4359999999999995</v>
      </c>
      <c r="AA1">
        <v>0</v>
      </c>
      <c r="AB1">
        <v>0</v>
      </c>
      <c r="AC1">
        <v>0</v>
      </c>
      <c r="AD1">
        <v>424.47</v>
      </c>
      <c r="AE1">
        <v>0</v>
      </c>
      <c r="AF1">
        <v>0</v>
      </c>
      <c r="AG1">
        <v>0</v>
      </c>
      <c r="AH1">
        <v>424.47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619</v>
      </c>
      <c r="AV1">
        <v>1</v>
      </c>
      <c r="AW1">
        <v>2</v>
      </c>
      <c r="AX1">
        <v>334403648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861.67409999999995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1034.0089199999998</v>
      </c>
      <c r="BU1">
        <v>2.4359999999999995</v>
      </c>
      <c r="BV1">
        <v>0</v>
      </c>
      <c r="BW1">
        <v>1</v>
      </c>
      <c r="CU1">
        <f>ROUND(AT1*Source!I28*AH1*AL1,2)</f>
        <v>52562.12</v>
      </c>
      <c r="CV1">
        <f>ROUND(Y1*Source!I28,7)</f>
        <v>148.596</v>
      </c>
      <c r="CW1">
        <v>0</v>
      </c>
      <c r="CX1">
        <f>ROUND(Y1*Source!I28,7)</f>
        <v>148.596</v>
      </c>
      <c r="CY1">
        <f>AD1</f>
        <v>424.47</v>
      </c>
      <c r="CZ1">
        <f>AH1</f>
        <v>424.47</v>
      </c>
      <c r="DA1">
        <f>AL1</f>
        <v>1</v>
      </c>
      <c r="DB1">
        <f t="shared" ref="DB1:DB8" si="1">ROUND((ROUND(AT1*CZ1,2)*ROUND(1.2,7)),6)</f>
        <v>1034.0039999999999</v>
      </c>
      <c r="DC1">
        <f t="shared" ref="DC1:DC8" si="2">ROUND((ROUND(AT1*AG1,2)*ROUND(1.2,7)),6)</f>
        <v>0</v>
      </c>
      <c r="DD1" t="s">
        <v>3</v>
      </c>
      <c r="DE1" t="s">
        <v>3</v>
      </c>
      <c r="DF1">
        <f t="shared" ref="DF1:DF12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32" si="5">ROUND(ROUND(AH1,2)*CX1,2)</f>
        <v>63074.54</v>
      </c>
      <c r="DJ1">
        <f>DI1</f>
        <v>63074.54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334403114</v>
      </c>
      <c r="C2">
        <v>334403643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620</v>
      </c>
      <c r="J2" t="s">
        <v>3</v>
      </c>
      <c r="K2" t="s">
        <v>621</v>
      </c>
      <c r="L2">
        <v>1191</v>
      </c>
      <c r="N2">
        <v>1013</v>
      </c>
      <c r="O2" t="s">
        <v>618</v>
      </c>
      <c r="P2" t="s">
        <v>618</v>
      </c>
      <c r="Q2">
        <v>1</v>
      </c>
      <c r="W2">
        <v>0</v>
      </c>
      <c r="X2">
        <v>-1417349443</v>
      </c>
      <c r="Y2">
        <f t="shared" si="0"/>
        <v>0.66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619</v>
      </c>
      <c r="AV2">
        <v>2</v>
      </c>
      <c r="AW2">
        <v>2</v>
      </c>
      <c r="AX2">
        <v>334403649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40.26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334403114</v>
      </c>
      <c r="C3">
        <v>334403643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622</v>
      </c>
      <c r="J3" t="s">
        <v>623</v>
      </c>
      <c r="K3" t="s">
        <v>624</v>
      </c>
      <c r="L3">
        <v>1368</v>
      </c>
      <c r="N3">
        <v>1011</v>
      </c>
      <c r="O3" t="s">
        <v>509</v>
      </c>
      <c r="P3" t="s">
        <v>509</v>
      </c>
      <c r="Q3">
        <v>1</v>
      </c>
      <c r="W3">
        <v>0</v>
      </c>
      <c r="X3">
        <v>412917512</v>
      </c>
      <c r="Y3">
        <f t="shared" si="0"/>
        <v>0.54</v>
      </c>
      <c r="AA3">
        <v>0</v>
      </c>
      <c r="AB3">
        <v>436.88</v>
      </c>
      <c r="AC3">
        <v>477.98</v>
      </c>
      <c r="AD3">
        <v>0</v>
      </c>
      <c r="AE3">
        <v>0</v>
      </c>
      <c r="AF3">
        <v>346.73</v>
      </c>
      <c r="AG3">
        <v>477.98</v>
      </c>
      <c r="AH3">
        <v>0</v>
      </c>
      <c r="AI3">
        <v>1</v>
      </c>
      <c r="AJ3">
        <v>1.26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619</v>
      </c>
      <c r="AV3">
        <v>1</v>
      </c>
      <c r="AW3">
        <v>2</v>
      </c>
      <c r="AX3">
        <v>334403650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215.09100000000001</v>
      </c>
      <c r="BM3">
        <v>0</v>
      </c>
      <c r="BN3">
        <v>0</v>
      </c>
      <c r="BO3">
        <v>0.45</v>
      </c>
      <c r="BP3">
        <v>1</v>
      </c>
      <c r="BQ3">
        <v>0</v>
      </c>
      <c r="BR3">
        <v>187.23420000000002</v>
      </c>
      <c r="BS3">
        <v>258.10920000000004</v>
      </c>
      <c r="BT3">
        <v>0</v>
      </c>
      <c r="BU3">
        <v>0</v>
      </c>
      <c r="BV3">
        <v>0.54</v>
      </c>
      <c r="BW3">
        <v>1</v>
      </c>
      <c r="CV3">
        <v>0</v>
      </c>
      <c r="CW3">
        <f>ROUND(Y3*Source!I28*DO3,7)</f>
        <v>32.94</v>
      </c>
      <c r="CX3">
        <f>ROUND(Y3*Source!I28,7)</f>
        <v>32.94</v>
      </c>
      <c r="CY3">
        <f>AB3</f>
        <v>436.88</v>
      </c>
      <c r="CZ3">
        <f>AF3</f>
        <v>346.73</v>
      </c>
      <c r="DA3">
        <f>AJ3</f>
        <v>1.26</v>
      </c>
      <c r="DB3">
        <f t="shared" si="1"/>
        <v>187.23599999999999</v>
      </c>
      <c r="DC3">
        <f t="shared" si="2"/>
        <v>258.108</v>
      </c>
      <c r="DD3" t="s">
        <v>3</v>
      </c>
      <c r="DE3" t="s">
        <v>3</v>
      </c>
      <c r="DF3">
        <f t="shared" si="3"/>
        <v>0</v>
      </c>
      <c r="DG3">
        <f>ROUND(ROUND(AF3*AJ3,2)*CX3,2)</f>
        <v>14390.83</v>
      </c>
      <c r="DH3">
        <f t="shared" si="4"/>
        <v>15744.66</v>
      </c>
      <c r="DI3">
        <f t="shared" si="5"/>
        <v>0</v>
      </c>
      <c r="DJ3">
        <f>DG3+DH3</f>
        <v>30135.489999999998</v>
      </c>
      <c r="DK3">
        <v>1</v>
      </c>
      <c r="DL3" t="s">
        <v>625</v>
      </c>
      <c r="DM3">
        <v>4</v>
      </c>
      <c r="DN3" t="s">
        <v>618</v>
      </c>
      <c r="DO3">
        <v>1</v>
      </c>
    </row>
    <row r="4" spans="1:119" x14ac:dyDescent="0.2">
      <c r="A4">
        <f>ROW(Source!A28)</f>
        <v>28</v>
      </c>
      <c r="B4">
        <v>334403114</v>
      </c>
      <c r="C4">
        <v>334403643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626</v>
      </c>
      <c r="J4" t="s">
        <v>627</v>
      </c>
      <c r="K4" t="s">
        <v>628</v>
      </c>
      <c r="L4">
        <v>1368</v>
      </c>
      <c r="N4">
        <v>1011</v>
      </c>
      <c r="O4" t="s">
        <v>509</v>
      </c>
      <c r="P4" t="s">
        <v>509</v>
      </c>
      <c r="Q4">
        <v>1</v>
      </c>
      <c r="W4">
        <v>0</v>
      </c>
      <c r="X4">
        <v>721652621</v>
      </c>
      <c r="Y4">
        <f t="shared" si="0"/>
        <v>0.12</v>
      </c>
      <c r="AA4">
        <v>0</v>
      </c>
      <c r="AB4">
        <v>544.70000000000005</v>
      </c>
      <c r="AC4">
        <v>477.98</v>
      </c>
      <c r="AD4">
        <v>0</v>
      </c>
      <c r="AE4">
        <v>0</v>
      </c>
      <c r="AF4">
        <v>544.70000000000005</v>
      </c>
      <c r="AG4">
        <v>477.98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619</v>
      </c>
      <c r="AV4">
        <v>1</v>
      </c>
      <c r="AW4">
        <v>2</v>
      </c>
      <c r="AX4">
        <v>334403651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54.470000000000006</v>
      </c>
      <c r="BL4">
        <v>47.798000000000002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65.364000000000004</v>
      </c>
      <c r="BS4">
        <v>57.357599999999998</v>
      </c>
      <c r="BT4">
        <v>0</v>
      </c>
      <c r="BU4">
        <v>0</v>
      </c>
      <c r="BV4">
        <v>0.12</v>
      </c>
      <c r="BW4">
        <v>1</v>
      </c>
      <c r="CV4">
        <v>0</v>
      </c>
      <c r="CW4">
        <f>ROUND(Y4*Source!I28*DO4,7)</f>
        <v>7.32</v>
      </c>
      <c r="CX4">
        <f>ROUND(Y4*Source!I28,7)</f>
        <v>7.32</v>
      </c>
      <c r="CY4">
        <f>AB4</f>
        <v>544.70000000000005</v>
      </c>
      <c r="CZ4">
        <f>AF4</f>
        <v>544.70000000000005</v>
      </c>
      <c r="DA4">
        <f>AJ4</f>
        <v>1</v>
      </c>
      <c r="DB4">
        <f t="shared" si="1"/>
        <v>65.364000000000004</v>
      </c>
      <c r="DC4">
        <f t="shared" si="2"/>
        <v>57.36</v>
      </c>
      <c r="DD4" t="s">
        <v>3</v>
      </c>
      <c r="DE4" t="s">
        <v>3</v>
      </c>
      <c r="DF4">
        <f t="shared" si="3"/>
        <v>0</v>
      </c>
      <c r="DG4">
        <f>ROUND(ROUND(AF4,2)*CX4,2)</f>
        <v>3987.2</v>
      </c>
      <c r="DH4">
        <f t="shared" si="4"/>
        <v>3498.81</v>
      </c>
      <c r="DI4">
        <f t="shared" si="5"/>
        <v>0</v>
      </c>
      <c r="DJ4">
        <f>DG4+DH4</f>
        <v>7486.01</v>
      </c>
      <c r="DK4">
        <v>1</v>
      </c>
      <c r="DL4" t="s">
        <v>625</v>
      </c>
      <c r="DM4">
        <v>4</v>
      </c>
      <c r="DN4" t="s">
        <v>618</v>
      </c>
      <c r="DO4">
        <v>1</v>
      </c>
    </row>
    <row r="5" spans="1:119" x14ac:dyDescent="0.2">
      <c r="A5">
        <f>ROW(Source!A29)</f>
        <v>29</v>
      </c>
      <c r="B5">
        <v>334403114</v>
      </c>
      <c r="C5">
        <v>334403652</v>
      </c>
      <c r="D5">
        <v>277560259</v>
      </c>
      <c r="E5">
        <v>109</v>
      </c>
      <c r="F5">
        <v>1</v>
      </c>
      <c r="G5">
        <v>1</v>
      </c>
      <c r="H5">
        <v>1</v>
      </c>
      <c r="I5" t="s">
        <v>629</v>
      </c>
      <c r="J5" t="s">
        <v>3</v>
      </c>
      <c r="K5" t="s">
        <v>630</v>
      </c>
      <c r="L5">
        <v>1191</v>
      </c>
      <c r="N5">
        <v>1013</v>
      </c>
      <c r="O5" t="s">
        <v>618</v>
      </c>
      <c r="P5" t="s">
        <v>618</v>
      </c>
      <c r="Q5">
        <v>1</v>
      </c>
      <c r="W5">
        <v>0</v>
      </c>
      <c r="X5">
        <v>1149069633</v>
      </c>
      <c r="Y5">
        <f t="shared" si="0"/>
        <v>0.18</v>
      </c>
      <c r="AA5">
        <v>0</v>
      </c>
      <c r="AB5">
        <v>0</v>
      </c>
      <c r="AC5">
        <v>0</v>
      </c>
      <c r="AD5">
        <v>410.21</v>
      </c>
      <c r="AE5">
        <v>0</v>
      </c>
      <c r="AF5">
        <v>0</v>
      </c>
      <c r="AG5">
        <v>0</v>
      </c>
      <c r="AH5">
        <v>410.21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0.15</v>
      </c>
      <c r="AU5" t="s">
        <v>619</v>
      </c>
      <c r="AV5">
        <v>1</v>
      </c>
      <c r="AW5">
        <v>2</v>
      </c>
      <c r="AX5">
        <v>334403657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61.531499999999994</v>
      </c>
      <c r="BN5">
        <v>0.15</v>
      </c>
      <c r="BO5">
        <v>0</v>
      </c>
      <c r="BP5">
        <v>1</v>
      </c>
      <c r="BQ5">
        <v>0</v>
      </c>
      <c r="BR5">
        <v>0</v>
      </c>
      <c r="BS5">
        <v>0</v>
      </c>
      <c r="BT5">
        <v>73.837799999999987</v>
      </c>
      <c r="BU5">
        <v>0.18</v>
      </c>
      <c r="BV5">
        <v>0</v>
      </c>
      <c r="BW5">
        <v>1</v>
      </c>
      <c r="CU5">
        <f>ROUND(AT5*Source!I29*AH5*AL5,2)</f>
        <v>3753.42</v>
      </c>
      <c r="CV5">
        <f>ROUND(Y5*Source!I29,7)</f>
        <v>10.98</v>
      </c>
      <c r="CW5">
        <v>0</v>
      </c>
      <c r="CX5">
        <f>ROUND(Y5*Source!I29,7)</f>
        <v>10.98</v>
      </c>
      <c r="CY5">
        <f>AD5</f>
        <v>410.21</v>
      </c>
      <c r="CZ5">
        <f>AH5</f>
        <v>410.21</v>
      </c>
      <c r="DA5">
        <f>AL5</f>
        <v>1</v>
      </c>
      <c r="DB5">
        <f t="shared" si="1"/>
        <v>73.835999999999999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4504.1099999999997</v>
      </c>
      <c r="DJ5">
        <f>DI5</f>
        <v>4504.1099999999997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334403114</v>
      </c>
      <c r="C6">
        <v>334403652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620</v>
      </c>
      <c r="J6" t="s">
        <v>3</v>
      </c>
      <c r="K6" t="s">
        <v>621</v>
      </c>
      <c r="L6">
        <v>1191</v>
      </c>
      <c r="N6">
        <v>1013</v>
      </c>
      <c r="O6" t="s">
        <v>618</v>
      </c>
      <c r="P6" t="s">
        <v>618</v>
      </c>
      <c r="Q6">
        <v>1</v>
      </c>
      <c r="W6">
        <v>0</v>
      </c>
      <c r="X6">
        <v>-1417349443</v>
      </c>
      <c r="Y6">
        <f t="shared" si="0"/>
        <v>9.6000000000000002E-2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0.08</v>
      </c>
      <c r="AU6" t="s">
        <v>619</v>
      </c>
      <c r="AV6">
        <v>2</v>
      </c>
      <c r="AW6">
        <v>2</v>
      </c>
      <c r="AX6">
        <v>334403658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5.8559999999999999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334403114</v>
      </c>
      <c r="C7">
        <v>334403652</v>
      </c>
      <c r="D7">
        <v>277944868</v>
      </c>
      <c r="E7">
        <v>1</v>
      </c>
      <c r="F7">
        <v>1</v>
      </c>
      <c r="G7">
        <v>1</v>
      </c>
      <c r="H7">
        <v>2</v>
      </c>
      <c r="I7" t="s">
        <v>622</v>
      </c>
      <c r="J7" t="s">
        <v>623</v>
      </c>
      <c r="K7" t="s">
        <v>624</v>
      </c>
      <c r="L7">
        <v>1368</v>
      </c>
      <c r="N7">
        <v>1011</v>
      </c>
      <c r="O7" t="s">
        <v>509</v>
      </c>
      <c r="P7" t="s">
        <v>509</v>
      </c>
      <c r="Q7">
        <v>1</v>
      </c>
      <c r="W7">
        <v>0</v>
      </c>
      <c r="X7">
        <v>412917512</v>
      </c>
      <c r="Y7">
        <f t="shared" si="0"/>
        <v>8.4000000000000005E-2</v>
      </c>
      <c r="AA7">
        <v>0</v>
      </c>
      <c r="AB7">
        <v>436.88</v>
      </c>
      <c r="AC7">
        <v>477.98</v>
      </c>
      <c r="AD7">
        <v>0</v>
      </c>
      <c r="AE7">
        <v>0</v>
      </c>
      <c r="AF7">
        <v>346.73</v>
      </c>
      <c r="AG7">
        <v>477.98</v>
      </c>
      <c r="AH7">
        <v>0</v>
      </c>
      <c r="AI7">
        <v>1</v>
      </c>
      <c r="AJ7">
        <v>1.26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7.0000000000000007E-2</v>
      </c>
      <c r="AU7" t="s">
        <v>619</v>
      </c>
      <c r="AV7">
        <v>1</v>
      </c>
      <c r="AW7">
        <v>2</v>
      </c>
      <c r="AX7">
        <v>334403659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24.271100000000004</v>
      </c>
      <c r="BL7">
        <v>33.458600000000004</v>
      </c>
      <c r="BM7">
        <v>0</v>
      </c>
      <c r="BN7">
        <v>0</v>
      </c>
      <c r="BO7">
        <v>7.0000000000000007E-2</v>
      </c>
      <c r="BP7">
        <v>1</v>
      </c>
      <c r="BQ7">
        <v>0</v>
      </c>
      <c r="BR7">
        <v>29.125320000000002</v>
      </c>
      <c r="BS7">
        <v>40.150320000000001</v>
      </c>
      <c r="BT7">
        <v>0</v>
      </c>
      <c r="BU7">
        <v>0</v>
      </c>
      <c r="BV7">
        <v>8.4000000000000005E-2</v>
      </c>
      <c r="BW7">
        <v>1</v>
      </c>
      <c r="CV7">
        <v>0</v>
      </c>
      <c r="CW7">
        <f>ROUND(Y7*Source!I29*DO7,7)</f>
        <v>5.1239999999999997</v>
      </c>
      <c r="CX7">
        <f>ROUND(Y7*Source!I29,7)</f>
        <v>5.1239999999999997</v>
      </c>
      <c r="CY7">
        <f>AB7</f>
        <v>436.88</v>
      </c>
      <c r="CZ7">
        <f>AF7</f>
        <v>346.73</v>
      </c>
      <c r="DA7">
        <f>AJ7</f>
        <v>1.26</v>
      </c>
      <c r="DB7">
        <f t="shared" si="1"/>
        <v>29.123999999999999</v>
      </c>
      <c r="DC7">
        <f t="shared" si="2"/>
        <v>40.152000000000001</v>
      </c>
      <c r="DD7" t="s">
        <v>3</v>
      </c>
      <c r="DE7" t="s">
        <v>3</v>
      </c>
      <c r="DF7">
        <f t="shared" si="3"/>
        <v>0</v>
      </c>
      <c r="DG7">
        <f>ROUND(ROUND(AF7*AJ7,2)*CX7,2)</f>
        <v>2238.5700000000002</v>
      </c>
      <c r="DH7">
        <f t="shared" si="4"/>
        <v>2449.17</v>
      </c>
      <c r="DI7">
        <f t="shared" si="5"/>
        <v>0</v>
      </c>
      <c r="DJ7">
        <f>DG7+DH7</f>
        <v>4687.74</v>
      </c>
      <c r="DK7">
        <v>1</v>
      </c>
      <c r="DL7" t="s">
        <v>625</v>
      </c>
      <c r="DM7">
        <v>4</v>
      </c>
      <c r="DN7" t="s">
        <v>618</v>
      </c>
      <c r="DO7">
        <v>1</v>
      </c>
    </row>
    <row r="8" spans="1:119" x14ac:dyDescent="0.2">
      <c r="A8">
        <f>ROW(Source!A29)</f>
        <v>29</v>
      </c>
      <c r="B8">
        <v>334403114</v>
      </c>
      <c r="C8">
        <v>334403652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626</v>
      </c>
      <c r="J8" t="s">
        <v>627</v>
      </c>
      <c r="K8" t="s">
        <v>628</v>
      </c>
      <c r="L8">
        <v>1368</v>
      </c>
      <c r="N8">
        <v>1011</v>
      </c>
      <c r="O8" t="s">
        <v>509</v>
      </c>
      <c r="P8" t="s">
        <v>509</v>
      </c>
      <c r="Q8">
        <v>1</v>
      </c>
      <c r="W8">
        <v>0</v>
      </c>
      <c r="X8">
        <v>721652621</v>
      </c>
      <c r="Y8">
        <f t="shared" si="0"/>
        <v>1.2E-2</v>
      </c>
      <c r="AA8">
        <v>0</v>
      </c>
      <c r="AB8">
        <v>544.70000000000005</v>
      </c>
      <c r="AC8">
        <v>477.98</v>
      </c>
      <c r="AD8">
        <v>0</v>
      </c>
      <c r="AE8">
        <v>0</v>
      </c>
      <c r="AF8">
        <v>544.70000000000005</v>
      </c>
      <c r="AG8">
        <v>477.98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0.01</v>
      </c>
      <c r="AU8" t="s">
        <v>619</v>
      </c>
      <c r="AV8">
        <v>1</v>
      </c>
      <c r="AW8">
        <v>2</v>
      </c>
      <c r="AX8">
        <v>334403660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5.447000000000001</v>
      </c>
      <c r="BL8">
        <v>4.7798000000000007</v>
      </c>
      <c r="BM8">
        <v>0</v>
      </c>
      <c r="BN8">
        <v>0</v>
      </c>
      <c r="BO8">
        <v>0.01</v>
      </c>
      <c r="BP8">
        <v>1</v>
      </c>
      <c r="BQ8">
        <v>0</v>
      </c>
      <c r="BR8">
        <v>6.5364000000000004</v>
      </c>
      <c r="BS8">
        <v>5.73576</v>
      </c>
      <c r="BT8">
        <v>0</v>
      </c>
      <c r="BU8">
        <v>0</v>
      </c>
      <c r="BV8">
        <v>1.2E-2</v>
      </c>
      <c r="BW8">
        <v>1</v>
      </c>
      <c r="CV8">
        <v>0</v>
      </c>
      <c r="CW8">
        <f>ROUND(Y8*Source!I29*DO8,7)</f>
        <v>0.73199999999999998</v>
      </c>
      <c r="CX8">
        <f>ROUND(Y8*Source!I29,7)</f>
        <v>0.73199999999999998</v>
      </c>
      <c r="CY8">
        <f>AB8</f>
        <v>544.70000000000005</v>
      </c>
      <c r="CZ8">
        <f>AF8</f>
        <v>544.70000000000005</v>
      </c>
      <c r="DA8">
        <f>AJ8</f>
        <v>1</v>
      </c>
      <c r="DB8">
        <f t="shared" si="1"/>
        <v>6.54</v>
      </c>
      <c r="DC8">
        <f t="shared" si="2"/>
        <v>5.7359999999999998</v>
      </c>
      <c r="DD8" t="s">
        <v>3</v>
      </c>
      <c r="DE8" t="s">
        <v>3</v>
      </c>
      <c r="DF8">
        <f t="shared" si="3"/>
        <v>0</v>
      </c>
      <c r="DG8">
        <f>ROUND(ROUND(AF8,2)*CX8,2)</f>
        <v>398.72</v>
      </c>
      <c r="DH8">
        <f t="shared" si="4"/>
        <v>349.88</v>
      </c>
      <c r="DI8">
        <f t="shared" si="5"/>
        <v>0</v>
      </c>
      <c r="DJ8">
        <f>DG8+DH8</f>
        <v>748.6</v>
      </c>
      <c r="DK8">
        <v>1</v>
      </c>
      <c r="DL8" t="s">
        <v>625</v>
      </c>
      <c r="DM8">
        <v>4</v>
      </c>
      <c r="DN8" t="s">
        <v>618</v>
      </c>
      <c r="DO8">
        <v>1</v>
      </c>
    </row>
    <row r="9" spans="1:119" x14ac:dyDescent="0.2">
      <c r="A9">
        <f>ROW(Source!A30)</f>
        <v>30</v>
      </c>
      <c r="B9">
        <v>334403114</v>
      </c>
      <c r="C9">
        <v>334403661</v>
      </c>
      <c r="D9">
        <v>277560284</v>
      </c>
      <c r="E9">
        <v>109</v>
      </c>
      <c r="F9">
        <v>1</v>
      </c>
      <c r="G9">
        <v>1</v>
      </c>
      <c r="H9">
        <v>1</v>
      </c>
      <c r="I9" t="s">
        <v>631</v>
      </c>
      <c r="J9" t="s">
        <v>3</v>
      </c>
      <c r="K9" t="s">
        <v>632</v>
      </c>
      <c r="L9">
        <v>1191</v>
      </c>
      <c r="N9">
        <v>1013</v>
      </c>
      <c r="O9" t="s">
        <v>618</v>
      </c>
      <c r="P9" t="s">
        <v>618</v>
      </c>
      <c r="Q9">
        <v>1</v>
      </c>
      <c r="W9">
        <v>0</v>
      </c>
      <c r="X9">
        <v>-1759674247</v>
      </c>
      <c r="Y9">
        <f>(AT9*ROUND((0.7*1.2),7))</f>
        <v>3.1583999999999999</v>
      </c>
      <c r="AA9">
        <v>0</v>
      </c>
      <c r="AB9">
        <v>0</v>
      </c>
      <c r="AC9">
        <v>0</v>
      </c>
      <c r="AD9">
        <v>440.52</v>
      </c>
      <c r="AE9">
        <v>0</v>
      </c>
      <c r="AF9">
        <v>0</v>
      </c>
      <c r="AG9">
        <v>0</v>
      </c>
      <c r="AH9">
        <v>440.52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3.76</v>
      </c>
      <c r="AU9" t="s">
        <v>633</v>
      </c>
      <c r="AV9">
        <v>1</v>
      </c>
      <c r="AW9">
        <v>2</v>
      </c>
      <c r="AX9">
        <v>334403671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1656.3551999999997</v>
      </c>
      <c r="BN9">
        <v>3.76</v>
      </c>
      <c r="BO9">
        <v>0</v>
      </c>
      <c r="BP9">
        <v>1</v>
      </c>
      <c r="BQ9">
        <v>0</v>
      </c>
      <c r="BR9">
        <v>0</v>
      </c>
      <c r="BS9">
        <v>0</v>
      </c>
      <c r="BT9">
        <v>1391.3383679999997</v>
      </c>
      <c r="BU9">
        <v>3.1583999999999994</v>
      </c>
      <c r="BV9">
        <v>0</v>
      </c>
      <c r="BW9">
        <v>1</v>
      </c>
      <c r="CU9">
        <f>ROUND(AT9*Source!I30*AH9*AL9,2)</f>
        <v>1656.36</v>
      </c>
      <c r="CV9">
        <f>ROUND(Y9*Source!I30,7)</f>
        <v>3.1583999999999999</v>
      </c>
      <c r="CW9">
        <v>0</v>
      </c>
      <c r="CX9">
        <f>ROUND(Y9*Source!I30,7)</f>
        <v>3.1583999999999999</v>
      </c>
      <c r="CY9">
        <f>AD9</f>
        <v>440.52</v>
      </c>
      <c r="CZ9">
        <f>AH9</f>
        <v>440.52</v>
      </c>
      <c r="DA9">
        <f>AL9</f>
        <v>1</v>
      </c>
      <c r="DB9">
        <f>ROUND((ROUND(AT9*CZ9,2)*ROUND((0.7*1.2),7)),6)</f>
        <v>1391.3424</v>
      </c>
      <c r="DC9">
        <f>ROUND((ROUND(AT9*AG9,2)*ROUND((0.7*1.2),7)),6)</f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1391.34</v>
      </c>
      <c r="DJ9">
        <f>DI9</f>
        <v>1391.34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334403114</v>
      </c>
      <c r="C10">
        <v>334403661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620</v>
      </c>
      <c r="J10" t="s">
        <v>3</v>
      </c>
      <c r="K10" t="s">
        <v>621</v>
      </c>
      <c r="L10">
        <v>1191</v>
      </c>
      <c r="N10">
        <v>1013</v>
      </c>
      <c r="O10" t="s">
        <v>618</v>
      </c>
      <c r="P10" t="s">
        <v>618</v>
      </c>
      <c r="Q10">
        <v>1</v>
      </c>
      <c r="W10">
        <v>0</v>
      </c>
      <c r="X10">
        <v>-1417349443</v>
      </c>
      <c r="Y10">
        <f>(AT10*ROUND((0.7*1.2),7))</f>
        <v>0.89880000000000004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1.07</v>
      </c>
      <c r="AU10" t="s">
        <v>633</v>
      </c>
      <c r="AV10">
        <v>2</v>
      </c>
      <c r="AW10">
        <v>2</v>
      </c>
      <c r="AX10">
        <v>334403672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0.89880000000000004</v>
      </c>
      <c r="CY10">
        <f>AD10</f>
        <v>0</v>
      </c>
      <c r="CZ10">
        <f>AH10</f>
        <v>0</v>
      </c>
      <c r="DA10">
        <f>AL10</f>
        <v>1</v>
      </c>
      <c r="DB10">
        <f>ROUND((ROUND(AT10*CZ10,2)*ROUND((0.7*1.2),7)),6)</f>
        <v>0</v>
      </c>
      <c r="DC10">
        <f>ROUND((ROUND(AT10*AG10,2)*ROUND((0.7*1.2),7)),6)</f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334403114</v>
      </c>
      <c r="C11">
        <v>334403661</v>
      </c>
      <c r="D11">
        <v>277944868</v>
      </c>
      <c r="E11">
        <v>1</v>
      </c>
      <c r="F11">
        <v>1</v>
      </c>
      <c r="G11">
        <v>1</v>
      </c>
      <c r="H11">
        <v>2</v>
      </c>
      <c r="I11" t="s">
        <v>622</v>
      </c>
      <c r="J11" t="s">
        <v>623</v>
      </c>
      <c r="K11" t="s">
        <v>624</v>
      </c>
      <c r="L11">
        <v>1368</v>
      </c>
      <c r="N11">
        <v>1011</v>
      </c>
      <c r="O11" t="s">
        <v>509</v>
      </c>
      <c r="P11" t="s">
        <v>509</v>
      </c>
      <c r="Q11">
        <v>1</v>
      </c>
      <c r="W11">
        <v>0</v>
      </c>
      <c r="X11">
        <v>412917512</v>
      </c>
      <c r="Y11">
        <f>(AT11*ROUND((0.7*1.2),7))</f>
        <v>0.71399999999999997</v>
      </c>
      <c r="AA11">
        <v>0</v>
      </c>
      <c r="AB11">
        <v>436.88</v>
      </c>
      <c r="AC11">
        <v>477.98</v>
      </c>
      <c r="AD11">
        <v>0</v>
      </c>
      <c r="AE11">
        <v>0</v>
      </c>
      <c r="AF11">
        <v>346.73</v>
      </c>
      <c r="AG11">
        <v>477.98</v>
      </c>
      <c r="AH11">
        <v>0</v>
      </c>
      <c r="AI11">
        <v>1</v>
      </c>
      <c r="AJ11">
        <v>1.26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0.85</v>
      </c>
      <c r="AU11" t="s">
        <v>633</v>
      </c>
      <c r="AV11">
        <v>1</v>
      </c>
      <c r="AW11">
        <v>2</v>
      </c>
      <c r="AX11">
        <v>334403673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294.72050000000002</v>
      </c>
      <c r="BL11">
        <v>406.28300000000002</v>
      </c>
      <c r="BM11">
        <v>0</v>
      </c>
      <c r="BN11">
        <v>0</v>
      </c>
      <c r="BO11">
        <v>0.85</v>
      </c>
      <c r="BP11">
        <v>1</v>
      </c>
      <c r="BQ11">
        <v>0</v>
      </c>
      <c r="BR11">
        <v>247.56522000000001</v>
      </c>
      <c r="BS11">
        <v>341.27771999999999</v>
      </c>
      <c r="BT11">
        <v>0</v>
      </c>
      <c r="BU11">
        <v>0</v>
      </c>
      <c r="BV11">
        <v>0.71399999999999997</v>
      </c>
      <c r="BW11">
        <v>1</v>
      </c>
      <c r="CV11">
        <v>0</v>
      </c>
      <c r="CW11">
        <f>ROUND(Y11*Source!I30*DO11,7)</f>
        <v>0.71399999999999997</v>
      </c>
      <c r="CX11">
        <f>ROUND(Y11*Source!I30,7)</f>
        <v>0.71399999999999997</v>
      </c>
      <c r="CY11">
        <f>AB11</f>
        <v>436.88</v>
      </c>
      <c r="CZ11">
        <f>AF11</f>
        <v>346.73</v>
      </c>
      <c r="DA11">
        <f>AJ11</f>
        <v>1.26</v>
      </c>
      <c r="DB11">
        <f>ROUND((ROUND(AT11*CZ11,2)*ROUND((0.7*1.2),7)),6)</f>
        <v>247.56479999999999</v>
      </c>
      <c r="DC11">
        <f>ROUND((ROUND(AT11*AG11,2)*ROUND((0.7*1.2),7)),6)</f>
        <v>341.27519999999998</v>
      </c>
      <c r="DD11" t="s">
        <v>3</v>
      </c>
      <c r="DE11" t="s">
        <v>3</v>
      </c>
      <c r="DF11">
        <f t="shared" si="3"/>
        <v>0</v>
      </c>
      <c r="DG11">
        <f>ROUND(ROUND(AF11*AJ11,2)*CX11,2)</f>
        <v>311.93</v>
      </c>
      <c r="DH11">
        <f t="shared" si="4"/>
        <v>341.28</v>
      </c>
      <c r="DI11">
        <f t="shared" si="5"/>
        <v>0</v>
      </c>
      <c r="DJ11">
        <f>DG11+DH11</f>
        <v>653.21</v>
      </c>
      <c r="DK11">
        <v>1</v>
      </c>
      <c r="DL11" t="s">
        <v>625</v>
      </c>
      <c r="DM11">
        <v>4</v>
      </c>
      <c r="DN11" t="s">
        <v>618</v>
      </c>
      <c r="DO11">
        <v>1</v>
      </c>
    </row>
    <row r="12" spans="1:119" x14ac:dyDescent="0.2">
      <c r="A12">
        <f>ROW(Source!A30)</f>
        <v>30</v>
      </c>
      <c r="B12">
        <v>334403114</v>
      </c>
      <c r="C12">
        <v>334403661</v>
      </c>
      <c r="D12">
        <v>277945805</v>
      </c>
      <c r="E12">
        <v>1</v>
      </c>
      <c r="F12">
        <v>1</v>
      </c>
      <c r="G12">
        <v>1</v>
      </c>
      <c r="H12">
        <v>2</v>
      </c>
      <c r="I12" t="s">
        <v>626</v>
      </c>
      <c r="J12" t="s">
        <v>627</v>
      </c>
      <c r="K12" t="s">
        <v>628</v>
      </c>
      <c r="L12">
        <v>1368</v>
      </c>
      <c r="N12">
        <v>1011</v>
      </c>
      <c r="O12" t="s">
        <v>509</v>
      </c>
      <c r="P12" t="s">
        <v>509</v>
      </c>
      <c r="Q12">
        <v>1</v>
      </c>
      <c r="W12">
        <v>0</v>
      </c>
      <c r="X12">
        <v>721652621</v>
      </c>
      <c r="Y12">
        <f>(AT12*ROUND((0.7*1.2),7))</f>
        <v>0.18479999999999999</v>
      </c>
      <c r="AA12">
        <v>0</v>
      </c>
      <c r="AB12">
        <v>544.70000000000005</v>
      </c>
      <c r="AC12">
        <v>477.98</v>
      </c>
      <c r="AD12">
        <v>0</v>
      </c>
      <c r="AE12">
        <v>0</v>
      </c>
      <c r="AF12">
        <v>544.70000000000005</v>
      </c>
      <c r="AG12">
        <v>477.98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0.22</v>
      </c>
      <c r="AU12" t="s">
        <v>633</v>
      </c>
      <c r="AV12">
        <v>1</v>
      </c>
      <c r="AW12">
        <v>2</v>
      </c>
      <c r="AX12">
        <v>334403674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119.83400000000002</v>
      </c>
      <c r="BL12">
        <v>105.15560000000001</v>
      </c>
      <c r="BM12">
        <v>0</v>
      </c>
      <c r="BN12">
        <v>0</v>
      </c>
      <c r="BO12">
        <v>0.22</v>
      </c>
      <c r="BP12">
        <v>1</v>
      </c>
      <c r="BQ12">
        <v>0</v>
      </c>
      <c r="BR12">
        <v>100.66056</v>
      </c>
      <c r="BS12">
        <v>88.330703999999997</v>
      </c>
      <c r="BT12">
        <v>0</v>
      </c>
      <c r="BU12">
        <v>0</v>
      </c>
      <c r="BV12">
        <v>0.18479999999999999</v>
      </c>
      <c r="BW12">
        <v>1</v>
      </c>
      <c r="CV12">
        <v>0</v>
      </c>
      <c r="CW12">
        <f>ROUND(Y12*Source!I30*DO12,7)</f>
        <v>0.18479999999999999</v>
      </c>
      <c r="CX12">
        <f>ROUND(Y12*Source!I30,7)</f>
        <v>0.18479999999999999</v>
      </c>
      <c r="CY12">
        <f>AB12</f>
        <v>544.70000000000005</v>
      </c>
      <c r="CZ12">
        <f>AF12</f>
        <v>544.70000000000005</v>
      </c>
      <c r="DA12">
        <f>AJ12</f>
        <v>1</v>
      </c>
      <c r="DB12">
        <f>ROUND((ROUND(AT12*CZ12,2)*ROUND((0.7*1.2),7)),6)</f>
        <v>100.6572</v>
      </c>
      <c r="DC12">
        <f>ROUND((ROUND(AT12*AG12,2)*ROUND((0.7*1.2),7)),6)</f>
        <v>88.334400000000002</v>
      </c>
      <c r="DD12" t="s">
        <v>3</v>
      </c>
      <c r="DE12" t="s">
        <v>3</v>
      </c>
      <c r="DF12">
        <f t="shared" si="3"/>
        <v>0</v>
      </c>
      <c r="DG12">
        <f t="shared" ref="DG12:DG20" si="6">ROUND(ROUND(AF12,2)*CX12,2)</f>
        <v>100.66</v>
      </c>
      <c r="DH12">
        <f t="shared" si="4"/>
        <v>88.33</v>
      </c>
      <c r="DI12">
        <f t="shared" si="5"/>
        <v>0</v>
      </c>
      <c r="DJ12">
        <f>DG12+DH12</f>
        <v>188.99</v>
      </c>
      <c r="DK12">
        <v>1</v>
      </c>
      <c r="DL12" t="s">
        <v>625</v>
      </c>
      <c r="DM12">
        <v>4</v>
      </c>
      <c r="DN12" t="s">
        <v>618</v>
      </c>
      <c r="DO12">
        <v>1</v>
      </c>
    </row>
    <row r="13" spans="1:119" x14ac:dyDescent="0.2">
      <c r="A13">
        <f>ROW(Source!A30)</f>
        <v>30</v>
      </c>
      <c r="B13">
        <v>334403114</v>
      </c>
      <c r="C13">
        <v>334403661</v>
      </c>
      <c r="D13">
        <v>277862533</v>
      </c>
      <c r="E13">
        <v>1</v>
      </c>
      <c r="F13">
        <v>1</v>
      </c>
      <c r="G13">
        <v>1</v>
      </c>
      <c r="H13">
        <v>3</v>
      </c>
      <c r="I13" t="s">
        <v>634</v>
      </c>
      <c r="J13" t="s">
        <v>635</v>
      </c>
      <c r="K13" t="s">
        <v>636</v>
      </c>
      <c r="L13">
        <v>1346</v>
      </c>
      <c r="N13">
        <v>1009</v>
      </c>
      <c r="O13" t="s">
        <v>637</v>
      </c>
      <c r="P13" t="s">
        <v>637</v>
      </c>
      <c r="Q13">
        <v>1</v>
      </c>
      <c r="W13">
        <v>0</v>
      </c>
      <c r="X13">
        <v>1685208048</v>
      </c>
      <c r="Y13">
        <f>(AT13*ROUND(0,7))</f>
        <v>0</v>
      </c>
      <c r="AA13">
        <v>493.26</v>
      </c>
      <c r="AB13">
        <v>0</v>
      </c>
      <c r="AC13">
        <v>0</v>
      </c>
      <c r="AD13">
        <v>0</v>
      </c>
      <c r="AE13">
        <v>238.29</v>
      </c>
      <c r="AF13">
        <v>0</v>
      </c>
      <c r="AG13">
        <v>0</v>
      </c>
      <c r="AH13">
        <v>0</v>
      </c>
      <c r="AI13">
        <v>2.0699999999999998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</v>
      </c>
      <c r="AU13" t="s">
        <v>511</v>
      </c>
      <c r="AV13">
        <v>0</v>
      </c>
      <c r="AW13">
        <v>2</v>
      </c>
      <c r="AX13">
        <v>334403675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23.829000000000001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ROUND(Y13*Source!I30,7)</f>
        <v>0</v>
      </c>
      <c r="CY13">
        <f>AA13</f>
        <v>493.26</v>
      </c>
      <c r="CZ13">
        <f>AE13</f>
        <v>238.29</v>
      </c>
      <c r="DA13">
        <f>AI13</f>
        <v>2.0699999999999998</v>
      </c>
      <c r="DB13">
        <f>ROUND((ROUND(AT13*CZ13,2)*ROUND(0,7)),6)</f>
        <v>0</v>
      </c>
      <c r="DC13">
        <f>ROUND((ROUND(AT13*AG13,2)*ROUND(0,7)),6)</f>
        <v>0</v>
      </c>
      <c r="DD13" t="s">
        <v>3</v>
      </c>
      <c r="DE13" t="s">
        <v>3</v>
      </c>
      <c r="DF13">
        <f>ROUND(ROUND(AE13*AI13,2)*CX13,2)</f>
        <v>0</v>
      </c>
      <c r="DG13">
        <f t="shared" si="6"/>
        <v>0</v>
      </c>
      <c r="DH13">
        <f t="shared" si="4"/>
        <v>0</v>
      </c>
      <c r="DI13">
        <f t="shared" si="5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ROW(Source!A30)</f>
        <v>30</v>
      </c>
      <c r="B14">
        <v>334403114</v>
      </c>
      <c r="C14">
        <v>334403661</v>
      </c>
      <c r="D14">
        <v>277862540</v>
      </c>
      <c r="E14">
        <v>1</v>
      </c>
      <c r="F14">
        <v>1</v>
      </c>
      <c r="G14">
        <v>1</v>
      </c>
      <c r="H14">
        <v>3</v>
      </c>
      <c r="I14" t="s">
        <v>638</v>
      </c>
      <c r="J14" t="s">
        <v>639</v>
      </c>
      <c r="K14" t="s">
        <v>640</v>
      </c>
      <c r="L14">
        <v>1346</v>
      </c>
      <c r="N14">
        <v>1009</v>
      </c>
      <c r="O14" t="s">
        <v>637</v>
      </c>
      <c r="P14" t="s">
        <v>637</v>
      </c>
      <c r="Q14">
        <v>1</v>
      </c>
      <c r="W14">
        <v>0</v>
      </c>
      <c r="X14">
        <v>454593446</v>
      </c>
      <c r="Y14">
        <f>(AT14*ROUND(0,7))</f>
        <v>0</v>
      </c>
      <c r="AA14">
        <v>165.64</v>
      </c>
      <c r="AB14">
        <v>0</v>
      </c>
      <c r="AC14">
        <v>0</v>
      </c>
      <c r="AD14">
        <v>0</v>
      </c>
      <c r="AE14">
        <v>80.02</v>
      </c>
      <c r="AF14">
        <v>0</v>
      </c>
      <c r="AG14">
        <v>0</v>
      </c>
      <c r="AH14">
        <v>0</v>
      </c>
      <c r="AI14">
        <v>2.0699999999999998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0.03</v>
      </c>
      <c r="AU14" t="s">
        <v>511</v>
      </c>
      <c r="AV14">
        <v>0</v>
      </c>
      <c r="AW14">
        <v>2</v>
      </c>
      <c r="AX14">
        <v>334403676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2.4005999999999998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ROUND(Y14*Source!I30,7)</f>
        <v>0</v>
      </c>
      <c r="CY14">
        <f>AA14</f>
        <v>165.64</v>
      </c>
      <c r="CZ14">
        <f>AE14</f>
        <v>80.02</v>
      </c>
      <c r="DA14">
        <f>AI14</f>
        <v>2.0699999999999998</v>
      </c>
      <c r="DB14">
        <f>ROUND((ROUND(AT14*CZ14,2)*ROUND(0,7)),6)</f>
        <v>0</v>
      </c>
      <c r="DC14">
        <f>ROUND((ROUND(AT14*AG14,2)*ROUND(0,7)),6)</f>
        <v>0</v>
      </c>
      <c r="DD14" t="s">
        <v>3</v>
      </c>
      <c r="DE14" t="s">
        <v>3</v>
      </c>
      <c r="DF14">
        <f>ROUND(ROUND(AE14*AI14,2)*CX14,2)</f>
        <v>0</v>
      </c>
      <c r="DG14">
        <f t="shared" si="6"/>
        <v>0</v>
      </c>
      <c r="DH14">
        <f t="shared" si="4"/>
        <v>0</v>
      </c>
      <c r="DI14">
        <f t="shared" si="5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ROW(Source!A30)</f>
        <v>30</v>
      </c>
      <c r="B15">
        <v>334403114</v>
      </c>
      <c r="C15">
        <v>334403661</v>
      </c>
      <c r="D15">
        <v>277869627</v>
      </c>
      <c r="E15">
        <v>1</v>
      </c>
      <c r="F15">
        <v>1</v>
      </c>
      <c r="G15">
        <v>1</v>
      </c>
      <c r="H15">
        <v>3</v>
      </c>
      <c r="I15" t="s">
        <v>641</v>
      </c>
      <c r="J15" t="s">
        <v>642</v>
      </c>
      <c r="K15" t="s">
        <v>643</v>
      </c>
      <c r="L15">
        <v>1346</v>
      </c>
      <c r="N15">
        <v>1009</v>
      </c>
      <c r="O15" t="s">
        <v>637</v>
      </c>
      <c r="P15" t="s">
        <v>637</v>
      </c>
      <c r="Q15">
        <v>1</v>
      </c>
      <c r="W15">
        <v>0</v>
      </c>
      <c r="X15">
        <v>1111106736</v>
      </c>
      <c r="Y15">
        <f>(AT15*ROUND(0,7))</f>
        <v>0</v>
      </c>
      <c r="AA15">
        <v>88.65</v>
      </c>
      <c r="AB15">
        <v>0</v>
      </c>
      <c r="AC15">
        <v>0</v>
      </c>
      <c r="AD15">
        <v>0</v>
      </c>
      <c r="AE15">
        <v>56.11</v>
      </c>
      <c r="AF15">
        <v>0</v>
      </c>
      <c r="AG15">
        <v>0</v>
      </c>
      <c r="AH15">
        <v>0</v>
      </c>
      <c r="AI15">
        <v>1.58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0.02</v>
      </c>
      <c r="AU15" t="s">
        <v>511</v>
      </c>
      <c r="AV15">
        <v>0</v>
      </c>
      <c r="AW15">
        <v>2</v>
      </c>
      <c r="AX15">
        <v>334403678</v>
      </c>
      <c r="AY15">
        <v>1</v>
      </c>
      <c r="AZ15">
        <v>0</v>
      </c>
      <c r="BA15">
        <v>16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1.1222000000000001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ROUND(Y15*Source!I30,7)</f>
        <v>0</v>
      </c>
      <c r="CY15">
        <f>AA15</f>
        <v>88.65</v>
      </c>
      <c r="CZ15">
        <f>AE15</f>
        <v>56.11</v>
      </c>
      <c r="DA15">
        <f>AI15</f>
        <v>1.58</v>
      </c>
      <c r="DB15">
        <f>ROUND((ROUND(AT15*CZ15,2)*ROUND(0,7)),6)</f>
        <v>0</v>
      </c>
      <c r="DC15">
        <f>ROUND((ROUND(AT15*AG15,2)*ROUND(0,7)),6)</f>
        <v>0</v>
      </c>
      <c r="DD15" t="s">
        <v>3</v>
      </c>
      <c r="DE15" t="s">
        <v>3</v>
      </c>
      <c r="DF15">
        <f>ROUND(ROUND(AE15*AI15,2)*CX15,2)</f>
        <v>0</v>
      </c>
      <c r="DG15">
        <f t="shared" si="6"/>
        <v>0</v>
      </c>
      <c r="DH15">
        <f t="shared" si="4"/>
        <v>0</v>
      </c>
      <c r="DI15">
        <f t="shared" si="5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ROW(Source!A30)</f>
        <v>30</v>
      </c>
      <c r="B16">
        <v>334403114</v>
      </c>
      <c r="C16">
        <v>334403661</v>
      </c>
      <c r="D16">
        <v>277896315</v>
      </c>
      <c r="E16">
        <v>1</v>
      </c>
      <c r="F16">
        <v>1</v>
      </c>
      <c r="G16">
        <v>1</v>
      </c>
      <c r="H16">
        <v>3</v>
      </c>
      <c r="I16" t="s">
        <v>644</v>
      </c>
      <c r="J16" t="s">
        <v>645</v>
      </c>
      <c r="K16" t="s">
        <v>646</v>
      </c>
      <c r="L16">
        <v>1348</v>
      </c>
      <c r="N16">
        <v>1009</v>
      </c>
      <c r="O16" t="s">
        <v>224</v>
      </c>
      <c r="P16" t="s">
        <v>224</v>
      </c>
      <c r="Q16">
        <v>1000</v>
      </c>
      <c r="W16">
        <v>0</v>
      </c>
      <c r="X16">
        <v>-1262208440</v>
      </c>
      <c r="Y16">
        <f>(AT16*ROUND(0,7))</f>
        <v>0</v>
      </c>
      <c r="AA16">
        <v>81621.399999999994</v>
      </c>
      <c r="AB16">
        <v>0</v>
      </c>
      <c r="AC16">
        <v>0</v>
      </c>
      <c r="AD16">
        <v>0</v>
      </c>
      <c r="AE16">
        <v>80020.98</v>
      </c>
      <c r="AF16">
        <v>0</v>
      </c>
      <c r="AG16">
        <v>0</v>
      </c>
      <c r="AH16">
        <v>0</v>
      </c>
      <c r="AI16">
        <v>1.02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1E-4</v>
      </c>
      <c r="AU16" t="s">
        <v>511</v>
      </c>
      <c r="AV16">
        <v>0</v>
      </c>
      <c r="AW16">
        <v>2</v>
      </c>
      <c r="AX16">
        <v>334403681</v>
      </c>
      <c r="AY16">
        <v>1</v>
      </c>
      <c r="AZ16">
        <v>0</v>
      </c>
      <c r="BA16">
        <v>19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8.0020980000000002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ROUND(Y16*Source!I30,7)</f>
        <v>0</v>
      </c>
      <c r="CY16">
        <f>AA16</f>
        <v>81621.399999999994</v>
      </c>
      <c r="CZ16">
        <f>AE16</f>
        <v>80020.98</v>
      </c>
      <c r="DA16">
        <f>AI16</f>
        <v>1.02</v>
      </c>
      <c r="DB16">
        <f>ROUND((ROUND(AT16*CZ16,2)*ROUND(0,7)),6)</f>
        <v>0</v>
      </c>
      <c r="DC16">
        <f>ROUND((ROUND(AT16*AG16,2)*ROUND(0,7)),6)</f>
        <v>0</v>
      </c>
      <c r="DD16" t="s">
        <v>3</v>
      </c>
      <c r="DE16" t="s">
        <v>3</v>
      </c>
      <c r="DF16">
        <f>ROUND(ROUND(AE16*AI16,2)*CX16,2)</f>
        <v>0</v>
      </c>
      <c r="DG16">
        <f t="shared" si="6"/>
        <v>0</v>
      </c>
      <c r="DH16">
        <f t="shared" si="4"/>
        <v>0</v>
      </c>
      <c r="DI16">
        <f t="shared" si="5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334403114</v>
      </c>
      <c r="C17">
        <v>334403661</v>
      </c>
      <c r="D17">
        <v>277896859</v>
      </c>
      <c r="E17">
        <v>1</v>
      </c>
      <c r="F17">
        <v>1</v>
      </c>
      <c r="G17">
        <v>1</v>
      </c>
      <c r="H17">
        <v>3</v>
      </c>
      <c r="I17" t="s">
        <v>647</v>
      </c>
      <c r="J17" t="s">
        <v>648</v>
      </c>
      <c r="K17" t="s">
        <v>649</v>
      </c>
      <c r="L17">
        <v>1346</v>
      </c>
      <c r="N17">
        <v>1009</v>
      </c>
      <c r="O17" t="s">
        <v>637</v>
      </c>
      <c r="P17" t="s">
        <v>637</v>
      </c>
      <c r="Q17">
        <v>1</v>
      </c>
      <c r="W17">
        <v>0</v>
      </c>
      <c r="X17">
        <v>-204136099</v>
      </c>
      <c r="Y17">
        <f>(AT17*ROUND(0,7))</f>
        <v>0</v>
      </c>
      <c r="AA17">
        <v>67.87</v>
      </c>
      <c r="AB17">
        <v>0</v>
      </c>
      <c r="AC17">
        <v>0</v>
      </c>
      <c r="AD17">
        <v>0</v>
      </c>
      <c r="AE17">
        <v>60.6</v>
      </c>
      <c r="AF17">
        <v>0</v>
      </c>
      <c r="AG17">
        <v>0</v>
      </c>
      <c r="AH17">
        <v>0</v>
      </c>
      <c r="AI17">
        <v>1.1200000000000001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0.03</v>
      </c>
      <c r="AU17" t="s">
        <v>511</v>
      </c>
      <c r="AV17">
        <v>0</v>
      </c>
      <c r="AW17">
        <v>2</v>
      </c>
      <c r="AX17">
        <v>334403682</v>
      </c>
      <c r="AY17">
        <v>1</v>
      </c>
      <c r="AZ17">
        <v>0</v>
      </c>
      <c r="BA17">
        <v>20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1.8180000000000001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ROUND(Y17*Source!I30,7)</f>
        <v>0</v>
      </c>
      <c r="CY17">
        <f>AA17</f>
        <v>67.87</v>
      </c>
      <c r="CZ17">
        <f>AE17</f>
        <v>60.6</v>
      </c>
      <c r="DA17">
        <f>AI17</f>
        <v>1.1200000000000001</v>
      </c>
      <c r="DB17">
        <f>ROUND((ROUND(AT17*CZ17,2)*ROUND(0,7)),6)</f>
        <v>0</v>
      </c>
      <c r="DC17">
        <f>ROUND((ROUND(AT17*AG17,2)*ROUND(0,7)),6)</f>
        <v>0</v>
      </c>
      <c r="DD17" t="s">
        <v>3</v>
      </c>
      <c r="DE17" t="s">
        <v>3</v>
      </c>
      <c r="DF17">
        <f>ROUND(ROUND(AE17*AI17,2)*CX17,2)</f>
        <v>0</v>
      </c>
      <c r="DG17">
        <f t="shared" si="6"/>
        <v>0</v>
      </c>
      <c r="DH17">
        <f t="shared" si="4"/>
        <v>0</v>
      </c>
      <c r="DI17">
        <f t="shared" si="5"/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ROW(Source!A31)</f>
        <v>31</v>
      </c>
      <c r="B18">
        <v>334403114</v>
      </c>
      <c r="C18">
        <v>334403685</v>
      </c>
      <c r="D18">
        <v>277560299</v>
      </c>
      <c r="E18">
        <v>109</v>
      </c>
      <c r="F18">
        <v>1</v>
      </c>
      <c r="G18">
        <v>1</v>
      </c>
      <c r="H18">
        <v>1</v>
      </c>
      <c r="I18" t="s">
        <v>650</v>
      </c>
      <c r="J18" t="s">
        <v>3</v>
      </c>
      <c r="K18" t="s">
        <v>651</v>
      </c>
      <c r="L18">
        <v>1191</v>
      </c>
      <c r="N18">
        <v>1013</v>
      </c>
      <c r="O18" t="s">
        <v>618</v>
      </c>
      <c r="P18" t="s">
        <v>618</v>
      </c>
      <c r="Q18">
        <v>1</v>
      </c>
      <c r="W18">
        <v>0</v>
      </c>
      <c r="X18">
        <v>-2012709214</v>
      </c>
      <c r="Y18">
        <f t="shared" ref="Y18:Y24" si="7">(AT18*ROUND((0.6*1.2),7))</f>
        <v>17.510400000000001</v>
      </c>
      <c r="AA18">
        <v>0</v>
      </c>
      <c r="AB18">
        <v>0</v>
      </c>
      <c r="AC18">
        <v>0</v>
      </c>
      <c r="AD18">
        <v>467.28</v>
      </c>
      <c r="AE18">
        <v>0</v>
      </c>
      <c r="AF18">
        <v>0</v>
      </c>
      <c r="AG18">
        <v>0</v>
      </c>
      <c r="AH18">
        <v>467.28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24.32</v>
      </c>
      <c r="AU18" t="s">
        <v>45</v>
      </c>
      <c r="AV18">
        <v>1</v>
      </c>
      <c r="AW18">
        <v>2</v>
      </c>
      <c r="AX18">
        <v>334403696</v>
      </c>
      <c r="AY18">
        <v>1</v>
      </c>
      <c r="AZ18">
        <v>0</v>
      </c>
      <c r="BA18">
        <v>23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11364.249599999999</v>
      </c>
      <c r="BN18">
        <v>24.32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8182.2597119999982</v>
      </c>
      <c r="BU18">
        <v>17.510399999999997</v>
      </c>
      <c r="BV18">
        <v>0</v>
      </c>
      <c r="BW18">
        <v>1</v>
      </c>
      <c r="CU18">
        <f>ROUND(AT18*Source!I31*AH18*AL18,2)</f>
        <v>1022.78</v>
      </c>
      <c r="CV18">
        <f>ROUND(Y18*Source!I31,7)</f>
        <v>1.575936</v>
      </c>
      <c r="CW18">
        <v>0</v>
      </c>
      <c r="CX18">
        <f>ROUND(Y18*Source!I31,7)</f>
        <v>1.575936</v>
      </c>
      <c r="CY18">
        <f>AD18</f>
        <v>467.28</v>
      </c>
      <c r="CZ18">
        <f>AH18</f>
        <v>467.28</v>
      </c>
      <c r="DA18">
        <f>AL18</f>
        <v>1</v>
      </c>
      <c r="DB18">
        <f t="shared" ref="DB18:DB24" si="8">ROUND((ROUND(AT18*CZ18,2)*ROUND((0.6*1.2),7)),6)</f>
        <v>8182.26</v>
      </c>
      <c r="DC18">
        <f t="shared" ref="DC18:DC24" si="9">ROUND((ROUND(AT18*AG18,2)*ROUND((0.6*1.2),7)),6)</f>
        <v>0</v>
      </c>
      <c r="DD18" t="s">
        <v>3</v>
      </c>
      <c r="DE18" t="s">
        <v>3</v>
      </c>
      <c r="DF18">
        <f t="shared" ref="DF18:DF24" si="10">ROUND(ROUND(AE18,2)*CX18,2)</f>
        <v>0</v>
      </c>
      <c r="DG18">
        <f t="shared" si="6"/>
        <v>0</v>
      </c>
      <c r="DH18">
        <f t="shared" si="4"/>
        <v>0</v>
      </c>
      <c r="DI18">
        <f t="shared" si="5"/>
        <v>736.4</v>
      </c>
      <c r="DJ18">
        <f>DI18</f>
        <v>736.4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ROW(Source!A31)</f>
        <v>31</v>
      </c>
      <c r="B19">
        <v>334403114</v>
      </c>
      <c r="C19">
        <v>334403685</v>
      </c>
      <c r="D19">
        <v>277560491</v>
      </c>
      <c r="E19">
        <v>109</v>
      </c>
      <c r="F19">
        <v>1</v>
      </c>
      <c r="G19">
        <v>1</v>
      </c>
      <c r="H19">
        <v>1</v>
      </c>
      <c r="I19" t="s">
        <v>620</v>
      </c>
      <c r="J19" t="s">
        <v>3</v>
      </c>
      <c r="K19" t="s">
        <v>621</v>
      </c>
      <c r="L19">
        <v>1191</v>
      </c>
      <c r="N19">
        <v>1013</v>
      </c>
      <c r="O19" t="s">
        <v>618</v>
      </c>
      <c r="P19" t="s">
        <v>618</v>
      </c>
      <c r="Q19">
        <v>1</v>
      </c>
      <c r="W19">
        <v>0</v>
      </c>
      <c r="X19">
        <v>-1417349443</v>
      </c>
      <c r="Y19">
        <f t="shared" si="7"/>
        <v>5.6303999999999998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7.82</v>
      </c>
      <c r="AU19" t="s">
        <v>45</v>
      </c>
      <c r="AV19">
        <v>2</v>
      </c>
      <c r="AW19">
        <v>2</v>
      </c>
      <c r="AX19">
        <v>334403697</v>
      </c>
      <c r="AY19">
        <v>1</v>
      </c>
      <c r="AZ19">
        <v>0</v>
      </c>
      <c r="BA19">
        <v>24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ROUND(Y19*Source!I31,7)</f>
        <v>0.50673599999999996</v>
      </c>
      <c r="CY19">
        <f>AD19</f>
        <v>0</v>
      </c>
      <c r="CZ19">
        <f>AH19</f>
        <v>0</v>
      </c>
      <c r="DA19">
        <f>AL19</f>
        <v>1</v>
      </c>
      <c r="DB19">
        <f t="shared" si="8"/>
        <v>0</v>
      </c>
      <c r="DC19">
        <f t="shared" si="9"/>
        <v>0</v>
      </c>
      <c r="DD19" t="s">
        <v>3</v>
      </c>
      <c r="DE19" t="s">
        <v>3</v>
      </c>
      <c r="DF19">
        <f t="shared" si="10"/>
        <v>0</v>
      </c>
      <c r="DG19">
        <f t="shared" si="6"/>
        <v>0</v>
      </c>
      <c r="DH19">
        <f t="shared" si="4"/>
        <v>0</v>
      </c>
      <c r="DI19">
        <f t="shared" si="5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334403114</v>
      </c>
      <c r="C20">
        <v>334403685</v>
      </c>
      <c r="D20">
        <v>277944622</v>
      </c>
      <c r="E20">
        <v>1</v>
      </c>
      <c r="F20">
        <v>1</v>
      </c>
      <c r="G20">
        <v>1</v>
      </c>
      <c r="H20">
        <v>2</v>
      </c>
      <c r="I20" t="s">
        <v>652</v>
      </c>
      <c r="J20" t="s">
        <v>653</v>
      </c>
      <c r="K20" t="s">
        <v>654</v>
      </c>
      <c r="L20">
        <v>1368</v>
      </c>
      <c r="N20">
        <v>1011</v>
      </c>
      <c r="O20" t="s">
        <v>509</v>
      </c>
      <c r="P20" t="s">
        <v>509</v>
      </c>
      <c r="Q20">
        <v>1</v>
      </c>
      <c r="W20">
        <v>0</v>
      </c>
      <c r="X20">
        <v>-776243211</v>
      </c>
      <c r="Y20">
        <f t="shared" si="7"/>
        <v>0.14399999999999999</v>
      </c>
      <c r="AA20">
        <v>0</v>
      </c>
      <c r="AB20">
        <v>1472.33</v>
      </c>
      <c r="AC20">
        <v>642.05999999999995</v>
      </c>
      <c r="AD20">
        <v>0</v>
      </c>
      <c r="AE20">
        <v>0</v>
      </c>
      <c r="AF20">
        <v>1472.33</v>
      </c>
      <c r="AG20">
        <v>642.05999999999995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0.2</v>
      </c>
      <c r="AU20" t="s">
        <v>45</v>
      </c>
      <c r="AV20">
        <v>1</v>
      </c>
      <c r="AW20">
        <v>2</v>
      </c>
      <c r="AX20">
        <v>334403698</v>
      </c>
      <c r="AY20">
        <v>1</v>
      </c>
      <c r="AZ20">
        <v>0</v>
      </c>
      <c r="BA20">
        <v>25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294.46600000000001</v>
      </c>
      <c r="BL20">
        <v>128.41200000000001</v>
      </c>
      <c r="BM20">
        <v>0</v>
      </c>
      <c r="BN20">
        <v>0</v>
      </c>
      <c r="BO20">
        <v>0.2</v>
      </c>
      <c r="BP20">
        <v>1</v>
      </c>
      <c r="BQ20">
        <v>0</v>
      </c>
      <c r="BR20">
        <v>212.01551999999998</v>
      </c>
      <c r="BS20">
        <v>92.456639999999979</v>
      </c>
      <c r="BT20">
        <v>0</v>
      </c>
      <c r="BU20">
        <v>0</v>
      </c>
      <c r="BV20">
        <v>0.14399999999999999</v>
      </c>
      <c r="BW20">
        <v>1</v>
      </c>
      <c r="CV20">
        <v>0</v>
      </c>
      <c r="CW20">
        <f>ROUND(Y20*Source!I31*DO20,7)</f>
        <v>1.2959999999999999E-2</v>
      </c>
      <c r="CX20">
        <f>ROUND(Y20*Source!I31,7)</f>
        <v>1.2959999999999999E-2</v>
      </c>
      <c r="CY20">
        <f>AB20</f>
        <v>1472.33</v>
      </c>
      <c r="CZ20">
        <f>AF20</f>
        <v>1472.33</v>
      </c>
      <c r="DA20">
        <f>AJ20</f>
        <v>1</v>
      </c>
      <c r="DB20">
        <f t="shared" si="8"/>
        <v>212.01840000000001</v>
      </c>
      <c r="DC20">
        <f t="shared" si="9"/>
        <v>92.455200000000005</v>
      </c>
      <c r="DD20" t="s">
        <v>3</v>
      </c>
      <c r="DE20" t="s">
        <v>3</v>
      </c>
      <c r="DF20">
        <f t="shared" si="10"/>
        <v>0</v>
      </c>
      <c r="DG20">
        <f t="shared" si="6"/>
        <v>19.079999999999998</v>
      </c>
      <c r="DH20">
        <f t="shared" si="4"/>
        <v>8.32</v>
      </c>
      <c r="DI20">
        <f t="shared" si="5"/>
        <v>0</v>
      </c>
      <c r="DJ20">
        <f>DG20+DH20</f>
        <v>27.4</v>
      </c>
      <c r="DK20">
        <v>1</v>
      </c>
      <c r="DL20" t="s">
        <v>655</v>
      </c>
      <c r="DM20">
        <v>6</v>
      </c>
      <c r="DN20" t="s">
        <v>618</v>
      </c>
      <c r="DO20">
        <v>1</v>
      </c>
    </row>
    <row r="21" spans="1:119" x14ac:dyDescent="0.2">
      <c r="A21">
        <f>ROW(Source!A31)</f>
        <v>31</v>
      </c>
      <c r="B21">
        <v>334403114</v>
      </c>
      <c r="C21">
        <v>334403685</v>
      </c>
      <c r="D21">
        <v>277944765</v>
      </c>
      <c r="E21">
        <v>1</v>
      </c>
      <c r="F21">
        <v>1</v>
      </c>
      <c r="G21">
        <v>1</v>
      </c>
      <c r="H21">
        <v>2</v>
      </c>
      <c r="I21" t="s">
        <v>656</v>
      </c>
      <c r="J21" t="s">
        <v>657</v>
      </c>
      <c r="K21" t="s">
        <v>658</v>
      </c>
      <c r="L21">
        <v>1368</v>
      </c>
      <c r="N21">
        <v>1011</v>
      </c>
      <c r="O21" t="s">
        <v>509</v>
      </c>
      <c r="P21" t="s">
        <v>509</v>
      </c>
      <c r="Q21">
        <v>1</v>
      </c>
      <c r="W21">
        <v>0</v>
      </c>
      <c r="X21">
        <v>-2097933609</v>
      </c>
      <c r="Y21">
        <f t="shared" si="7"/>
        <v>4.0103999999999997</v>
      </c>
      <c r="AA21">
        <v>0</v>
      </c>
      <c r="AB21">
        <v>2.35</v>
      </c>
      <c r="AC21">
        <v>0</v>
      </c>
      <c r="AD21">
        <v>0</v>
      </c>
      <c r="AE21">
        <v>0</v>
      </c>
      <c r="AF21">
        <v>1.75</v>
      </c>
      <c r="AG21">
        <v>0</v>
      </c>
      <c r="AH21">
        <v>0</v>
      </c>
      <c r="AI21">
        <v>1</v>
      </c>
      <c r="AJ21">
        <v>1.34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5.57</v>
      </c>
      <c r="AU21" t="s">
        <v>45</v>
      </c>
      <c r="AV21">
        <v>1</v>
      </c>
      <c r="AW21">
        <v>2</v>
      </c>
      <c r="AX21">
        <v>334403699</v>
      </c>
      <c r="AY21">
        <v>1</v>
      </c>
      <c r="AZ21">
        <v>0</v>
      </c>
      <c r="BA21">
        <v>26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9.7475000000000005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7.0181999999999993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f>ROUND(Y21*Source!I31*DO21,7)</f>
        <v>0</v>
      </c>
      <c r="CX21">
        <f>ROUND(Y21*Source!I31,7)</f>
        <v>0.36093599999999998</v>
      </c>
      <c r="CY21">
        <f>AB21</f>
        <v>2.35</v>
      </c>
      <c r="CZ21">
        <f>AF21</f>
        <v>1.75</v>
      </c>
      <c r="DA21">
        <f>AJ21</f>
        <v>1.34</v>
      </c>
      <c r="DB21">
        <f t="shared" si="8"/>
        <v>7.02</v>
      </c>
      <c r="DC21">
        <f t="shared" si="9"/>
        <v>0</v>
      </c>
      <c r="DD21" t="s">
        <v>3</v>
      </c>
      <c r="DE21" t="s">
        <v>3</v>
      </c>
      <c r="DF21">
        <f t="shared" si="10"/>
        <v>0</v>
      </c>
      <c r="DG21">
        <f>ROUND(ROUND(AF21*AJ21,2)*CX21,2)</f>
        <v>0.85</v>
      </c>
      <c r="DH21">
        <f t="shared" si="4"/>
        <v>0</v>
      </c>
      <c r="DI21">
        <f t="shared" si="5"/>
        <v>0</v>
      </c>
      <c r="DJ21">
        <f>DG21+DH21</f>
        <v>0.85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ROW(Source!A31)</f>
        <v>31</v>
      </c>
      <c r="B22">
        <v>334403114</v>
      </c>
      <c r="C22">
        <v>334403685</v>
      </c>
      <c r="D22">
        <v>277944816</v>
      </c>
      <c r="E22">
        <v>1</v>
      </c>
      <c r="F22">
        <v>1</v>
      </c>
      <c r="G22">
        <v>1</v>
      </c>
      <c r="H22">
        <v>2</v>
      </c>
      <c r="I22" t="s">
        <v>659</v>
      </c>
      <c r="J22" t="s">
        <v>660</v>
      </c>
      <c r="K22" t="s">
        <v>661</v>
      </c>
      <c r="L22">
        <v>1368</v>
      </c>
      <c r="N22">
        <v>1011</v>
      </c>
      <c r="O22" t="s">
        <v>509</v>
      </c>
      <c r="P22" t="s">
        <v>509</v>
      </c>
      <c r="Q22">
        <v>1</v>
      </c>
      <c r="W22">
        <v>0</v>
      </c>
      <c r="X22">
        <v>-1009344388</v>
      </c>
      <c r="Y22">
        <f t="shared" si="7"/>
        <v>4.0103999999999997</v>
      </c>
      <c r="AA22">
        <v>0</v>
      </c>
      <c r="AB22">
        <v>17.47</v>
      </c>
      <c r="AC22">
        <v>0</v>
      </c>
      <c r="AD22">
        <v>0</v>
      </c>
      <c r="AE22">
        <v>0</v>
      </c>
      <c r="AF22">
        <v>13.44</v>
      </c>
      <c r="AG22">
        <v>0</v>
      </c>
      <c r="AH22">
        <v>0</v>
      </c>
      <c r="AI22">
        <v>1</v>
      </c>
      <c r="AJ22">
        <v>1.3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5.57</v>
      </c>
      <c r="AU22" t="s">
        <v>45</v>
      </c>
      <c r="AV22">
        <v>1</v>
      </c>
      <c r="AW22">
        <v>2</v>
      </c>
      <c r="AX22">
        <v>334403700</v>
      </c>
      <c r="AY22">
        <v>1</v>
      </c>
      <c r="AZ22">
        <v>0</v>
      </c>
      <c r="BA22">
        <v>27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74.860799999999998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53.899775999999996</v>
      </c>
      <c r="BS22">
        <v>0</v>
      </c>
      <c r="BT22">
        <v>0</v>
      </c>
      <c r="BU22">
        <v>0</v>
      </c>
      <c r="BV22">
        <v>0</v>
      </c>
      <c r="BW22">
        <v>1</v>
      </c>
      <c r="CV22">
        <v>0</v>
      </c>
      <c r="CW22">
        <f>ROUND(Y22*Source!I31*DO22,7)</f>
        <v>0</v>
      </c>
      <c r="CX22">
        <f>ROUND(Y22*Source!I31,7)</f>
        <v>0.36093599999999998</v>
      </c>
      <c r="CY22">
        <f>AB22</f>
        <v>17.47</v>
      </c>
      <c r="CZ22">
        <f>AF22</f>
        <v>13.44</v>
      </c>
      <c r="DA22">
        <f>AJ22</f>
        <v>1.3</v>
      </c>
      <c r="DB22">
        <f t="shared" si="8"/>
        <v>53.8992</v>
      </c>
      <c r="DC22">
        <f t="shared" si="9"/>
        <v>0</v>
      </c>
      <c r="DD22" t="s">
        <v>3</v>
      </c>
      <c r="DE22" t="s">
        <v>3</v>
      </c>
      <c r="DF22">
        <f t="shared" si="10"/>
        <v>0</v>
      </c>
      <c r="DG22">
        <f>ROUND(ROUND(AF22*AJ22,2)*CX22,2)</f>
        <v>6.31</v>
      </c>
      <c r="DH22">
        <f t="shared" si="4"/>
        <v>0</v>
      </c>
      <c r="DI22">
        <f t="shared" si="5"/>
        <v>0</v>
      </c>
      <c r="DJ22">
        <f>DG22+DH22</f>
        <v>6.31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ROW(Source!A31)</f>
        <v>31</v>
      </c>
      <c r="B23">
        <v>334403114</v>
      </c>
      <c r="C23">
        <v>334403685</v>
      </c>
      <c r="D23">
        <v>277944918</v>
      </c>
      <c r="E23">
        <v>1</v>
      </c>
      <c r="F23">
        <v>1</v>
      </c>
      <c r="G23">
        <v>1</v>
      </c>
      <c r="H23">
        <v>2</v>
      </c>
      <c r="I23" t="s">
        <v>662</v>
      </c>
      <c r="J23" t="s">
        <v>663</v>
      </c>
      <c r="K23" t="s">
        <v>664</v>
      </c>
      <c r="L23">
        <v>1368</v>
      </c>
      <c r="N23">
        <v>1011</v>
      </c>
      <c r="O23" t="s">
        <v>509</v>
      </c>
      <c r="P23" t="s">
        <v>509</v>
      </c>
      <c r="Q23">
        <v>1</v>
      </c>
      <c r="W23">
        <v>0</v>
      </c>
      <c r="X23">
        <v>857391492</v>
      </c>
      <c r="Y23">
        <f t="shared" si="7"/>
        <v>5.3423999999999996</v>
      </c>
      <c r="AA23">
        <v>0</v>
      </c>
      <c r="AB23">
        <v>1855.15</v>
      </c>
      <c r="AC23">
        <v>642.05999999999995</v>
      </c>
      <c r="AD23">
        <v>0</v>
      </c>
      <c r="AE23">
        <v>0</v>
      </c>
      <c r="AF23">
        <v>1472.34</v>
      </c>
      <c r="AG23">
        <v>642.05999999999995</v>
      </c>
      <c r="AH23">
        <v>0</v>
      </c>
      <c r="AI23">
        <v>1</v>
      </c>
      <c r="AJ23">
        <v>1.26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7.42</v>
      </c>
      <c r="AU23" t="s">
        <v>45</v>
      </c>
      <c r="AV23">
        <v>1</v>
      </c>
      <c r="AW23">
        <v>2</v>
      </c>
      <c r="AX23">
        <v>334403701</v>
      </c>
      <c r="AY23">
        <v>1</v>
      </c>
      <c r="AZ23">
        <v>0</v>
      </c>
      <c r="BA23">
        <v>28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10924.762799999999</v>
      </c>
      <c r="BL23">
        <v>4764.0851999999995</v>
      </c>
      <c r="BM23">
        <v>0</v>
      </c>
      <c r="BN23">
        <v>0</v>
      </c>
      <c r="BO23">
        <v>7.42</v>
      </c>
      <c r="BP23">
        <v>1</v>
      </c>
      <c r="BQ23">
        <v>0</v>
      </c>
      <c r="BR23">
        <v>7865.8292159999992</v>
      </c>
      <c r="BS23">
        <v>3430.1413439999997</v>
      </c>
      <c r="BT23">
        <v>0</v>
      </c>
      <c r="BU23">
        <v>0</v>
      </c>
      <c r="BV23">
        <v>5.3423999999999996</v>
      </c>
      <c r="BW23">
        <v>1</v>
      </c>
      <c r="CV23">
        <v>0</v>
      </c>
      <c r="CW23">
        <f>ROUND(Y23*Source!I31*DO23,7)</f>
        <v>0.48081600000000002</v>
      </c>
      <c r="CX23">
        <f>ROUND(Y23*Source!I31,7)</f>
        <v>0.48081600000000002</v>
      </c>
      <c r="CY23">
        <f>AB23</f>
        <v>1855.15</v>
      </c>
      <c r="CZ23">
        <f>AF23</f>
        <v>1472.34</v>
      </c>
      <c r="DA23">
        <f>AJ23</f>
        <v>1.26</v>
      </c>
      <c r="DB23">
        <f t="shared" si="8"/>
        <v>7865.8271999999997</v>
      </c>
      <c r="DC23">
        <f t="shared" si="9"/>
        <v>3430.1448</v>
      </c>
      <c r="DD23" t="s">
        <v>3</v>
      </c>
      <c r="DE23" t="s">
        <v>3</v>
      </c>
      <c r="DF23">
        <f t="shared" si="10"/>
        <v>0</v>
      </c>
      <c r="DG23">
        <f>ROUND(ROUND(AF23*AJ23,2)*CX23,2)</f>
        <v>891.99</v>
      </c>
      <c r="DH23">
        <f t="shared" si="4"/>
        <v>308.70999999999998</v>
      </c>
      <c r="DI23">
        <f t="shared" si="5"/>
        <v>0</v>
      </c>
      <c r="DJ23">
        <f>DG23+DH23</f>
        <v>1200.7</v>
      </c>
      <c r="DK23">
        <v>1</v>
      </c>
      <c r="DL23" t="s">
        <v>655</v>
      </c>
      <c r="DM23">
        <v>6</v>
      </c>
      <c r="DN23" t="s">
        <v>618</v>
      </c>
      <c r="DO23">
        <v>1</v>
      </c>
    </row>
    <row r="24" spans="1:119" x14ac:dyDescent="0.2">
      <c r="A24">
        <f>ROW(Source!A31)</f>
        <v>31</v>
      </c>
      <c r="B24">
        <v>334403114</v>
      </c>
      <c r="C24">
        <v>334403685</v>
      </c>
      <c r="D24">
        <v>277945805</v>
      </c>
      <c r="E24">
        <v>1</v>
      </c>
      <c r="F24">
        <v>1</v>
      </c>
      <c r="G24">
        <v>1</v>
      </c>
      <c r="H24">
        <v>2</v>
      </c>
      <c r="I24" t="s">
        <v>626</v>
      </c>
      <c r="J24" t="s">
        <v>627</v>
      </c>
      <c r="K24" t="s">
        <v>628</v>
      </c>
      <c r="L24">
        <v>1368</v>
      </c>
      <c r="N24">
        <v>1011</v>
      </c>
      <c r="O24" t="s">
        <v>509</v>
      </c>
      <c r="P24" t="s">
        <v>509</v>
      </c>
      <c r="Q24">
        <v>1</v>
      </c>
      <c r="W24">
        <v>0</v>
      </c>
      <c r="X24">
        <v>721652621</v>
      </c>
      <c r="Y24">
        <f t="shared" si="7"/>
        <v>0.14399999999999999</v>
      </c>
      <c r="AA24">
        <v>0</v>
      </c>
      <c r="AB24">
        <v>544.70000000000005</v>
      </c>
      <c r="AC24">
        <v>477.98</v>
      </c>
      <c r="AD24">
        <v>0</v>
      </c>
      <c r="AE24">
        <v>0</v>
      </c>
      <c r="AF24">
        <v>544.70000000000005</v>
      </c>
      <c r="AG24">
        <v>477.98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0.2</v>
      </c>
      <c r="AU24" t="s">
        <v>45</v>
      </c>
      <c r="AV24">
        <v>1</v>
      </c>
      <c r="AW24">
        <v>2</v>
      </c>
      <c r="AX24">
        <v>334403702</v>
      </c>
      <c r="AY24">
        <v>1</v>
      </c>
      <c r="AZ24">
        <v>0</v>
      </c>
      <c r="BA24">
        <v>29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108.94000000000001</v>
      </c>
      <c r="BL24">
        <v>95.596000000000004</v>
      </c>
      <c r="BM24">
        <v>0</v>
      </c>
      <c r="BN24">
        <v>0</v>
      </c>
      <c r="BO24">
        <v>0.2</v>
      </c>
      <c r="BP24">
        <v>1</v>
      </c>
      <c r="BQ24">
        <v>0</v>
      </c>
      <c r="BR24">
        <v>78.436800000000005</v>
      </c>
      <c r="BS24">
        <v>68.829120000000003</v>
      </c>
      <c r="BT24">
        <v>0</v>
      </c>
      <c r="BU24">
        <v>0</v>
      </c>
      <c r="BV24">
        <v>0.14399999999999999</v>
      </c>
      <c r="BW24">
        <v>1</v>
      </c>
      <c r="CV24">
        <v>0</v>
      </c>
      <c r="CW24">
        <f>ROUND(Y24*Source!I31*DO24,7)</f>
        <v>1.2959999999999999E-2</v>
      </c>
      <c r="CX24">
        <f>ROUND(Y24*Source!I31,7)</f>
        <v>1.2959999999999999E-2</v>
      </c>
      <c r="CY24">
        <f>AB24</f>
        <v>544.70000000000005</v>
      </c>
      <c r="CZ24">
        <f>AF24</f>
        <v>544.70000000000005</v>
      </c>
      <c r="DA24">
        <f>AJ24</f>
        <v>1</v>
      </c>
      <c r="DB24">
        <f t="shared" si="8"/>
        <v>78.436800000000005</v>
      </c>
      <c r="DC24">
        <f t="shared" si="9"/>
        <v>68.831999999999994</v>
      </c>
      <c r="DD24" t="s">
        <v>3</v>
      </c>
      <c r="DE24" t="s">
        <v>3</v>
      </c>
      <c r="DF24">
        <f t="shared" si="10"/>
        <v>0</v>
      </c>
      <c r="DG24">
        <f t="shared" ref="DG24:DG42" si="11">ROUND(ROUND(AF24,2)*CX24,2)</f>
        <v>7.06</v>
      </c>
      <c r="DH24">
        <f t="shared" si="4"/>
        <v>6.19</v>
      </c>
      <c r="DI24">
        <f t="shared" si="5"/>
        <v>0</v>
      </c>
      <c r="DJ24">
        <f>DG24+DH24</f>
        <v>13.25</v>
      </c>
      <c r="DK24">
        <v>1</v>
      </c>
      <c r="DL24" t="s">
        <v>625</v>
      </c>
      <c r="DM24">
        <v>4</v>
      </c>
      <c r="DN24" t="s">
        <v>618</v>
      </c>
      <c r="DO24">
        <v>1</v>
      </c>
    </row>
    <row r="25" spans="1:119" x14ac:dyDescent="0.2">
      <c r="A25">
        <f>ROW(Source!A31)</f>
        <v>31</v>
      </c>
      <c r="B25">
        <v>334403114</v>
      </c>
      <c r="C25">
        <v>334403685</v>
      </c>
      <c r="D25">
        <v>277865783</v>
      </c>
      <c r="E25">
        <v>1</v>
      </c>
      <c r="F25">
        <v>1</v>
      </c>
      <c r="G25">
        <v>1</v>
      </c>
      <c r="H25">
        <v>3</v>
      </c>
      <c r="I25" t="s">
        <v>665</v>
      </c>
      <c r="J25" t="s">
        <v>666</v>
      </c>
      <c r="K25" t="s">
        <v>667</v>
      </c>
      <c r="L25">
        <v>1302</v>
      </c>
      <c r="N25">
        <v>1003</v>
      </c>
      <c r="O25" t="s">
        <v>455</v>
      </c>
      <c r="P25" t="s">
        <v>455</v>
      </c>
      <c r="Q25">
        <v>10</v>
      </c>
      <c r="W25">
        <v>0</v>
      </c>
      <c r="X25">
        <v>153135899</v>
      </c>
      <c r="Y25">
        <f>(AT25*ROUND(0,7))</f>
        <v>0</v>
      </c>
      <c r="AA25">
        <v>54.68</v>
      </c>
      <c r="AB25">
        <v>0</v>
      </c>
      <c r="AC25">
        <v>0</v>
      </c>
      <c r="AD25">
        <v>0</v>
      </c>
      <c r="AE25">
        <v>37.71</v>
      </c>
      <c r="AF25">
        <v>0</v>
      </c>
      <c r="AG25">
        <v>0</v>
      </c>
      <c r="AH25">
        <v>0</v>
      </c>
      <c r="AI25">
        <v>1.45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0.245</v>
      </c>
      <c r="AU25" t="s">
        <v>38</v>
      </c>
      <c r="AV25">
        <v>0</v>
      </c>
      <c r="AW25">
        <v>2</v>
      </c>
      <c r="AX25">
        <v>334403703</v>
      </c>
      <c r="AY25">
        <v>1</v>
      </c>
      <c r="AZ25">
        <v>0</v>
      </c>
      <c r="BA25">
        <v>30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9.2389500000000009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ROUND(Y25*Source!I31,7)</f>
        <v>0</v>
      </c>
      <c r="CY25">
        <f>AA25</f>
        <v>54.68</v>
      </c>
      <c r="CZ25">
        <f>AE25</f>
        <v>37.71</v>
      </c>
      <c r="DA25">
        <f>AI25</f>
        <v>1.45</v>
      </c>
      <c r="DB25">
        <f>ROUND((ROUND(AT25*CZ25,2)*ROUND(0,7)),6)</f>
        <v>0</v>
      </c>
      <c r="DC25">
        <f>ROUND((ROUND(AT25*AG25,2)*ROUND(0,7)),6)</f>
        <v>0</v>
      </c>
      <c r="DD25" t="s">
        <v>3</v>
      </c>
      <c r="DE25" t="s">
        <v>3</v>
      </c>
      <c r="DF25">
        <f>ROUND(ROUND(AE25*AI25,2)*CX25,2)</f>
        <v>0</v>
      </c>
      <c r="DG25">
        <f t="shared" si="11"/>
        <v>0</v>
      </c>
      <c r="DH25">
        <f t="shared" si="4"/>
        <v>0</v>
      </c>
      <c r="DI25">
        <f t="shared" si="5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ROW(Source!A31)</f>
        <v>31</v>
      </c>
      <c r="B26">
        <v>334403114</v>
      </c>
      <c r="C26">
        <v>334403685</v>
      </c>
      <c r="D26">
        <v>277881811</v>
      </c>
      <c r="E26">
        <v>1</v>
      </c>
      <c r="F26">
        <v>1</v>
      </c>
      <c r="G26">
        <v>1</v>
      </c>
      <c r="H26">
        <v>3</v>
      </c>
      <c r="I26" t="s">
        <v>668</v>
      </c>
      <c r="J26" t="s">
        <v>669</v>
      </c>
      <c r="K26" t="s">
        <v>670</v>
      </c>
      <c r="L26">
        <v>1346</v>
      </c>
      <c r="N26">
        <v>1009</v>
      </c>
      <c r="O26" t="s">
        <v>637</v>
      </c>
      <c r="P26" t="s">
        <v>637</v>
      </c>
      <c r="Q26">
        <v>1</v>
      </c>
      <c r="W26">
        <v>0</v>
      </c>
      <c r="X26">
        <v>792997800</v>
      </c>
      <c r="Y26">
        <f>(AT26*ROUND(0,7))</f>
        <v>0</v>
      </c>
      <c r="AA26">
        <v>1499.09</v>
      </c>
      <c r="AB26">
        <v>0</v>
      </c>
      <c r="AC26">
        <v>0</v>
      </c>
      <c r="AD26">
        <v>0</v>
      </c>
      <c r="AE26">
        <v>931.11</v>
      </c>
      <c r="AF26">
        <v>0</v>
      </c>
      <c r="AG26">
        <v>0</v>
      </c>
      <c r="AH26">
        <v>0</v>
      </c>
      <c r="AI26">
        <v>1.61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0.5</v>
      </c>
      <c r="AU26" t="s">
        <v>38</v>
      </c>
      <c r="AV26">
        <v>0</v>
      </c>
      <c r="AW26">
        <v>2</v>
      </c>
      <c r="AX26">
        <v>334403704</v>
      </c>
      <c r="AY26">
        <v>1</v>
      </c>
      <c r="AZ26">
        <v>0</v>
      </c>
      <c r="BA26">
        <v>31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465.55500000000001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ROUND(Y26*Source!I31,7)</f>
        <v>0</v>
      </c>
      <c r="CY26">
        <f>AA26</f>
        <v>1499.09</v>
      </c>
      <c r="CZ26">
        <f>AE26</f>
        <v>931.11</v>
      </c>
      <c r="DA26">
        <f>AI26</f>
        <v>1.61</v>
      </c>
      <c r="DB26">
        <f>ROUND((ROUND(AT26*CZ26,2)*ROUND(0,7)),6)</f>
        <v>0</v>
      </c>
      <c r="DC26">
        <f>ROUND((ROUND(AT26*AG26,2)*ROUND(0,7)),6)</f>
        <v>0</v>
      </c>
      <c r="DD26" t="s">
        <v>3</v>
      </c>
      <c r="DE26" t="s">
        <v>3</v>
      </c>
      <c r="DF26">
        <f>ROUND(ROUND(AE26*AI26,2)*CX26,2)</f>
        <v>0</v>
      </c>
      <c r="DG26">
        <f t="shared" si="11"/>
        <v>0</v>
      </c>
      <c r="DH26">
        <f t="shared" si="4"/>
        <v>0</v>
      </c>
      <c r="DI26">
        <f t="shared" si="5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ROW(Source!A31)</f>
        <v>31</v>
      </c>
      <c r="B27">
        <v>334403114</v>
      </c>
      <c r="C27">
        <v>334403685</v>
      </c>
      <c r="D27">
        <v>277896313</v>
      </c>
      <c r="E27">
        <v>1</v>
      </c>
      <c r="F27">
        <v>1</v>
      </c>
      <c r="G27">
        <v>1</v>
      </c>
      <c r="H27">
        <v>3</v>
      </c>
      <c r="I27" t="s">
        <v>671</v>
      </c>
      <c r="J27" t="s">
        <v>672</v>
      </c>
      <c r="K27" t="s">
        <v>673</v>
      </c>
      <c r="L27">
        <v>1348</v>
      </c>
      <c r="N27">
        <v>1009</v>
      </c>
      <c r="O27" t="s">
        <v>224</v>
      </c>
      <c r="P27" t="s">
        <v>224</v>
      </c>
      <c r="Q27">
        <v>1000</v>
      </c>
      <c r="W27">
        <v>0</v>
      </c>
      <c r="X27">
        <v>-1568086514</v>
      </c>
      <c r="Y27">
        <f>(AT27*ROUND(0,7))</f>
        <v>0</v>
      </c>
      <c r="AA27">
        <v>84352.1</v>
      </c>
      <c r="AB27">
        <v>0</v>
      </c>
      <c r="AC27">
        <v>0</v>
      </c>
      <c r="AD27">
        <v>0</v>
      </c>
      <c r="AE27">
        <v>82698.14</v>
      </c>
      <c r="AF27">
        <v>0</v>
      </c>
      <c r="AG27">
        <v>0</v>
      </c>
      <c r="AH27">
        <v>0</v>
      </c>
      <c r="AI27">
        <v>1.02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2.8800000000000002E-3</v>
      </c>
      <c r="AU27" t="s">
        <v>38</v>
      </c>
      <c r="AV27">
        <v>0</v>
      </c>
      <c r="AW27">
        <v>2</v>
      </c>
      <c r="AX27">
        <v>334403705</v>
      </c>
      <c r="AY27">
        <v>1</v>
      </c>
      <c r="AZ27">
        <v>0</v>
      </c>
      <c r="BA27">
        <v>32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238.1706432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ROUND(Y27*Source!I31,7)</f>
        <v>0</v>
      </c>
      <c r="CY27">
        <f>AA27</f>
        <v>84352.1</v>
      </c>
      <c r="CZ27">
        <f>AE27</f>
        <v>82698.14</v>
      </c>
      <c r="DA27">
        <f>AI27</f>
        <v>1.02</v>
      </c>
      <c r="DB27">
        <f>ROUND((ROUND(AT27*CZ27,2)*ROUND(0,7)),6)</f>
        <v>0</v>
      </c>
      <c r="DC27">
        <f>ROUND((ROUND(AT27*AG27,2)*ROUND(0,7)),6)</f>
        <v>0</v>
      </c>
      <c r="DD27" t="s">
        <v>3</v>
      </c>
      <c r="DE27" t="s">
        <v>3</v>
      </c>
      <c r="DF27">
        <f>ROUND(ROUND(AE27*AI27,2)*CX27,2)</f>
        <v>0</v>
      </c>
      <c r="DG27">
        <f t="shared" si="11"/>
        <v>0</v>
      </c>
      <c r="DH27">
        <f t="shared" si="4"/>
        <v>0</v>
      </c>
      <c r="DI27">
        <f t="shared" si="5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ROW(Source!A32)</f>
        <v>32</v>
      </c>
      <c r="B28">
        <v>334403114</v>
      </c>
      <c r="C28">
        <v>334403707</v>
      </c>
      <c r="D28">
        <v>277560257</v>
      </c>
      <c r="E28">
        <v>109</v>
      </c>
      <c r="F28">
        <v>1</v>
      </c>
      <c r="G28">
        <v>1</v>
      </c>
      <c r="H28">
        <v>1</v>
      </c>
      <c r="I28" t="s">
        <v>674</v>
      </c>
      <c r="J28" t="s">
        <v>3</v>
      </c>
      <c r="K28" t="s">
        <v>675</v>
      </c>
      <c r="L28">
        <v>1191</v>
      </c>
      <c r="N28">
        <v>1013</v>
      </c>
      <c r="O28" t="s">
        <v>618</v>
      </c>
      <c r="P28" t="s">
        <v>618</v>
      </c>
      <c r="Q28">
        <v>1</v>
      </c>
      <c r="W28">
        <v>0</v>
      </c>
      <c r="X28">
        <v>388411409</v>
      </c>
      <c r="Y28">
        <f t="shared" ref="Y28:Y63" si="12">(AT28*ROUND(1.2,7))</f>
        <v>0.3</v>
      </c>
      <c r="AA28">
        <v>0</v>
      </c>
      <c r="AB28">
        <v>0</v>
      </c>
      <c r="AC28">
        <v>0</v>
      </c>
      <c r="AD28">
        <v>406.64</v>
      </c>
      <c r="AE28">
        <v>0</v>
      </c>
      <c r="AF28">
        <v>0</v>
      </c>
      <c r="AG28">
        <v>0</v>
      </c>
      <c r="AH28">
        <v>406.64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0.25</v>
      </c>
      <c r="AU28" t="s">
        <v>22</v>
      </c>
      <c r="AV28">
        <v>1</v>
      </c>
      <c r="AW28">
        <v>2</v>
      </c>
      <c r="AX28">
        <v>334403712</v>
      </c>
      <c r="AY28">
        <v>1</v>
      </c>
      <c r="AZ28">
        <v>0</v>
      </c>
      <c r="BA28">
        <v>34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101.66</v>
      </c>
      <c r="BN28">
        <v>0.25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121.99199999999999</v>
      </c>
      <c r="BU28">
        <v>0.3</v>
      </c>
      <c r="BV28">
        <v>0</v>
      </c>
      <c r="BW28">
        <v>1</v>
      </c>
      <c r="CU28">
        <f>ROUND(AT28*Source!I32*AH28*AL28,2)</f>
        <v>5083</v>
      </c>
      <c r="CV28">
        <f>ROUND(Y28*Source!I32,7)</f>
        <v>15</v>
      </c>
      <c r="CW28">
        <v>0</v>
      </c>
      <c r="CX28">
        <f>ROUND(Y28*Source!I32,7)</f>
        <v>15</v>
      </c>
      <c r="CY28">
        <f>AD28</f>
        <v>406.64</v>
      </c>
      <c r="CZ28">
        <f>AH28</f>
        <v>406.64</v>
      </c>
      <c r="DA28">
        <f>AL28</f>
        <v>1</v>
      </c>
      <c r="DB28">
        <f t="shared" ref="DB28:DB63" si="13">ROUND((ROUND(AT28*CZ28,2)*ROUND(1.2,7)),6)</f>
        <v>121.992</v>
      </c>
      <c r="DC28">
        <f t="shared" ref="DC28:DC63" si="14">ROUND((ROUND(AT28*AG28,2)*ROUND(1.2,7)),6)</f>
        <v>0</v>
      </c>
      <c r="DD28" t="s">
        <v>3</v>
      </c>
      <c r="DE28" t="s">
        <v>3</v>
      </c>
      <c r="DF28">
        <f t="shared" ref="DF28:DF70" si="15">ROUND(ROUND(AE28,2)*CX28,2)</f>
        <v>0</v>
      </c>
      <c r="DG28">
        <f t="shared" si="11"/>
        <v>0</v>
      </c>
      <c r="DH28">
        <f t="shared" si="4"/>
        <v>0</v>
      </c>
      <c r="DI28">
        <f t="shared" si="5"/>
        <v>6099.6</v>
      </c>
      <c r="DJ28">
        <f>DI28</f>
        <v>6099.6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ROW(Source!A32)</f>
        <v>32</v>
      </c>
      <c r="B29">
        <v>334403114</v>
      </c>
      <c r="C29">
        <v>334403707</v>
      </c>
      <c r="D29">
        <v>277560491</v>
      </c>
      <c r="E29">
        <v>109</v>
      </c>
      <c r="F29">
        <v>1</v>
      </c>
      <c r="G29">
        <v>1</v>
      </c>
      <c r="H29">
        <v>1</v>
      </c>
      <c r="I29" t="s">
        <v>620</v>
      </c>
      <c r="J29" t="s">
        <v>3</v>
      </c>
      <c r="K29" t="s">
        <v>621</v>
      </c>
      <c r="L29">
        <v>1191</v>
      </c>
      <c r="N29">
        <v>1013</v>
      </c>
      <c r="O29" t="s">
        <v>618</v>
      </c>
      <c r="P29" t="s">
        <v>618</v>
      </c>
      <c r="Q29">
        <v>1</v>
      </c>
      <c r="W29">
        <v>0</v>
      </c>
      <c r="X29">
        <v>-1417349443</v>
      </c>
      <c r="Y29">
        <f t="shared" si="12"/>
        <v>0.16800000000000001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0.14000000000000001</v>
      </c>
      <c r="AU29" t="s">
        <v>22</v>
      </c>
      <c r="AV29">
        <v>2</v>
      </c>
      <c r="AW29">
        <v>2</v>
      </c>
      <c r="AX29">
        <v>334403713</v>
      </c>
      <c r="AY29">
        <v>1</v>
      </c>
      <c r="AZ29">
        <v>0</v>
      </c>
      <c r="BA29">
        <v>35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ROUND(Y29*Source!I32,7)</f>
        <v>8.4</v>
      </c>
      <c r="CY29">
        <f>AD29</f>
        <v>0</v>
      </c>
      <c r="CZ29">
        <f>AH29</f>
        <v>0</v>
      </c>
      <c r="DA29">
        <f>AL29</f>
        <v>1</v>
      </c>
      <c r="DB29">
        <f t="shared" si="13"/>
        <v>0</v>
      </c>
      <c r="DC29">
        <f t="shared" si="14"/>
        <v>0</v>
      </c>
      <c r="DD29" t="s">
        <v>3</v>
      </c>
      <c r="DE29" t="s">
        <v>3</v>
      </c>
      <c r="DF29">
        <f t="shared" si="15"/>
        <v>0</v>
      </c>
      <c r="DG29">
        <f t="shared" si="11"/>
        <v>0</v>
      </c>
      <c r="DH29">
        <f t="shared" si="4"/>
        <v>0</v>
      </c>
      <c r="DI29">
        <f t="shared" si="5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ROW(Source!A32)</f>
        <v>32</v>
      </c>
      <c r="B30">
        <v>334403114</v>
      </c>
      <c r="C30">
        <v>334403707</v>
      </c>
      <c r="D30">
        <v>277945900</v>
      </c>
      <c r="E30">
        <v>1</v>
      </c>
      <c r="F30">
        <v>1</v>
      </c>
      <c r="G30">
        <v>1</v>
      </c>
      <c r="H30">
        <v>2</v>
      </c>
      <c r="I30" t="s">
        <v>676</v>
      </c>
      <c r="J30" t="s">
        <v>677</v>
      </c>
      <c r="K30" t="s">
        <v>678</v>
      </c>
      <c r="L30">
        <v>1368</v>
      </c>
      <c r="N30">
        <v>1011</v>
      </c>
      <c r="O30" t="s">
        <v>509</v>
      </c>
      <c r="P30" t="s">
        <v>509</v>
      </c>
      <c r="Q30">
        <v>1</v>
      </c>
      <c r="W30">
        <v>0</v>
      </c>
      <c r="X30">
        <v>-2054013352</v>
      </c>
      <c r="Y30">
        <f t="shared" si="12"/>
        <v>0.16800000000000001</v>
      </c>
      <c r="AA30">
        <v>0</v>
      </c>
      <c r="AB30">
        <v>12.95</v>
      </c>
      <c r="AC30">
        <v>0</v>
      </c>
      <c r="AD30">
        <v>0</v>
      </c>
      <c r="AE30">
        <v>0</v>
      </c>
      <c r="AF30">
        <v>12.95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0.14000000000000001</v>
      </c>
      <c r="AU30" t="s">
        <v>22</v>
      </c>
      <c r="AV30">
        <v>1</v>
      </c>
      <c r="AW30">
        <v>2</v>
      </c>
      <c r="AX30">
        <v>334403714</v>
      </c>
      <c r="AY30">
        <v>1</v>
      </c>
      <c r="AZ30">
        <v>0</v>
      </c>
      <c r="BA30">
        <v>36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1.8130000000000002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2.1756000000000002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f>ROUND(Y30*Source!I32*DO30,7)</f>
        <v>0</v>
      </c>
      <c r="CX30">
        <f>ROUND(Y30*Source!I32,7)</f>
        <v>8.4</v>
      </c>
      <c r="CY30">
        <f>AB30</f>
        <v>12.95</v>
      </c>
      <c r="CZ30">
        <f>AF30</f>
        <v>12.95</v>
      </c>
      <c r="DA30">
        <f>AJ30</f>
        <v>1</v>
      </c>
      <c r="DB30">
        <f t="shared" si="13"/>
        <v>2.1720000000000002</v>
      </c>
      <c r="DC30">
        <f t="shared" si="14"/>
        <v>0</v>
      </c>
      <c r="DD30" t="s">
        <v>3</v>
      </c>
      <c r="DE30" t="s">
        <v>3</v>
      </c>
      <c r="DF30">
        <f t="shared" si="15"/>
        <v>0</v>
      </c>
      <c r="DG30">
        <f t="shared" si="11"/>
        <v>108.78</v>
      </c>
      <c r="DH30">
        <f t="shared" si="4"/>
        <v>0</v>
      </c>
      <c r="DI30">
        <f t="shared" si="5"/>
        <v>0</v>
      </c>
      <c r="DJ30">
        <f>DG30+DH30</f>
        <v>108.78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ROW(Source!A32)</f>
        <v>32</v>
      </c>
      <c r="B31">
        <v>334403114</v>
      </c>
      <c r="C31">
        <v>334403707</v>
      </c>
      <c r="D31">
        <v>277945921</v>
      </c>
      <c r="E31">
        <v>1</v>
      </c>
      <c r="F31">
        <v>1</v>
      </c>
      <c r="G31">
        <v>1</v>
      </c>
      <c r="H31">
        <v>2</v>
      </c>
      <c r="I31" t="s">
        <v>679</v>
      </c>
      <c r="J31" t="s">
        <v>680</v>
      </c>
      <c r="K31" t="s">
        <v>681</v>
      </c>
      <c r="L31">
        <v>1368</v>
      </c>
      <c r="N31">
        <v>1011</v>
      </c>
      <c r="O31" t="s">
        <v>509</v>
      </c>
      <c r="P31" t="s">
        <v>509</v>
      </c>
      <c r="Q31">
        <v>1</v>
      </c>
      <c r="W31">
        <v>0</v>
      </c>
      <c r="X31">
        <v>495072614</v>
      </c>
      <c r="Y31">
        <f t="shared" si="12"/>
        <v>0.16800000000000001</v>
      </c>
      <c r="AA31">
        <v>0</v>
      </c>
      <c r="AB31">
        <v>560.73</v>
      </c>
      <c r="AC31">
        <v>477.98</v>
      </c>
      <c r="AD31">
        <v>0</v>
      </c>
      <c r="AE31">
        <v>0</v>
      </c>
      <c r="AF31">
        <v>560.73</v>
      </c>
      <c r="AG31">
        <v>477.98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0.14000000000000001</v>
      </c>
      <c r="AU31" t="s">
        <v>22</v>
      </c>
      <c r="AV31">
        <v>1</v>
      </c>
      <c r="AW31">
        <v>2</v>
      </c>
      <c r="AX31">
        <v>334403715</v>
      </c>
      <c r="AY31">
        <v>1</v>
      </c>
      <c r="AZ31">
        <v>0</v>
      </c>
      <c r="BA31">
        <v>37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78.502200000000016</v>
      </c>
      <c r="BL31">
        <v>66.917200000000008</v>
      </c>
      <c r="BM31">
        <v>0</v>
      </c>
      <c r="BN31">
        <v>0</v>
      </c>
      <c r="BO31">
        <v>0.14000000000000001</v>
      </c>
      <c r="BP31">
        <v>1</v>
      </c>
      <c r="BQ31">
        <v>0</v>
      </c>
      <c r="BR31">
        <v>94.202640000000002</v>
      </c>
      <c r="BS31">
        <v>80.300640000000001</v>
      </c>
      <c r="BT31">
        <v>0</v>
      </c>
      <c r="BU31">
        <v>0</v>
      </c>
      <c r="BV31">
        <v>0.16800000000000001</v>
      </c>
      <c r="BW31">
        <v>1</v>
      </c>
      <c r="CV31">
        <v>0</v>
      </c>
      <c r="CW31">
        <f>ROUND(Y31*Source!I32*DO31,7)</f>
        <v>8.4</v>
      </c>
      <c r="CX31">
        <f>ROUND(Y31*Source!I32,7)</f>
        <v>8.4</v>
      </c>
      <c r="CY31">
        <f>AB31</f>
        <v>560.73</v>
      </c>
      <c r="CZ31">
        <f>AF31</f>
        <v>560.73</v>
      </c>
      <c r="DA31">
        <f>AJ31</f>
        <v>1</v>
      </c>
      <c r="DB31">
        <f t="shared" si="13"/>
        <v>94.2</v>
      </c>
      <c r="DC31">
        <f t="shared" si="14"/>
        <v>80.304000000000002</v>
      </c>
      <c r="DD31" t="s">
        <v>3</v>
      </c>
      <c r="DE31" t="s">
        <v>3</v>
      </c>
      <c r="DF31">
        <f t="shared" si="15"/>
        <v>0</v>
      </c>
      <c r="DG31">
        <f t="shared" si="11"/>
        <v>4710.13</v>
      </c>
      <c r="DH31">
        <f t="shared" si="4"/>
        <v>4015.03</v>
      </c>
      <c r="DI31">
        <f t="shared" si="5"/>
        <v>0</v>
      </c>
      <c r="DJ31">
        <f>DG31+DH31</f>
        <v>8725.16</v>
      </c>
      <c r="DK31">
        <v>1</v>
      </c>
      <c r="DL31" t="s">
        <v>625</v>
      </c>
      <c r="DM31">
        <v>4</v>
      </c>
      <c r="DN31" t="s">
        <v>618</v>
      </c>
      <c r="DO31">
        <v>1</v>
      </c>
    </row>
    <row r="32" spans="1:119" x14ac:dyDescent="0.2">
      <c r="A32">
        <f>ROW(Source!A33)</f>
        <v>33</v>
      </c>
      <c r="B32">
        <v>334403114</v>
      </c>
      <c r="C32">
        <v>334403716</v>
      </c>
      <c r="D32">
        <v>277560257</v>
      </c>
      <c r="E32">
        <v>109</v>
      </c>
      <c r="F32">
        <v>1</v>
      </c>
      <c r="G32">
        <v>1</v>
      </c>
      <c r="H32">
        <v>1</v>
      </c>
      <c r="I32" t="s">
        <v>674</v>
      </c>
      <c r="J32" t="s">
        <v>3</v>
      </c>
      <c r="K32" t="s">
        <v>675</v>
      </c>
      <c r="L32">
        <v>1191</v>
      </c>
      <c r="N32">
        <v>1013</v>
      </c>
      <c r="O32" t="s">
        <v>618</v>
      </c>
      <c r="P32" t="s">
        <v>618</v>
      </c>
      <c r="Q32">
        <v>1</v>
      </c>
      <c r="W32">
        <v>0</v>
      </c>
      <c r="X32">
        <v>388411409</v>
      </c>
      <c r="Y32">
        <f t="shared" si="12"/>
        <v>0.36</v>
      </c>
      <c r="AA32">
        <v>0</v>
      </c>
      <c r="AB32">
        <v>0</v>
      </c>
      <c r="AC32">
        <v>0</v>
      </c>
      <c r="AD32">
        <v>406.64</v>
      </c>
      <c r="AE32">
        <v>0</v>
      </c>
      <c r="AF32">
        <v>0</v>
      </c>
      <c r="AG32">
        <v>0</v>
      </c>
      <c r="AH32">
        <v>406.64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0.3</v>
      </c>
      <c r="AU32" t="s">
        <v>619</v>
      </c>
      <c r="AV32">
        <v>1</v>
      </c>
      <c r="AW32">
        <v>2</v>
      </c>
      <c r="AX32">
        <v>334403721</v>
      </c>
      <c r="AY32">
        <v>1</v>
      </c>
      <c r="AZ32">
        <v>0</v>
      </c>
      <c r="BA32">
        <v>38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121.99199999999999</v>
      </c>
      <c r="BN32">
        <v>0.3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146.3904</v>
      </c>
      <c r="BU32">
        <v>0.36</v>
      </c>
      <c r="BV32">
        <v>0</v>
      </c>
      <c r="BW32">
        <v>1</v>
      </c>
      <c r="CU32">
        <f>ROUND(AT32*Source!I33*AH32*AL32,2)</f>
        <v>1341.91</v>
      </c>
      <c r="CV32">
        <f>ROUND(Y32*Source!I33,7)</f>
        <v>3.96</v>
      </c>
      <c r="CW32">
        <v>0</v>
      </c>
      <c r="CX32">
        <f>ROUND(Y32*Source!I33,7)</f>
        <v>3.96</v>
      </c>
      <c r="CY32">
        <f>AD32</f>
        <v>406.64</v>
      </c>
      <c r="CZ32">
        <f>AH32</f>
        <v>406.64</v>
      </c>
      <c r="DA32">
        <f>AL32</f>
        <v>1</v>
      </c>
      <c r="DB32">
        <f t="shared" si="13"/>
        <v>146.38800000000001</v>
      </c>
      <c r="DC32">
        <f t="shared" si="14"/>
        <v>0</v>
      </c>
      <c r="DD32" t="s">
        <v>3</v>
      </c>
      <c r="DE32" t="s">
        <v>3</v>
      </c>
      <c r="DF32">
        <f t="shared" si="15"/>
        <v>0</v>
      </c>
      <c r="DG32">
        <f t="shared" si="11"/>
        <v>0</v>
      </c>
      <c r="DH32">
        <f t="shared" si="4"/>
        <v>0</v>
      </c>
      <c r="DI32">
        <f t="shared" si="5"/>
        <v>1610.29</v>
      </c>
      <c r="DJ32">
        <f>DI32</f>
        <v>1610.29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ROW(Source!A33)</f>
        <v>33</v>
      </c>
      <c r="B33">
        <v>334403114</v>
      </c>
      <c r="C33">
        <v>334403716</v>
      </c>
      <c r="D33">
        <v>277560491</v>
      </c>
      <c r="E33">
        <v>109</v>
      </c>
      <c r="F33">
        <v>1</v>
      </c>
      <c r="G33">
        <v>1</v>
      </c>
      <c r="H33">
        <v>1</v>
      </c>
      <c r="I33" t="s">
        <v>620</v>
      </c>
      <c r="J33" t="s">
        <v>3</v>
      </c>
      <c r="K33" t="s">
        <v>621</v>
      </c>
      <c r="L33">
        <v>1191</v>
      </c>
      <c r="N33">
        <v>1013</v>
      </c>
      <c r="O33" t="s">
        <v>618</v>
      </c>
      <c r="P33" t="s">
        <v>618</v>
      </c>
      <c r="Q33">
        <v>1</v>
      </c>
      <c r="W33">
        <v>0</v>
      </c>
      <c r="X33">
        <v>-1417349443</v>
      </c>
      <c r="Y33">
        <f t="shared" si="12"/>
        <v>0.192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0.16</v>
      </c>
      <c r="AU33" t="s">
        <v>619</v>
      </c>
      <c r="AV33">
        <v>2</v>
      </c>
      <c r="AW33">
        <v>2</v>
      </c>
      <c r="AX33">
        <v>334403722</v>
      </c>
      <c r="AY33">
        <v>1</v>
      </c>
      <c r="AZ33">
        <v>0</v>
      </c>
      <c r="BA33">
        <v>39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ROUND(Y33*Source!I33,7)</f>
        <v>2.1120000000000001</v>
      </c>
      <c r="CY33">
        <f>AD33</f>
        <v>0</v>
      </c>
      <c r="CZ33">
        <f>AH33</f>
        <v>0</v>
      </c>
      <c r="DA33">
        <f>AL33</f>
        <v>1</v>
      </c>
      <c r="DB33">
        <f t="shared" si="13"/>
        <v>0</v>
      </c>
      <c r="DC33">
        <f t="shared" si="14"/>
        <v>0</v>
      </c>
      <c r="DD33" t="s">
        <v>3</v>
      </c>
      <c r="DE33" t="s">
        <v>3</v>
      </c>
      <c r="DF33">
        <f t="shared" si="15"/>
        <v>0</v>
      </c>
      <c r="DG33">
        <f t="shared" si="11"/>
        <v>0</v>
      </c>
      <c r="DH33">
        <f t="shared" si="4"/>
        <v>0</v>
      </c>
      <c r="DI33">
        <f t="shared" ref="DI33:DI64" si="16">ROUND(ROUND(AH33,2)*CX33,2)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ROW(Source!A33)</f>
        <v>33</v>
      </c>
      <c r="B34">
        <v>334403114</v>
      </c>
      <c r="C34">
        <v>334403716</v>
      </c>
      <c r="D34">
        <v>277945900</v>
      </c>
      <c r="E34">
        <v>1</v>
      </c>
      <c r="F34">
        <v>1</v>
      </c>
      <c r="G34">
        <v>1</v>
      </c>
      <c r="H34">
        <v>2</v>
      </c>
      <c r="I34" t="s">
        <v>676</v>
      </c>
      <c r="J34" t="s">
        <v>677</v>
      </c>
      <c r="K34" t="s">
        <v>678</v>
      </c>
      <c r="L34">
        <v>1368</v>
      </c>
      <c r="N34">
        <v>1011</v>
      </c>
      <c r="O34" t="s">
        <v>509</v>
      </c>
      <c r="P34" t="s">
        <v>509</v>
      </c>
      <c r="Q34">
        <v>1</v>
      </c>
      <c r="W34">
        <v>0</v>
      </c>
      <c r="X34">
        <v>-2054013352</v>
      </c>
      <c r="Y34">
        <f t="shared" si="12"/>
        <v>0.192</v>
      </c>
      <c r="AA34">
        <v>0</v>
      </c>
      <c r="AB34">
        <v>12.95</v>
      </c>
      <c r="AC34">
        <v>0</v>
      </c>
      <c r="AD34">
        <v>0</v>
      </c>
      <c r="AE34">
        <v>0</v>
      </c>
      <c r="AF34">
        <v>12.95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0.16</v>
      </c>
      <c r="AU34" t="s">
        <v>619</v>
      </c>
      <c r="AV34">
        <v>1</v>
      </c>
      <c r="AW34">
        <v>2</v>
      </c>
      <c r="AX34">
        <v>334403723</v>
      </c>
      <c r="AY34">
        <v>1</v>
      </c>
      <c r="AZ34">
        <v>0</v>
      </c>
      <c r="BA34">
        <v>40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2.0720000000000001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2.4863999999999997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f>ROUND(Y34*Source!I33*DO34,7)</f>
        <v>0</v>
      </c>
      <c r="CX34">
        <f>ROUND(Y34*Source!I33,7)</f>
        <v>2.1120000000000001</v>
      </c>
      <c r="CY34">
        <f>AB34</f>
        <v>12.95</v>
      </c>
      <c r="CZ34">
        <f>AF34</f>
        <v>12.95</v>
      </c>
      <c r="DA34">
        <f>AJ34</f>
        <v>1</v>
      </c>
      <c r="DB34">
        <f t="shared" si="13"/>
        <v>2.484</v>
      </c>
      <c r="DC34">
        <f t="shared" si="14"/>
        <v>0</v>
      </c>
      <c r="DD34" t="s">
        <v>3</v>
      </c>
      <c r="DE34" t="s">
        <v>3</v>
      </c>
      <c r="DF34">
        <f t="shared" si="15"/>
        <v>0</v>
      </c>
      <c r="DG34">
        <f t="shared" si="11"/>
        <v>27.35</v>
      </c>
      <c r="DH34">
        <f t="shared" si="4"/>
        <v>0</v>
      </c>
      <c r="DI34">
        <f t="shared" si="16"/>
        <v>0</v>
      </c>
      <c r="DJ34">
        <f>DG34+DH34</f>
        <v>27.35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ROW(Source!A33)</f>
        <v>33</v>
      </c>
      <c r="B35">
        <v>334403114</v>
      </c>
      <c r="C35">
        <v>334403716</v>
      </c>
      <c r="D35">
        <v>277945921</v>
      </c>
      <c r="E35">
        <v>1</v>
      </c>
      <c r="F35">
        <v>1</v>
      </c>
      <c r="G35">
        <v>1</v>
      </c>
      <c r="H35">
        <v>2</v>
      </c>
      <c r="I35" t="s">
        <v>679</v>
      </c>
      <c r="J35" t="s">
        <v>680</v>
      </c>
      <c r="K35" t="s">
        <v>681</v>
      </c>
      <c r="L35">
        <v>1368</v>
      </c>
      <c r="N35">
        <v>1011</v>
      </c>
      <c r="O35" t="s">
        <v>509</v>
      </c>
      <c r="P35" t="s">
        <v>509</v>
      </c>
      <c r="Q35">
        <v>1</v>
      </c>
      <c r="W35">
        <v>0</v>
      </c>
      <c r="X35">
        <v>495072614</v>
      </c>
      <c r="Y35">
        <f t="shared" si="12"/>
        <v>0.192</v>
      </c>
      <c r="AA35">
        <v>0</v>
      </c>
      <c r="AB35">
        <v>560.73</v>
      </c>
      <c r="AC35">
        <v>477.98</v>
      </c>
      <c r="AD35">
        <v>0</v>
      </c>
      <c r="AE35">
        <v>0</v>
      </c>
      <c r="AF35">
        <v>560.73</v>
      </c>
      <c r="AG35">
        <v>477.98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0.16</v>
      </c>
      <c r="AU35" t="s">
        <v>619</v>
      </c>
      <c r="AV35">
        <v>1</v>
      </c>
      <c r="AW35">
        <v>2</v>
      </c>
      <c r="AX35">
        <v>334403724</v>
      </c>
      <c r="AY35">
        <v>1</v>
      </c>
      <c r="AZ35">
        <v>0</v>
      </c>
      <c r="BA35">
        <v>41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89.716800000000006</v>
      </c>
      <c r="BL35">
        <v>76.476800000000011</v>
      </c>
      <c r="BM35">
        <v>0</v>
      </c>
      <c r="BN35">
        <v>0</v>
      </c>
      <c r="BO35">
        <v>0.16</v>
      </c>
      <c r="BP35">
        <v>1</v>
      </c>
      <c r="BQ35">
        <v>0</v>
      </c>
      <c r="BR35">
        <v>107.66016</v>
      </c>
      <c r="BS35">
        <v>91.77216</v>
      </c>
      <c r="BT35">
        <v>0</v>
      </c>
      <c r="BU35">
        <v>0</v>
      </c>
      <c r="BV35">
        <v>0.192</v>
      </c>
      <c r="BW35">
        <v>1</v>
      </c>
      <c r="CV35">
        <v>0</v>
      </c>
      <c r="CW35">
        <f>ROUND(Y35*Source!I33*DO35,7)</f>
        <v>2.1120000000000001</v>
      </c>
      <c r="CX35">
        <f>ROUND(Y35*Source!I33,7)</f>
        <v>2.1120000000000001</v>
      </c>
      <c r="CY35">
        <f>AB35</f>
        <v>560.73</v>
      </c>
      <c r="CZ35">
        <f>AF35</f>
        <v>560.73</v>
      </c>
      <c r="DA35">
        <f>AJ35</f>
        <v>1</v>
      </c>
      <c r="DB35">
        <f t="shared" si="13"/>
        <v>107.664</v>
      </c>
      <c r="DC35">
        <f t="shared" si="14"/>
        <v>91.775999999999996</v>
      </c>
      <c r="DD35" t="s">
        <v>3</v>
      </c>
      <c r="DE35" t="s">
        <v>3</v>
      </c>
      <c r="DF35">
        <f t="shared" si="15"/>
        <v>0</v>
      </c>
      <c r="DG35">
        <f t="shared" si="11"/>
        <v>1184.26</v>
      </c>
      <c r="DH35">
        <f t="shared" si="4"/>
        <v>1009.49</v>
      </c>
      <c r="DI35">
        <f t="shared" si="16"/>
        <v>0</v>
      </c>
      <c r="DJ35">
        <f>DG35+DH35</f>
        <v>2193.75</v>
      </c>
      <c r="DK35">
        <v>1</v>
      </c>
      <c r="DL35" t="s">
        <v>625</v>
      </c>
      <c r="DM35">
        <v>4</v>
      </c>
      <c r="DN35" t="s">
        <v>618</v>
      </c>
      <c r="DO35">
        <v>1</v>
      </c>
    </row>
    <row r="36" spans="1:119" x14ac:dyDescent="0.2">
      <c r="A36">
        <f>ROW(Source!A34)</f>
        <v>34</v>
      </c>
      <c r="B36">
        <v>334403114</v>
      </c>
      <c r="C36">
        <v>334403725</v>
      </c>
      <c r="D36">
        <v>277560289</v>
      </c>
      <c r="E36">
        <v>109</v>
      </c>
      <c r="F36">
        <v>1</v>
      </c>
      <c r="G36">
        <v>1</v>
      </c>
      <c r="H36">
        <v>1</v>
      </c>
      <c r="I36" t="s">
        <v>682</v>
      </c>
      <c r="J36" t="s">
        <v>3</v>
      </c>
      <c r="K36" t="s">
        <v>683</v>
      </c>
      <c r="L36">
        <v>1191</v>
      </c>
      <c r="N36">
        <v>1013</v>
      </c>
      <c r="O36" t="s">
        <v>618</v>
      </c>
      <c r="P36" t="s">
        <v>618</v>
      </c>
      <c r="Q36">
        <v>1</v>
      </c>
      <c r="W36">
        <v>0</v>
      </c>
      <c r="X36">
        <v>1893946532</v>
      </c>
      <c r="Y36">
        <f t="shared" si="12"/>
        <v>0.97199999999999998</v>
      </c>
      <c r="AA36">
        <v>0</v>
      </c>
      <c r="AB36">
        <v>0</v>
      </c>
      <c r="AC36">
        <v>0</v>
      </c>
      <c r="AD36">
        <v>451.23</v>
      </c>
      <c r="AE36">
        <v>0</v>
      </c>
      <c r="AF36">
        <v>0</v>
      </c>
      <c r="AG36">
        <v>0</v>
      </c>
      <c r="AH36">
        <v>451.23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0.81</v>
      </c>
      <c r="AU36" t="s">
        <v>619</v>
      </c>
      <c r="AV36">
        <v>1</v>
      </c>
      <c r="AW36">
        <v>2</v>
      </c>
      <c r="AX36">
        <v>334403730</v>
      </c>
      <c r="AY36">
        <v>1</v>
      </c>
      <c r="AZ36">
        <v>0</v>
      </c>
      <c r="BA36">
        <v>42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365.49630000000002</v>
      </c>
      <c r="BN36">
        <v>0.81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438.59556000000003</v>
      </c>
      <c r="BU36">
        <v>0.97199999999999998</v>
      </c>
      <c r="BV36">
        <v>0</v>
      </c>
      <c r="BW36">
        <v>1</v>
      </c>
      <c r="CU36">
        <f>ROUND(AT36*Source!I34*AH36*AL36,2)</f>
        <v>16812.830000000002</v>
      </c>
      <c r="CV36">
        <f>ROUND(Y36*Source!I34,7)</f>
        <v>44.712000000000003</v>
      </c>
      <c r="CW36">
        <v>0</v>
      </c>
      <c r="CX36">
        <f>ROUND(Y36*Source!I34,7)</f>
        <v>44.712000000000003</v>
      </c>
      <c r="CY36">
        <f>AD36</f>
        <v>451.23</v>
      </c>
      <c r="CZ36">
        <f>AH36</f>
        <v>451.23</v>
      </c>
      <c r="DA36">
        <f>AL36</f>
        <v>1</v>
      </c>
      <c r="DB36">
        <f t="shared" si="13"/>
        <v>438.6</v>
      </c>
      <c r="DC36">
        <f t="shared" si="14"/>
        <v>0</v>
      </c>
      <c r="DD36" t="s">
        <v>3</v>
      </c>
      <c r="DE36" t="s">
        <v>3</v>
      </c>
      <c r="DF36">
        <f t="shared" si="15"/>
        <v>0</v>
      </c>
      <c r="DG36">
        <f t="shared" si="11"/>
        <v>0</v>
      </c>
      <c r="DH36">
        <f t="shared" si="4"/>
        <v>0</v>
      </c>
      <c r="DI36">
        <f t="shared" si="16"/>
        <v>20175.400000000001</v>
      </c>
      <c r="DJ36">
        <f>DI36</f>
        <v>20175.400000000001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ROW(Source!A34)</f>
        <v>34</v>
      </c>
      <c r="B37">
        <v>334403114</v>
      </c>
      <c r="C37">
        <v>334403725</v>
      </c>
      <c r="D37">
        <v>277560491</v>
      </c>
      <c r="E37">
        <v>109</v>
      </c>
      <c r="F37">
        <v>1</v>
      </c>
      <c r="G37">
        <v>1</v>
      </c>
      <c r="H37">
        <v>1</v>
      </c>
      <c r="I37" t="s">
        <v>620</v>
      </c>
      <c r="J37" t="s">
        <v>3</v>
      </c>
      <c r="K37" t="s">
        <v>621</v>
      </c>
      <c r="L37">
        <v>1191</v>
      </c>
      <c r="N37">
        <v>1013</v>
      </c>
      <c r="O37" t="s">
        <v>618</v>
      </c>
      <c r="P37" t="s">
        <v>618</v>
      </c>
      <c r="Q37">
        <v>1</v>
      </c>
      <c r="W37">
        <v>0</v>
      </c>
      <c r="X37">
        <v>-1417349443</v>
      </c>
      <c r="Y37">
        <f t="shared" si="12"/>
        <v>0.57599999999999996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0.48</v>
      </c>
      <c r="AU37" t="s">
        <v>619</v>
      </c>
      <c r="AV37">
        <v>2</v>
      </c>
      <c r="AW37">
        <v>2</v>
      </c>
      <c r="AX37">
        <v>334403731</v>
      </c>
      <c r="AY37">
        <v>1</v>
      </c>
      <c r="AZ37">
        <v>0</v>
      </c>
      <c r="BA37">
        <v>43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ROUND(Y37*Source!I34,7)</f>
        <v>26.495999999999999</v>
      </c>
      <c r="CY37">
        <f>AD37</f>
        <v>0</v>
      </c>
      <c r="CZ37">
        <f>AH37</f>
        <v>0</v>
      </c>
      <c r="DA37">
        <f>AL37</f>
        <v>1</v>
      </c>
      <c r="DB37">
        <f t="shared" si="13"/>
        <v>0</v>
      </c>
      <c r="DC37">
        <f t="shared" si="14"/>
        <v>0</v>
      </c>
      <c r="DD37" t="s">
        <v>3</v>
      </c>
      <c r="DE37" t="s">
        <v>3</v>
      </c>
      <c r="DF37">
        <f t="shared" si="15"/>
        <v>0</v>
      </c>
      <c r="DG37">
        <f t="shared" si="11"/>
        <v>0</v>
      </c>
      <c r="DH37">
        <f t="shared" si="4"/>
        <v>0</v>
      </c>
      <c r="DI37">
        <f t="shared" si="16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ROW(Source!A34)</f>
        <v>34</v>
      </c>
      <c r="B38">
        <v>334403114</v>
      </c>
      <c r="C38">
        <v>334403725</v>
      </c>
      <c r="D38">
        <v>277944474</v>
      </c>
      <c r="E38">
        <v>1</v>
      </c>
      <c r="F38">
        <v>1</v>
      </c>
      <c r="G38">
        <v>1</v>
      </c>
      <c r="H38">
        <v>2</v>
      </c>
      <c r="I38" t="s">
        <v>684</v>
      </c>
      <c r="J38" t="s">
        <v>685</v>
      </c>
      <c r="K38" t="s">
        <v>686</v>
      </c>
      <c r="L38">
        <v>1368</v>
      </c>
      <c r="N38">
        <v>1011</v>
      </c>
      <c r="O38" t="s">
        <v>509</v>
      </c>
      <c r="P38" t="s">
        <v>509</v>
      </c>
      <c r="Q38">
        <v>1</v>
      </c>
      <c r="W38">
        <v>0</v>
      </c>
      <c r="X38">
        <v>-1366301975</v>
      </c>
      <c r="Y38">
        <f t="shared" si="12"/>
        <v>0.52800000000000002</v>
      </c>
      <c r="AA38">
        <v>0</v>
      </c>
      <c r="AB38">
        <v>1811.82</v>
      </c>
      <c r="AC38">
        <v>549.32000000000005</v>
      </c>
      <c r="AD38">
        <v>0</v>
      </c>
      <c r="AE38">
        <v>0</v>
      </c>
      <c r="AF38">
        <v>1811.82</v>
      </c>
      <c r="AG38">
        <v>549.32000000000005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0.44</v>
      </c>
      <c r="AU38" t="s">
        <v>619</v>
      </c>
      <c r="AV38">
        <v>1</v>
      </c>
      <c r="AW38">
        <v>2</v>
      </c>
      <c r="AX38">
        <v>334403732</v>
      </c>
      <c r="AY38">
        <v>1</v>
      </c>
      <c r="AZ38">
        <v>0</v>
      </c>
      <c r="BA38">
        <v>44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797.20079999999996</v>
      </c>
      <c r="BL38">
        <v>241.70080000000002</v>
      </c>
      <c r="BM38">
        <v>0</v>
      </c>
      <c r="BN38">
        <v>0</v>
      </c>
      <c r="BO38">
        <v>0.44</v>
      </c>
      <c r="BP38">
        <v>1</v>
      </c>
      <c r="BQ38">
        <v>0</v>
      </c>
      <c r="BR38">
        <v>956.64096000000006</v>
      </c>
      <c r="BS38">
        <v>290.04096000000004</v>
      </c>
      <c r="BT38">
        <v>0</v>
      </c>
      <c r="BU38">
        <v>0</v>
      </c>
      <c r="BV38">
        <v>0.52800000000000002</v>
      </c>
      <c r="BW38">
        <v>1</v>
      </c>
      <c r="CV38">
        <v>0</v>
      </c>
      <c r="CW38">
        <f>ROUND(Y38*Source!I34*DO38,7)</f>
        <v>24.288</v>
      </c>
      <c r="CX38">
        <f>ROUND(Y38*Source!I34,7)</f>
        <v>24.288</v>
      </c>
      <c r="CY38">
        <f>AB38</f>
        <v>1811.82</v>
      </c>
      <c r="CZ38">
        <f>AF38</f>
        <v>1811.82</v>
      </c>
      <c r="DA38">
        <f>AJ38</f>
        <v>1</v>
      </c>
      <c r="DB38">
        <f t="shared" si="13"/>
        <v>956.64</v>
      </c>
      <c r="DC38">
        <f t="shared" si="14"/>
        <v>290.04000000000002</v>
      </c>
      <c r="DD38" t="s">
        <v>3</v>
      </c>
      <c r="DE38" t="s">
        <v>3</v>
      </c>
      <c r="DF38">
        <f t="shared" si="15"/>
        <v>0</v>
      </c>
      <c r="DG38">
        <f t="shared" si="11"/>
        <v>44005.48</v>
      </c>
      <c r="DH38">
        <f t="shared" si="4"/>
        <v>13341.88</v>
      </c>
      <c r="DI38">
        <f t="shared" si="16"/>
        <v>0</v>
      </c>
      <c r="DJ38">
        <f>DG38+DH38</f>
        <v>57347.360000000001</v>
      </c>
      <c r="DK38">
        <v>1</v>
      </c>
      <c r="DL38" t="s">
        <v>687</v>
      </c>
      <c r="DM38">
        <v>5</v>
      </c>
      <c r="DN38" t="s">
        <v>618</v>
      </c>
      <c r="DO38">
        <v>1</v>
      </c>
    </row>
    <row r="39" spans="1:119" x14ac:dyDescent="0.2">
      <c r="A39">
        <f>ROW(Source!A34)</f>
        <v>34</v>
      </c>
      <c r="B39">
        <v>334403114</v>
      </c>
      <c r="C39">
        <v>334403725</v>
      </c>
      <c r="D39">
        <v>277945805</v>
      </c>
      <c r="E39">
        <v>1</v>
      </c>
      <c r="F39">
        <v>1</v>
      </c>
      <c r="G39">
        <v>1</v>
      </c>
      <c r="H39">
        <v>2</v>
      </c>
      <c r="I39" t="s">
        <v>626</v>
      </c>
      <c r="J39" t="s">
        <v>627</v>
      </c>
      <c r="K39" t="s">
        <v>628</v>
      </c>
      <c r="L39">
        <v>1368</v>
      </c>
      <c r="N39">
        <v>1011</v>
      </c>
      <c r="O39" t="s">
        <v>509</v>
      </c>
      <c r="P39" t="s">
        <v>509</v>
      </c>
      <c r="Q39">
        <v>1</v>
      </c>
      <c r="W39">
        <v>0</v>
      </c>
      <c r="X39">
        <v>721652621</v>
      </c>
      <c r="Y39">
        <f t="shared" si="12"/>
        <v>4.8000000000000001E-2</v>
      </c>
      <c r="AA39">
        <v>0</v>
      </c>
      <c r="AB39">
        <v>544.70000000000005</v>
      </c>
      <c r="AC39">
        <v>477.98</v>
      </c>
      <c r="AD39">
        <v>0</v>
      </c>
      <c r="AE39">
        <v>0</v>
      </c>
      <c r="AF39">
        <v>544.70000000000005</v>
      </c>
      <c r="AG39">
        <v>477.98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0.04</v>
      </c>
      <c r="AU39" t="s">
        <v>619</v>
      </c>
      <c r="AV39">
        <v>1</v>
      </c>
      <c r="AW39">
        <v>2</v>
      </c>
      <c r="AX39">
        <v>334403733</v>
      </c>
      <c r="AY39">
        <v>1</v>
      </c>
      <c r="AZ39">
        <v>0</v>
      </c>
      <c r="BA39">
        <v>45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21.788000000000004</v>
      </c>
      <c r="BL39">
        <v>19.119200000000003</v>
      </c>
      <c r="BM39">
        <v>0</v>
      </c>
      <c r="BN39">
        <v>0</v>
      </c>
      <c r="BO39">
        <v>0.04</v>
      </c>
      <c r="BP39">
        <v>1</v>
      </c>
      <c r="BQ39">
        <v>0</v>
      </c>
      <c r="BR39">
        <v>26.145600000000002</v>
      </c>
      <c r="BS39">
        <v>22.94304</v>
      </c>
      <c r="BT39">
        <v>0</v>
      </c>
      <c r="BU39">
        <v>0</v>
      </c>
      <c r="BV39">
        <v>4.8000000000000001E-2</v>
      </c>
      <c r="BW39">
        <v>1</v>
      </c>
      <c r="CV39">
        <v>0</v>
      </c>
      <c r="CW39">
        <f>ROUND(Y39*Source!I34*DO39,7)</f>
        <v>2.2080000000000002</v>
      </c>
      <c r="CX39">
        <f>ROUND(Y39*Source!I34,7)</f>
        <v>2.2080000000000002</v>
      </c>
      <c r="CY39">
        <f>AB39</f>
        <v>544.70000000000005</v>
      </c>
      <c r="CZ39">
        <f>AF39</f>
        <v>544.70000000000005</v>
      </c>
      <c r="DA39">
        <f>AJ39</f>
        <v>1</v>
      </c>
      <c r="DB39">
        <f t="shared" si="13"/>
        <v>26.148</v>
      </c>
      <c r="DC39">
        <f t="shared" si="14"/>
        <v>22.943999999999999</v>
      </c>
      <c r="DD39" t="s">
        <v>3</v>
      </c>
      <c r="DE39" t="s">
        <v>3</v>
      </c>
      <c r="DF39">
        <f t="shared" si="15"/>
        <v>0</v>
      </c>
      <c r="DG39">
        <f t="shared" si="11"/>
        <v>1202.7</v>
      </c>
      <c r="DH39">
        <f t="shared" si="4"/>
        <v>1055.3800000000001</v>
      </c>
      <c r="DI39">
        <f t="shared" si="16"/>
        <v>0</v>
      </c>
      <c r="DJ39">
        <f>DG39+DH39</f>
        <v>2258.08</v>
      </c>
      <c r="DK39">
        <v>1</v>
      </c>
      <c r="DL39" t="s">
        <v>625</v>
      </c>
      <c r="DM39">
        <v>4</v>
      </c>
      <c r="DN39" t="s">
        <v>618</v>
      </c>
      <c r="DO39">
        <v>1</v>
      </c>
    </row>
    <row r="40" spans="1:119" x14ac:dyDescent="0.2">
      <c r="A40">
        <f>ROW(Source!A35)</f>
        <v>35</v>
      </c>
      <c r="B40">
        <v>334403114</v>
      </c>
      <c r="C40">
        <v>334403734</v>
      </c>
      <c r="D40">
        <v>277560289</v>
      </c>
      <c r="E40">
        <v>109</v>
      </c>
      <c r="F40">
        <v>1</v>
      </c>
      <c r="G40">
        <v>1</v>
      </c>
      <c r="H40">
        <v>1</v>
      </c>
      <c r="I40" t="s">
        <v>682</v>
      </c>
      <c r="J40" t="s">
        <v>3</v>
      </c>
      <c r="K40" t="s">
        <v>683</v>
      </c>
      <c r="L40">
        <v>1191</v>
      </c>
      <c r="N40">
        <v>1013</v>
      </c>
      <c r="O40" t="s">
        <v>618</v>
      </c>
      <c r="P40" t="s">
        <v>618</v>
      </c>
      <c r="Q40">
        <v>1</v>
      </c>
      <c r="W40">
        <v>0</v>
      </c>
      <c r="X40">
        <v>1893946532</v>
      </c>
      <c r="Y40">
        <f t="shared" si="12"/>
        <v>3.0720000000000001</v>
      </c>
      <c r="AA40">
        <v>0</v>
      </c>
      <c r="AB40">
        <v>0</v>
      </c>
      <c r="AC40">
        <v>0</v>
      </c>
      <c r="AD40">
        <v>451.23</v>
      </c>
      <c r="AE40">
        <v>0</v>
      </c>
      <c r="AF40">
        <v>0</v>
      </c>
      <c r="AG40">
        <v>0</v>
      </c>
      <c r="AH40">
        <v>451.23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2.56</v>
      </c>
      <c r="AU40" t="s">
        <v>619</v>
      </c>
      <c r="AV40">
        <v>1</v>
      </c>
      <c r="AW40">
        <v>2</v>
      </c>
      <c r="AX40">
        <v>334403740</v>
      </c>
      <c r="AY40">
        <v>1</v>
      </c>
      <c r="AZ40">
        <v>6144</v>
      </c>
      <c r="BA40">
        <v>46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1155.1488000000002</v>
      </c>
      <c r="BN40">
        <v>2.56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1386.1785600000001</v>
      </c>
      <c r="BU40">
        <v>3.0720000000000001</v>
      </c>
      <c r="BV40">
        <v>0</v>
      </c>
      <c r="BW40">
        <v>1</v>
      </c>
      <c r="CU40">
        <f>ROUND(AT40*Source!I35*AH40*AL40,2)</f>
        <v>3465.45</v>
      </c>
      <c r="CV40">
        <f>ROUND(Y40*Source!I35,7)</f>
        <v>9.2159999999999993</v>
      </c>
      <c r="CW40">
        <v>0</v>
      </c>
      <c r="CX40">
        <f>ROUND(Y40*Source!I35,7)</f>
        <v>9.2159999999999993</v>
      </c>
      <c r="CY40">
        <f>AD40</f>
        <v>451.23</v>
      </c>
      <c r="CZ40">
        <f>AH40</f>
        <v>451.23</v>
      </c>
      <c r="DA40">
        <f>AL40</f>
        <v>1</v>
      </c>
      <c r="DB40">
        <f t="shared" si="13"/>
        <v>1386.18</v>
      </c>
      <c r="DC40">
        <f t="shared" si="14"/>
        <v>0</v>
      </c>
      <c r="DD40" t="s">
        <v>3</v>
      </c>
      <c r="DE40" t="s">
        <v>3</v>
      </c>
      <c r="DF40">
        <f t="shared" si="15"/>
        <v>0</v>
      </c>
      <c r="DG40">
        <f t="shared" si="11"/>
        <v>0</v>
      </c>
      <c r="DH40">
        <f t="shared" si="4"/>
        <v>0</v>
      </c>
      <c r="DI40">
        <f t="shared" si="16"/>
        <v>4158.54</v>
      </c>
      <c r="DJ40">
        <f>DI40</f>
        <v>4158.54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ROW(Source!A35)</f>
        <v>35</v>
      </c>
      <c r="B41">
        <v>334403114</v>
      </c>
      <c r="C41">
        <v>334403734</v>
      </c>
      <c r="D41">
        <v>277560491</v>
      </c>
      <c r="E41">
        <v>109</v>
      </c>
      <c r="F41">
        <v>1</v>
      </c>
      <c r="G41">
        <v>1</v>
      </c>
      <c r="H41">
        <v>1</v>
      </c>
      <c r="I41" t="s">
        <v>620</v>
      </c>
      <c r="J41" t="s">
        <v>3</v>
      </c>
      <c r="K41" t="s">
        <v>621</v>
      </c>
      <c r="L41">
        <v>1191</v>
      </c>
      <c r="N41">
        <v>1013</v>
      </c>
      <c r="O41" t="s">
        <v>618</v>
      </c>
      <c r="P41" t="s">
        <v>618</v>
      </c>
      <c r="Q41">
        <v>1</v>
      </c>
      <c r="W41">
        <v>0</v>
      </c>
      <c r="X41">
        <v>-1417349443</v>
      </c>
      <c r="Y41">
        <f t="shared" si="12"/>
        <v>3.3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2.75</v>
      </c>
      <c r="AU41" t="s">
        <v>619</v>
      </c>
      <c r="AV41">
        <v>2</v>
      </c>
      <c r="AW41">
        <v>2</v>
      </c>
      <c r="AX41">
        <v>334403741</v>
      </c>
      <c r="AY41">
        <v>1</v>
      </c>
      <c r="AZ41">
        <v>6144</v>
      </c>
      <c r="BA41">
        <v>47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ROUND(Y41*Source!I35,7)</f>
        <v>9.9</v>
      </c>
      <c r="CY41">
        <f>AD41</f>
        <v>0</v>
      </c>
      <c r="CZ41">
        <f>AH41</f>
        <v>0</v>
      </c>
      <c r="DA41">
        <f>AL41</f>
        <v>1</v>
      </c>
      <c r="DB41">
        <f t="shared" si="13"/>
        <v>0</v>
      </c>
      <c r="DC41">
        <f t="shared" si="14"/>
        <v>0</v>
      </c>
      <c r="DD41" t="s">
        <v>3</v>
      </c>
      <c r="DE41" t="s">
        <v>3</v>
      </c>
      <c r="DF41">
        <f t="shared" si="15"/>
        <v>0</v>
      </c>
      <c r="DG41">
        <f t="shared" si="11"/>
        <v>0</v>
      </c>
      <c r="DH41">
        <f t="shared" si="4"/>
        <v>0</v>
      </c>
      <c r="DI41">
        <f t="shared" si="16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ROW(Source!A35)</f>
        <v>35</v>
      </c>
      <c r="B42">
        <v>334403114</v>
      </c>
      <c r="C42">
        <v>334403734</v>
      </c>
      <c r="D42">
        <v>277944474</v>
      </c>
      <c r="E42">
        <v>1</v>
      </c>
      <c r="F42">
        <v>1</v>
      </c>
      <c r="G42">
        <v>1</v>
      </c>
      <c r="H42">
        <v>2</v>
      </c>
      <c r="I42" t="s">
        <v>684</v>
      </c>
      <c r="J42" t="s">
        <v>685</v>
      </c>
      <c r="K42" t="s">
        <v>686</v>
      </c>
      <c r="L42">
        <v>1368</v>
      </c>
      <c r="N42">
        <v>1011</v>
      </c>
      <c r="O42" t="s">
        <v>509</v>
      </c>
      <c r="P42" t="s">
        <v>509</v>
      </c>
      <c r="Q42">
        <v>1</v>
      </c>
      <c r="W42">
        <v>0</v>
      </c>
      <c r="X42">
        <v>-1366301975</v>
      </c>
      <c r="Y42">
        <f t="shared" si="12"/>
        <v>1.68</v>
      </c>
      <c r="AA42">
        <v>0</v>
      </c>
      <c r="AB42">
        <v>1811.82</v>
      </c>
      <c r="AC42">
        <v>549.32000000000005</v>
      </c>
      <c r="AD42">
        <v>0</v>
      </c>
      <c r="AE42">
        <v>0</v>
      </c>
      <c r="AF42">
        <v>1811.82</v>
      </c>
      <c r="AG42">
        <v>549.32000000000005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1.4</v>
      </c>
      <c r="AU42" t="s">
        <v>619</v>
      </c>
      <c r="AV42">
        <v>1</v>
      </c>
      <c r="AW42">
        <v>2</v>
      </c>
      <c r="AX42">
        <v>334403742</v>
      </c>
      <c r="AY42">
        <v>1</v>
      </c>
      <c r="AZ42">
        <v>6144</v>
      </c>
      <c r="BA42">
        <v>48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2536.5479999999998</v>
      </c>
      <c r="BL42">
        <v>769.048</v>
      </c>
      <c r="BM42">
        <v>0</v>
      </c>
      <c r="BN42">
        <v>0</v>
      </c>
      <c r="BO42">
        <v>1.4</v>
      </c>
      <c r="BP42">
        <v>1</v>
      </c>
      <c r="BQ42">
        <v>0</v>
      </c>
      <c r="BR42">
        <v>3043.8575999999998</v>
      </c>
      <c r="BS42">
        <v>922.85760000000005</v>
      </c>
      <c r="BT42">
        <v>0</v>
      </c>
      <c r="BU42">
        <v>0</v>
      </c>
      <c r="BV42">
        <v>1.68</v>
      </c>
      <c r="BW42">
        <v>1</v>
      </c>
      <c r="CV42">
        <v>0</v>
      </c>
      <c r="CW42">
        <f>ROUND(Y42*Source!I35*DO42,7)</f>
        <v>5.04</v>
      </c>
      <c r="CX42">
        <f>ROUND(Y42*Source!I35,7)</f>
        <v>5.04</v>
      </c>
      <c r="CY42">
        <f>AB42</f>
        <v>1811.82</v>
      </c>
      <c r="CZ42">
        <f>AF42</f>
        <v>1811.82</v>
      </c>
      <c r="DA42">
        <f>AJ42</f>
        <v>1</v>
      </c>
      <c r="DB42">
        <f t="shared" si="13"/>
        <v>3043.86</v>
      </c>
      <c r="DC42">
        <f t="shared" si="14"/>
        <v>922.86</v>
      </c>
      <c r="DD42" t="s">
        <v>3</v>
      </c>
      <c r="DE42" t="s">
        <v>3</v>
      </c>
      <c r="DF42">
        <f t="shared" si="15"/>
        <v>0</v>
      </c>
      <c r="DG42">
        <f t="shared" si="11"/>
        <v>9131.57</v>
      </c>
      <c r="DH42">
        <f t="shared" si="4"/>
        <v>2768.57</v>
      </c>
      <c r="DI42">
        <f t="shared" si="16"/>
        <v>0</v>
      </c>
      <c r="DJ42">
        <f>DG42+DH42</f>
        <v>11900.14</v>
      </c>
      <c r="DK42">
        <v>1</v>
      </c>
      <c r="DL42" t="s">
        <v>687</v>
      </c>
      <c r="DM42">
        <v>5</v>
      </c>
      <c r="DN42" t="s">
        <v>618</v>
      </c>
      <c r="DO42">
        <v>1</v>
      </c>
    </row>
    <row r="43" spans="1:119" x14ac:dyDescent="0.2">
      <c r="A43">
        <f>ROW(Source!A35)</f>
        <v>35</v>
      </c>
      <c r="B43">
        <v>334403114</v>
      </c>
      <c r="C43">
        <v>334403734</v>
      </c>
      <c r="D43">
        <v>277944868</v>
      </c>
      <c r="E43">
        <v>1</v>
      </c>
      <c r="F43">
        <v>1</v>
      </c>
      <c r="G43">
        <v>1</v>
      </c>
      <c r="H43">
        <v>2</v>
      </c>
      <c r="I43" t="s">
        <v>622</v>
      </c>
      <c r="J43" t="s">
        <v>623</v>
      </c>
      <c r="K43" t="s">
        <v>624</v>
      </c>
      <c r="L43">
        <v>1368</v>
      </c>
      <c r="N43">
        <v>1011</v>
      </c>
      <c r="O43" t="s">
        <v>509</v>
      </c>
      <c r="P43" t="s">
        <v>509</v>
      </c>
      <c r="Q43">
        <v>1</v>
      </c>
      <c r="W43">
        <v>0</v>
      </c>
      <c r="X43">
        <v>412917512</v>
      </c>
      <c r="Y43">
        <f t="shared" si="12"/>
        <v>1.476</v>
      </c>
      <c r="AA43">
        <v>0</v>
      </c>
      <c r="AB43">
        <v>436.88</v>
      </c>
      <c r="AC43">
        <v>477.98</v>
      </c>
      <c r="AD43">
        <v>0</v>
      </c>
      <c r="AE43">
        <v>0</v>
      </c>
      <c r="AF43">
        <v>346.73</v>
      </c>
      <c r="AG43">
        <v>477.98</v>
      </c>
      <c r="AH43">
        <v>0</v>
      </c>
      <c r="AI43">
        <v>1</v>
      </c>
      <c r="AJ43">
        <v>1.26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1.23</v>
      </c>
      <c r="AU43" t="s">
        <v>619</v>
      </c>
      <c r="AV43">
        <v>1</v>
      </c>
      <c r="AW43">
        <v>2</v>
      </c>
      <c r="AX43">
        <v>334403743</v>
      </c>
      <c r="AY43">
        <v>1</v>
      </c>
      <c r="AZ43">
        <v>6144</v>
      </c>
      <c r="BA43">
        <v>49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426.47790000000003</v>
      </c>
      <c r="BL43">
        <v>587.91539999999998</v>
      </c>
      <c r="BM43">
        <v>0</v>
      </c>
      <c r="BN43">
        <v>0</v>
      </c>
      <c r="BO43">
        <v>1.23</v>
      </c>
      <c r="BP43">
        <v>1</v>
      </c>
      <c r="BQ43">
        <v>0</v>
      </c>
      <c r="BR43">
        <v>511.77348000000001</v>
      </c>
      <c r="BS43">
        <v>705.49847999999997</v>
      </c>
      <c r="BT43">
        <v>0</v>
      </c>
      <c r="BU43">
        <v>0</v>
      </c>
      <c r="BV43">
        <v>1.476</v>
      </c>
      <c r="BW43">
        <v>1</v>
      </c>
      <c r="CV43">
        <v>0</v>
      </c>
      <c r="CW43">
        <f>ROUND(Y43*Source!I35*DO43,7)</f>
        <v>4.4279999999999999</v>
      </c>
      <c r="CX43">
        <f>ROUND(Y43*Source!I35,7)</f>
        <v>4.4279999999999999</v>
      </c>
      <c r="CY43">
        <f>AB43</f>
        <v>436.88</v>
      </c>
      <c r="CZ43">
        <f>AF43</f>
        <v>346.73</v>
      </c>
      <c r="DA43">
        <f>AJ43</f>
        <v>1.26</v>
      </c>
      <c r="DB43">
        <f t="shared" si="13"/>
        <v>511.77600000000001</v>
      </c>
      <c r="DC43">
        <f t="shared" si="14"/>
        <v>705.50400000000002</v>
      </c>
      <c r="DD43" t="s">
        <v>3</v>
      </c>
      <c r="DE43" t="s">
        <v>3</v>
      </c>
      <c r="DF43">
        <f t="shared" si="15"/>
        <v>0</v>
      </c>
      <c r="DG43">
        <f>ROUND(ROUND(AF43*AJ43,2)*CX43,2)</f>
        <v>1934.5</v>
      </c>
      <c r="DH43">
        <f t="shared" si="4"/>
        <v>2116.5</v>
      </c>
      <c r="DI43">
        <f t="shared" si="16"/>
        <v>0</v>
      </c>
      <c r="DJ43">
        <f>DG43+DH43</f>
        <v>4051</v>
      </c>
      <c r="DK43">
        <v>1</v>
      </c>
      <c r="DL43" t="s">
        <v>625</v>
      </c>
      <c r="DM43">
        <v>4</v>
      </c>
      <c r="DN43" t="s">
        <v>618</v>
      </c>
      <c r="DO43">
        <v>1</v>
      </c>
    </row>
    <row r="44" spans="1:119" x14ac:dyDescent="0.2">
      <c r="A44">
        <f>ROW(Source!A35)</f>
        <v>35</v>
      </c>
      <c r="B44">
        <v>334403114</v>
      </c>
      <c r="C44">
        <v>334403734</v>
      </c>
      <c r="D44">
        <v>277945805</v>
      </c>
      <c r="E44">
        <v>1</v>
      </c>
      <c r="F44">
        <v>1</v>
      </c>
      <c r="G44">
        <v>1</v>
      </c>
      <c r="H44">
        <v>2</v>
      </c>
      <c r="I44" t="s">
        <v>626</v>
      </c>
      <c r="J44" t="s">
        <v>627</v>
      </c>
      <c r="K44" t="s">
        <v>628</v>
      </c>
      <c r="L44">
        <v>1368</v>
      </c>
      <c r="N44">
        <v>1011</v>
      </c>
      <c r="O44" t="s">
        <v>509</v>
      </c>
      <c r="P44" t="s">
        <v>509</v>
      </c>
      <c r="Q44">
        <v>1</v>
      </c>
      <c r="W44">
        <v>0</v>
      </c>
      <c r="X44">
        <v>721652621</v>
      </c>
      <c r="Y44">
        <f t="shared" si="12"/>
        <v>0.14399999999999999</v>
      </c>
      <c r="AA44">
        <v>0</v>
      </c>
      <c r="AB44">
        <v>544.70000000000005</v>
      </c>
      <c r="AC44">
        <v>477.98</v>
      </c>
      <c r="AD44">
        <v>0</v>
      </c>
      <c r="AE44">
        <v>0</v>
      </c>
      <c r="AF44">
        <v>544.70000000000005</v>
      </c>
      <c r="AG44">
        <v>477.98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0.12</v>
      </c>
      <c r="AU44" t="s">
        <v>619</v>
      </c>
      <c r="AV44">
        <v>1</v>
      </c>
      <c r="AW44">
        <v>2</v>
      </c>
      <c r="AX44">
        <v>334403744</v>
      </c>
      <c r="AY44">
        <v>1</v>
      </c>
      <c r="AZ44">
        <v>6144</v>
      </c>
      <c r="BA44">
        <v>50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65.364000000000004</v>
      </c>
      <c r="BL44">
        <v>57.357599999999998</v>
      </c>
      <c r="BM44">
        <v>0</v>
      </c>
      <c r="BN44">
        <v>0</v>
      </c>
      <c r="BO44">
        <v>0.12</v>
      </c>
      <c r="BP44">
        <v>1</v>
      </c>
      <c r="BQ44">
        <v>0</v>
      </c>
      <c r="BR44">
        <v>78.436800000000005</v>
      </c>
      <c r="BS44">
        <v>68.829120000000003</v>
      </c>
      <c r="BT44">
        <v>0</v>
      </c>
      <c r="BU44">
        <v>0</v>
      </c>
      <c r="BV44">
        <v>0.14399999999999999</v>
      </c>
      <c r="BW44">
        <v>1</v>
      </c>
      <c r="CV44">
        <v>0</v>
      </c>
      <c r="CW44">
        <f>ROUND(Y44*Source!I35*DO44,7)</f>
        <v>0.432</v>
      </c>
      <c r="CX44">
        <f>ROUND(Y44*Source!I35,7)</f>
        <v>0.432</v>
      </c>
      <c r="CY44">
        <f>AB44</f>
        <v>544.70000000000005</v>
      </c>
      <c r="CZ44">
        <f>AF44</f>
        <v>544.70000000000005</v>
      </c>
      <c r="DA44">
        <f>AJ44</f>
        <v>1</v>
      </c>
      <c r="DB44">
        <f t="shared" si="13"/>
        <v>78.432000000000002</v>
      </c>
      <c r="DC44">
        <f t="shared" si="14"/>
        <v>68.831999999999994</v>
      </c>
      <c r="DD44" t="s">
        <v>3</v>
      </c>
      <c r="DE44" t="s">
        <v>3</v>
      </c>
      <c r="DF44">
        <f t="shared" si="15"/>
        <v>0</v>
      </c>
      <c r="DG44">
        <f>ROUND(ROUND(AF44,2)*CX44,2)</f>
        <v>235.31</v>
      </c>
      <c r="DH44">
        <f t="shared" si="4"/>
        <v>206.49</v>
      </c>
      <c r="DI44">
        <f t="shared" si="16"/>
        <v>0</v>
      </c>
      <c r="DJ44">
        <f>DG44+DH44</f>
        <v>441.8</v>
      </c>
      <c r="DK44">
        <v>1</v>
      </c>
      <c r="DL44" t="s">
        <v>625</v>
      </c>
      <c r="DM44">
        <v>4</v>
      </c>
      <c r="DN44" t="s">
        <v>618</v>
      </c>
      <c r="DO44">
        <v>1</v>
      </c>
    </row>
    <row r="45" spans="1:119" x14ac:dyDescent="0.2">
      <c r="A45">
        <f>ROW(Source!A36)</f>
        <v>36</v>
      </c>
      <c r="B45">
        <v>334403114</v>
      </c>
      <c r="C45">
        <v>334403745</v>
      </c>
      <c r="D45">
        <v>277560289</v>
      </c>
      <c r="E45">
        <v>109</v>
      </c>
      <c r="F45">
        <v>1</v>
      </c>
      <c r="G45">
        <v>1</v>
      </c>
      <c r="H45">
        <v>1</v>
      </c>
      <c r="I45" t="s">
        <v>682</v>
      </c>
      <c r="J45" t="s">
        <v>3</v>
      </c>
      <c r="K45" t="s">
        <v>683</v>
      </c>
      <c r="L45">
        <v>1191</v>
      </c>
      <c r="N45">
        <v>1013</v>
      </c>
      <c r="O45" t="s">
        <v>618</v>
      </c>
      <c r="P45" t="s">
        <v>618</v>
      </c>
      <c r="Q45">
        <v>1</v>
      </c>
      <c r="W45">
        <v>0</v>
      </c>
      <c r="X45">
        <v>1893946532</v>
      </c>
      <c r="Y45">
        <f t="shared" si="12"/>
        <v>3.0720000000000001</v>
      </c>
      <c r="AA45">
        <v>0</v>
      </c>
      <c r="AB45">
        <v>0</v>
      </c>
      <c r="AC45">
        <v>0</v>
      </c>
      <c r="AD45">
        <v>451.23</v>
      </c>
      <c r="AE45">
        <v>0</v>
      </c>
      <c r="AF45">
        <v>0</v>
      </c>
      <c r="AG45">
        <v>0</v>
      </c>
      <c r="AH45">
        <v>451.23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2.56</v>
      </c>
      <c r="AU45" t="s">
        <v>619</v>
      </c>
      <c r="AV45">
        <v>1</v>
      </c>
      <c r="AW45">
        <v>2</v>
      </c>
      <c r="AX45">
        <v>334403751</v>
      </c>
      <c r="AY45">
        <v>1</v>
      </c>
      <c r="AZ45">
        <v>0</v>
      </c>
      <c r="BA45">
        <v>51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1155.1488000000002</v>
      </c>
      <c r="BN45">
        <v>2.56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1386.1785600000001</v>
      </c>
      <c r="BU45">
        <v>3.0720000000000001</v>
      </c>
      <c r="BV45">
        <v>0</v>
      </c>
      <c r="BW45">
        <v>1</v>
      </c>
      <c r="CU45">
        <f>ROUND(AT45*Source!I36*AH45*AL45,2)</f>
        <v>3465.45</v>
      </c>
      <c r="CV45">
        <f>ROUND(Y45*Source!I36,7)</f>
        <v>9.2159999999999993</v>
      </c>
      <c r="CW45">
        <v>0</v>
      </c>
      <c r="CX45">
        <f>ROUND(Y45*Source!I36,7)</f>
        <v>9.2159999999999993</v>
      </c>
      <c r="CY45">
        <f>AD45</f>
        <v>451.23</v>
      </c>
      <c r="CZ45">
        <f>AH45</f>
        <v>451.23</v>
      </c>
      <c r="DA45">
        <f>AL45</f>
        <v>1</v>
      </c>
      <c r="DB45">
        <f t="shared" si="13"/>
        <v>1386.18</v>
      </c>
      <c r="DC45">
        <f t="shared" si="14"/>
        <v>0</v>
      </c>
      <c r="DD45" t="s">
        <v>3</v>
      </c>
      <c r="DE45" t="s">
        <v>3</v>
      </c>
      <c r="DF45">
        <f t="shared" si="15"/>
        <v>0</v>
      </c>
      <c r="DG45">
        <f>ROUND(ROUND(AF45,2)*CX45,2)</f>
        <v>0</v>
      </c>
      <c r="DH45">
        <f t="shared" si="4"/>
        <v>0</v>
      </c>
      <c r="DI45">
        <f t="shared" si="16"/>
        <v>4158.54</v>
      </c>
      <c r="DJ45">
        <f>DI45</f>
        <v>4158.54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ROW(Source!A36)</f>
        <v>36</v>
      </c>
      <c r="B46">
        <v>334403114</v>
      </c>
      <c r="C46">
        <v>334403745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620</v>
      </c>
      <c r="J46" t="s">
        <v>3</v>
      </c>
      <c r="K46" t="s">
        <v>621</v>
      </c>
      <c r="L46">
        <v>1191</v>
      </c>
      <c r="N46">
        <v>1013</v>
      </c>
      <c r="O46" t="s">
        <v>618</v>
      </c>
      <c r="P46" t="s">
        <v>618</v>
      </c>
      <c r="Q46">
        <v>1</v>
      </c>
      <c r="W46">
        <v>0</v>
      </c>
      <c r="X46">
        <v>-1417349443</v>
      </c>
      <c r="Y46">
        <f t="shared" si="12"/>
        <v>3.3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2.75</v>
      </c>
      <c r="AU46" t="s">
        <v>619</v>
      </c>
      <c r="AV46">
        <v>2</v>
      </c>
      <c r="AW46">
        <v>2</v>
      </c>
      <c r="AX46">
        <v>334403752</v>
      </c>
      <c r="AY46">
        <v>1</v>
      </c>
      <c r="AZ46">
        <v>0</v>
      </c>
      <c r="BA46">
        <v>52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ROUND(Y46*Source!I36,7)</f>
        <v>9.9</v>
      </c>
      <c r="CY46">
        <f>AD46</f>
        <v>0</v>
      </c>
      <c r="CZ46">
        <f>AH46</f>
        <v>0</v>
      </c>
      <c r="DA46">
        <f>AL46</f>
        <v>1</v>
      </c>
      <c r="DB46">
        <f t="shared" si="13"/>
        <v>0</v>
      </c>
      <c r="DC46">
        <f t="shared" si="14"/>
        <v>0</v>
      </c>
      <c r="DD46" t="s">
        <v>3</v>
      </c>
      <c r="DE46" t="s">
        <v>3</v>
      </c>
      <c r="DF46">
        <f t="shared" si="15"/>
        <v>0</v>
      </c>
      <c r="DG46">
        <f>ROUND(ROUND(AF46,2)*CX46,2)</f>
        <v>0</v>
      </c>
      <c r="DH46">
        <f t="shared" si="4"/>
        <v>0</v>
      </c>
      <c r="DI46">
        <f t="shared" si="16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ROW(Source!A36)</f>
        <v>36</v>
      </c>
      <c r="B47">
        <v>334403114</v>
      </c>
      <c r="C47">
        <v>334403745</v>
      </c>
      <c r="D47">
        <v>277944474</v>
      </c>
      <c r="E47">
        <v>1</v>
      </c>
      <c r="F47">
        <v>1</v>
      </c>
      <c r="G47">
        <v>1</v>
      </c>
      <c r="H47">
        <v>2</v>
      </c>
      <c r="I47" t="s">
        <v>684</v>
      </c>
      <c r="J47" t="s">
        <v>685</v>
      </c>
      <c r="K47" t="s">
        <v>686</v>
      </c>
      <c r="L47">
        <v>1368</v>
      </c>
      <c r="N47">
        <v>1011</v>
      </c>
      <c r="O47" t="s">
        <v>509</v>
      </c>
      <c r="P47" t="s">
        <v>509</v>
      </c>
      <c r="Q47">
        <v>1</v>
      </c>
      <c r="W47">
        <v>0</v>
      </c>
      <c r="X47">
        <v>-1366301975</v>
      </c>
      <c r="Y47">
        <f t="shared" si="12"/>
        <v>1.68</v>
      </c>
      <c r="AA47">
        <v>0</v>
      </c>
      <c r="AB47">
        <v>1811.82</v>
      </c>
      <c r="AC47">
        <v>549.32000000000005</v>
      </c>
      <c r="AD47">
        <v>0</v>
      </c>
      <c r="AE47">
        <v>0</v>
      </c>
      <c r="AF47">
        <v>1811.82</v>
      </c>
      <c r="AG47">
        <v>549.32000000000005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1.4</v>
      </c>
      <c r="AU47" t="s">
        <v>619</v>
      </c>
      <c r="AV47">
        <v>1</v>
      </c>
      <c r="AW47">
        <v>2</v>
      </c>
      <c r="AX47">
        <v>334403753</v>
      </c>
      <c r="AY47">
        <v>1</v>
      </c>
      <c r="AZ47">
        <v>0</v>
      </c>
      <c r="BA47">
        <v>53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2536.5479999999998</v>
      </c>
      <c r="BL47">
        <v>769.048</v>
      </c>
      <c r="BM47">
        <v>0</v>
      </c>
      <c r="BN47">
        <v>0</v>
      </c>
      <c r="BO47">
        <v>1.4</v>
      </c>
      <c r="BP47">
        <v>1</v>
      </c>
      <c r="BQ47">
        <v>0</v>
      </c>
      <c r="BR47">
        <v>3043.8575999999998</v>
      </c>
      <c r="BS47">
        <v>922.85760000000005</v>
      </c>
      <c r="BT47">
        <v>0</v>
      </c>
      <c r="BU47">
        <v>0</v>
      </c>
      <c r="BV47">
        <v>1.68</v>
      </c>
      <c r="BW47">
        <v>1</v>
      </c>
      <c r="CV47">
        <v>0</v>
      </c>
      <c r="CW47">
        <f>ROUND(Y47*Source!I36*DO47,7)</f>
        <v>5.04</v>
      </c>
      <c r="CX47">
        <f>ROUND(Y47*Source!I36,7)</f>
        <v>5.04</v>
      </c>
      <c r="CY47">
        <f>AB47</f>
        <v>1811.82</v>
      </c>
      <c r="CZ47">
        <f>AF47</f>
        <v>1811.82</v>
      </c>
      <c r="DA47">
        <f>AJ47</f>
        <v>1</v>
      </c>
      <c r="DB47">
        <f t="shared" si="13"/>
        <v>3043.86</v>
      </c>
      <c r="DC47">
        <f t="shared" si="14"/>
        <v>922.86</v>
      </c>
      <c r="DD47" t="s">
        <v>3</v>
      </c>
      <c r="DE47" t="s">
        <v>3</v>
      </c>
      <c r="DF47">
        <f t="shared" si="15"/>
        <v>0</v>
      </c>
      <c r="DG47">
        <f>ROUND(ROUND(AF47,2)*CX47,2)</f>
        <v>9131.57</v>
      </c>
      <c r="DH47">
        <f t="shared" si="4"/>
        <v>2768.57</v>
      </c>
      <c r="DI47">
        <f t="shared" si="16"/>
        <v>0</v>
      </c>
      <c r="DJ47">
        <f>DG47+DH47</f>
        <v>11900.14</v>
      </c>
      <c r="DK47">
        <v>1</v>
      </c>
      <c r="DL47" t="s">
        <v>687</v>
      </c>
      <c r="DM47">
        <v>5</v>
      </c>
      <c r="DN47" t="s">
        <v>618</v>
      </c>
      <c r="DO47">
        <v>1</v>
      </c>
    </row>
    <row r="48" spans="1:119" x14ac:dyDescent="0.2">
      <c r="A48">
        <f>ROW(Source!A36)</f>
        <v>36</v>
      </c>
      <c r="B48">
        <v>334403114</v>
      </c>
      <c r="C48">
        <v>334403745</v>
      </c>
      <c r="D48">
        <v>277944868</v>
      </c>
      <c r="E48">
        <v>1</v>
      </c>
      <c r="F48">
        <v>1</v>
      </c>
      <c r="G48">
        <v>1</v>
      </c>
      <c r="H48">
        <v>2</v>
      </c>
      <c r="I48" t="s">
        <v>622</v>
      </c>
      <c r="J48" t="s">
        <v>623</v>
      </c>
      <c r="K48" t="s">
        <v>624</v>
      </c>
      <c r="L48">
        <v>1368</v>
      </c>
      <c r="N48">
        <v>1011</v>
      </c>
      <c r="O48" t="s">
        <v>509</v>
      </c>
      <c r="P48" t="s">
        <v>509</v>
      </c>
      <c r="Q48">
        <v>1</v>
      </c>
      <c r="W48">
        <v>0</v>
      </c>
      <c r="X48">
        <v>412917512</v>
      </c>
      <c r="Y48">
        <f t="shared" si="12"/>
        <v>1.476</v>
      </c>
      <c r="AA48">
        <v>0</v>
      </c>
      <c r="AB48">
        <v>436.88</v>
      </c>
      <c r="AC48">
        <v>477.98</v>
      </c>
      <c r="AD48">
        <v>0</v>
      </c>
      <c r="AE48">
        <v>0</v>
      </c>
      <c r="AF48">
        <v>346.73</v>
      </c>
      <c r="AG48">
        <v>477.98</v>
      </c>
      <c r="AH48">
        <v>0</v>
      </c>
      <c r="AI48">
        <v>1</v>
      </c>
      <c r="AJ48">
        <v>1.26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1.23</v>
      </c>
      <c r="AU48" t="s">
        <v>619</v>
      </c>
      <c r="AV48">
        <v>1</v>
      </c>
      <c r="AW48">
        <v>2</v>
      </c>
      <c r="AX48">
        <v>334403754</v>
      </c>
      <c r="AY48">
        <v>1</v>
      </c>
      <c r="AZ48">
        <v>0</v>
      </c>
      <c r="BA48">
        <v>54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426.47790000000003</v>
      </c>
      <c r="BL48">
        <v>587.91539999999998</v>
      </c>
      <c r="BM48">
        <v>0</v>
      </c>
      <c r="BN48">
        <v>0</v>
      </c>
      <c r="BO48">
        <v>1.23</v>
      </c>
      <c r="BP48">
        <v>1</v>
      </c>
      <c r="BQ48">
        <v>0</v>
      </c>
      <c r="BR48">
        <v>511.77348000000001</v>
      </c>
      <c r="BS48">
        <v>705.49847999999997</v>
      </c>
      <c r="BT48">
        <v>0</v>
      </c>
      <c r="BU48">
        <v>0</v>
      </c>
      <c r="BV48">
        <v>1.476</v>
      </c>
      <c r="BW48">
        <v>1</v>
      </c>
      <c r="CV48">
        <v>0</v>
      </c>
      <c r="CW48">
        <f>ROUND(Y48*Source!I36*DO48,7)</f>
        <v>4.4279999999999999</v>
      </c>
      <c r="CX48">
        <f>ROUND(Y48*Source!I36,7)</f>
        <v>4.4279999999999999</v>
      </c>
      <c r="CY48">
        <f>AB48</f>
        <v>436.88</v>
      </c>
      <c r="CZ48">
        <f>AF48</f>
        <v>346.73</v>
      </c>
      <c r="DA48">
        <f>AJ48</f>
        <v>1.26</v>
      </c>
      <c r="DB48">
        <f t="shared" si="13"/>
        <v>511.77600000000001</v>
      </c>
      <c r="DC48">
        <f t="shared" si="14"/>
        <v>705.50400000000002</v>
      </c>
      <c r="DD48" t="s">
        <v>3</v>
      </c>
      <c r="DE48" t="s">
        <v>3</v>
      </c>
      <c r="DF48">
        <f t="shared" si="15"/>
        <v>0</v>
      </c>
      <c r="DG48">
        <f>ROUND(ROUND(AF48*AJ48,2)*CX48,2)</f>
        <v>1934.5</v>
      </c>
      <c r="DH48">
        <f t="shared" si="4"/>
        <v>2116.5</v>
      </c>
      <c r="DI48">
        <f t="shared" si="16"/>
        <v>0</v>
      </c>
      <c r="DJ48">
        <f>DG48+DH48</f>
        <v>4051</v>
      </c>
      <c r="DK48">
        <v>1</v>
      </c>
      <c r="DL48" t="s">
        <v>625</v>
      </c>
      <c r="DM48">
        <v>4</v>
      </c>
      <c r="DN48" t="s">
        <v>618</v>
      </c>
      <c r="DO48">
        <v>1</v>
      </c>
    </row>
    <row r="49" spans="1:119" x14ac:dyDescent="0.2">
      <c r="A49">
        <f>ROW(Source!A36)</f>
        <v>36</v>
      </c>
      <c r="B49">
        <v>334403114</v>
      </c>
      <c r="C49">
        <v>334403745</v>
      </c>
      <c r="D49">
        <v>277945805</v>
      </c>
      <c r="E49">
        <v>1</v>
      </c>
      <c r="F49">
        <v>1</v>
      </c>
      <c r="G49">
        <v>1</v>
      </c>
      <c r="H49">
        <v>2</v>
      </c>
      <c r="I49" t="s">
        <v>626</v>
      </c>
      <c r="J49" t="s">
        <v>627</v>
      </c>
      <c r="K49" t="s">
        <v>628</v>
      </c>
      <c r="L49">
        <v>1368</v>
      </c>
      <c r="N49">
        <v>1011</v>
      </c>
      <c r="O49" t="s">
        <v>509</v>
      </c>
      <c r="P49" t="s">
        <v>509</v>
      </c>
      <c r="Q49">
        <v>1</v>
      </c>
      <c r="W49">
        <v>0</v>
      </c>
      <c r="X49">
        <v>721652621</v>
      </c>
      <c r="Y49">
        <f t="shared" si="12"/>
        <v>0.14399999999999999</v>
      </c>
      <c r="AA49">
        <v>0</v>
      </c>
      <c r="AB49">
        <v>544.70000000000005</v>
      </c>
      <c r="AC49">
        <v>477.98</v>
      </c>
      <c r="AD49">
        <v>0</v>
      </c>
      <c r="AE49">
        <v>0</v>
      </c>
      <c r="AF49">
        <v>544.70000000000005</v>
      </c>
      <c r="AG49">
        <v>477.98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0.12</v>
      </c>
      <c r="AU49" t="s">
        <v>619</v>
      </c>
      <c r="AV49">
        <v>1</v>
      </c>
      <c r="AW49">
        <v>2</v>
      </c>
      <c r="AX49">
        <v>334403755</v>
      </c>
      <c r="AY49">
        <v>1</v>
      </c>
      <c r="AZ49">
        <v>0</v>
      </c>
      <c r="BA49">
        <v>55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65.364000000000004</v>
      </c>
      <c r="BL49">
        <v>57.357599999999998</v>
      </c>
      <c r="BM49">
        <v>0</v>
      </c>
      <c r="BN49">
        <v>0</v>
      </c>
      <c r="BO49">
        <v>0.12</v>
      </c>
      <c r="BP49">
        <v>1</v>
      </c>
      <c r="BQ49">
        <v>0</v>
      </c>
      <c r="BR49">
        <v>78.436800000000005</v>
      </c>
      <c r="BS49">
        <v>68.829120000000003</v>
      </c>
      <c r="BT49">
        <v>0</v>
      </c>
      <c r="BU49">
        <v>0</v>
      </c>
      <c r="BV49">
        <v>0.14399999999999999</v>
      </c>
      <c r="BW49">
        <v>1</v>
      </c>
      <c r="CV49">
        <v>0</v>
      </c>
      <c r="CW49">
        <f>ROUND(Y49*Source!I36*DO49,7)</f>
        <v>0.432</v>
      </c>
      <c r="CX49">
        <f>ROUND(Y49*Source!I36,7)</f>
        <v>0.432</v>
      </c>
      <c r="CY49">
        <f>AB49</f>
        <v>544.70000000000005</v>
      </c>
      <c r="CZ49">
        <f>AF49</f>
        <v>544.70000000000005</v>
      </c>
      <c r="DA49">
        <f>AJ49</f>
        <v>1</v>
      </c>
      <c r="DB49">
        <f t="shared" si="13"/>
        <v>78.432000000000002</v>
      </c>
      <c r="DC49">
        <f t="shared" si="14"/>
        <v>68.831999999999994</v>
      </c>
      <c r="DD49" t="s">
        <v>3</v>
      </c>
      <c r="DE49" t="s">
        <v>3</v>
      </c>
      <c r="DF49">
        <f t="shared" si="15"/>
        <v>0</v>
      </c>
      <c r="DG49">
        <f t="shared" ref="DG49:DG56" si="17">ROUND(ROUND(AF49,2)*CX49,2)</f>
        <v>235.31</v>
      </c>
      <c r="DH49">
        <f t="shared" si="4"/>
        <v>206.49</v>
      </c>
      <c r="DI49">
        <f t="shared" si="16"/>
        <v>0</v>
      </c>
      <c r="DJ49">
        <f>DG49+DH49</f>
        <v>441.8</v>
      </c>
      <c r="DK49">
        <v>1</v>
      </c>
      <c r="DL49" t="s">
        <v>625</v>
      </c>
      <c r="DM49">
        <v>4</v>
      </c>
      <c r="DN49" t="s">
        <v>618</v>
      </c>
      <c r="DO49">
        <v>1</v>
      </c>
    </row>
    <row r="50" spans="1:119" x14ac:dyDescent="0.2">
      <c r="A50">
        <f>ROW(Source!A37)</f>
        <v>37</v>
      </c>
      <c r="B50">
        <v>334403114</v>
      </c>
      <c r="C50">
        <v>334403756</v>
      </c>
      <c r="D50">
        <v>277560289</v>
      </c>
      <c r="E50">
        <v>109</v>
      </c>
      <c r="F50">
        <v>1</v>
      </c>
      <c r="G50">
        <v>1</v>
      </c>
      <c r="H50">
        <v>1</v>
      </c>
      <c r="I50" t="s">
        <v>682</v>
      </c>
      <c r="J50" t="s">
        <v>3</v>
      </c>
      <c r="K50" t="s">
        <v>683</v>
      </c>
      <c r="L50">
        <v>1191</v>
      </c>
      <c r="N50">
        <v>1013</v>
      </c>
      <c r="O50" t="s">
        <v>618</v>
      </c>
      <c r="P50" t="s">
        <v>618</v>
      </c>
      <c r="Q50">
        <v>1</v>
      </c>
      <c r="W50">
        <v>0</v>
      </c>
      <c r="X50">
        <v>1893946532</v>
      </c>
      <c r="Y50">
        <f t="shared" si="12"/>
        <v>1.488</v>
      </c>
      <c r="AA50">
        <v>0</v>
      </c>
      <c r="AB50">
        <v>0</v>
      </c>
      <c r="AC50">
        <v>0</v>
      </c>
      <c r="AD50">
        <v>451.23</v>
      </c>
      <c r="AE50">
        <v>0</v>
      </c>
      <c r="AF50">
        <v>0</v>
      </c>
      <c r="AG50">
        <v>0</v>
      </c>
      <c r="AH50">
        <v>451.23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1.24</v>
      </c>
      <c r="AU50" t="s">
        <v>22</v>
      </c>
      <c r="AV50">
        <v>1</v>
      </c>
      <c r="AW50">
        <v>2</v>
      </c>
      <c r="AX50">
        <v>334403761</v>
      </c>
      <c r="AY50">
        <v>1</v>
      </c>
      <c r="AZ50">
        <v>0</v>
      </c>
      <c r="BA50">
        <v>56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559.52520000000004</v>
      </c>
      <c r="BN50">
        <v>1.24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671.43024000000003</v>
      </c>
      <c r="BU50">
        <v>1.488</v>
      </c>
      <c r="BV50">
        <v>0</v>
      </c>
      <c r="BW50">
        <v>1</v>
      </c>
      <c r="CU50">
        <f>ROUND(AT50*Source!I37*AH50*AL50,2)</f>
        <v>1678.58</v>
      </c>
      <c r="CV50">
        <f>ROUND(Y50*Source!I37,7)</f>
        <v>4.4640000000000004</v>
      </c>
      <c r="CW50">
        <v>0</v>
      </c>
      <c r="CX50">
        <f>ROUND(Y50*Source!I37,7)</f>
        <v>4.4640000000000004</v>
      </c>
      <c r="CY50">
        <f>AD50</f>
        <v>451.23</v>
      </c>
      <c r="CZ50">
        <f>AH50</f>
        <v>451.23</v>
      </c>
      <c r="DA50">
        <f>AL50</f>
        <v>1</v>
      </c>
      <c r="DB50">
        <f t="shared" si="13"/>
        <v>671.43600000000004</v>
      </c>
      <c r="DC50">
        <f t="shared" si="14"/>
        <v>0</v>
      </c>
      <c r="DD50" t="s">
        <v>3</v>
      </c>
      <c r="DE50" t="s">
        <v>3</v>
      </c>
      <c r="DF50">
        <f t="shared" si="15"/>
        <v>0</v>
      </c>
      <c r="DG50">
        <f t="shared" si="17"/>
        <v>0</v>
      </c>
      <c r="DH50">
        <f t="shared" si="4"/>
        <v>0</v>
      </c>
      <c r="DI50">
        <f t="shared" si="16"/>
        <v>2014.29</v>
      </c>
      <c r="DJ50">
        <f>DI50</f>
        <v>2014.29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ROW(Source!A37)</f>
        <v>37</v>
      </c>
      <c r="B51">
        <v>334403114</v>
      </c>
      <c r="C51">
        <v>334403756</v>
      </c>
      <c r="D51">
        <v>277560491</v>
      </c>
      <c r="E51">
        <v>109</v>
      </c>
      <c r="F51">
        <v>1</v>
      </c>
      <c r="G51">
        <v>1</v>
      </c>
      <c r="H51">
        <v>1</v>
      </c>
      <c r="I51" t="s">
        <v>620</v>
      </c>
      <c r="J51" t="s">
        <v>3</v>
      </c>
      <c r="K51" t="s">
        <v>621</v>
      </c>
      <c r="L51">
        <v>1191</v>
      </c>
      <c r="N51">
        <v>1013</v>
      </c>
      <c r="O51" t="s">
        <v>618</v>
      </c>
      <c r="P51" t="s">
        <v>618</v>
      </c>
      <c r="Q51">
        <v>1</v>
      </c>
      <c r="W51">
        <v>0</v>
      </c>
      <c r="X51">
        <v>-1417349443</v>
      </c>
      <c r="Y51">
        <f t="shared" si="12"/>
        <v>1.32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1.1000000000000001</v>
      </c>
      <c r="AU51" t="s">
        <v>22</v>
      </c>
      <c r="AV51">
        <v>2</v>
      </c>
      <c r="AW51">
        <v>2</v>
      </c>
      <c r="AX51">
        <v>334403762</v>
      </c>
      <c r="AY51">
        <v>1</v>
      </c>
      <c r="AZ51">
        <v>0</v>
      </c>
      <c r="BA51">
        <v>57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ROUND(Y51*Source!I37,7)</f>
        <v>3.96</v>
      </c>
      <c r="CY51">
        <f>AD51</f>
        <v>0</v>
      </c>
      <c r="CZ51">
        <f>AH51</f>
        <v>0</v>
      </c>
      <c r="DA51">
        <f>AL51</f>
        <v>1</v>
      </c>
      <c r="DB51">
        <f t="shared" si="13"/>
        <v>0</v>
      </c>
      <c r="DC51">
        <f t="shared" si="14"/>
        <v>0</v>
      </c>
      <c r="DD51" t="s">
        <v>3</v>
      </c>
      <c r="DE51" t="s">
        <v>3</v>
      </c>
      <c r="DF51">
        <f t="shared" si="15"/>
        <v>0</v>
      </c>
      <c r="DG51">
        <f t="shared" si="17"/>
        <v>0</v>
      </c>
      <c r="DH51">
        <f t="shared" si="4"/>
        <v>0</v>
      </c>
      <c r="DI51">
        <f t="shared" si="16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ROW(Source!A37)</f>
        <v>37</v>
      </c>
      <c r="B52">
        <v>334403114</v>
      </c>
      <c r="C52">
        <v>334403756</v>
      </c>
      <c r="D52">
        <v>277944474</v>
      </c>
      <c r="E52">
        <v>1</v>
      </c>
      <c r="F52">
        <v>1</v>
      </c>
      <c r="G52">
        <v>1</v>
      </c>
      <c r="H52">
        <v>2</v>
      </c>
      <c r="I52" t="s">
        <v>684</v>
      </c>
      <c r="J52" t="s">
        <v>685</v>
      </c>
      <c r="K52" t="s">
        <v>686</v>
      </c>
      <c r="L52">
        <v>1368</v>
      </c>
      <c r="N52">
        <v>1011</v>
      </c>
      <c r="O52" t="s">
        <v>509</v>
      </c>
      <c r="P52" t="s">
        <v>509</v>
      </c>
      <c r="Q52">
        <v>1</v>
      </c>
      <c r="W52">
        <v>0</v>
      </c>
      <c r="X52">
        <v>-1366301975</v>
      </c>
      <c r="Y52">
        <f t="shared" si="12"/>
        <v>1.248</v>
      </c>
      <c r="AA52">
        <v>0</v>
      </c>
      <c r="AB52">
        <v>1811.82</v>
      </c>
      <c r="AC52">
        <v>549.32000000000005</v>
      </c>
      <c r="AD52">
        <v>0</v>
      </c>
      <c r="AE52">
        <v>0</v>
      </c>
      <c r="AF52">
        <v>1811.82</v>
      </c>
      <c r="AG52">
        <v>549.32000000000005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1.04</v>
      </c>
      <c r="AU52" t="s">
        <v>22</v>
      </c>
      <c r="AV52">
        <v>1</v>
      </c>
      <c r="AW52">
        <v>2</v>
      </c>
      <c r="AX52">
        <v>334403763</v>
      </c>
      <c r="AY52">
        <v>1</v>
      </c>
      <c r="AZ52">
        <v>0</v>
      </c>
      <c r="BA52">
        <v>58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1884.2927999999999</v>
      </c>
      <c r="BL52">
        <v>571.29280000000006</v>
      </c>
      <c r="BM52">
        <v>0</v>
      </c>
      <c r="BN52">
        <v>0</v>
      </c>
      <c r="BO52">
        <v>1.04</v>
      </c>
      <c r="BP52">
        <v>1</v>
      </c>
      <c r="BQ52">
        <v>0</v>
      </c>
      <c r="BR52">
        <v>2261.1513599999998</v>
      </c>
      <c r="BS52">
        <v>685.55136000000005</v>
      </c>
      <c r="BT52">
        <v>0</v>
      </c>
      <c r="BU52">
        <v>0</v>
      </c>
      <c r="BV52">
        <v>1.248</v>
      </c>
      <c r="BW52">
        <v>1</v>
      </c>
      <c r="CV52">
        <v>0</v>
      </c>
      <c r="CW52">
        <f>ROUND(Y52*Source!I37*DO52,7)</f>
        <v>3.7440000000000002</v>
      </c>
      <c r="CX52">
        <f>ROUND(Y52*Source!I37,7)</f>
        <v>3.7440000000000002</v>
      </c>
      <c r="CY52">
        <f>AB52</f>
        <v>1811.82</v>
      </c>
      <c r="CZ52">
        <f>AF52</f>
        <v>1811.82</v>
      </c>
      <c r="DA52">
        <f>AJ52</f>
        <v>1</v>
      </c>
      <c r="DB52">
        <f t="shared" si="13"/>
        <v>2261.1480000000001</v>
      </c>
      <c r="DC52">
        <f t="shared" si="14"/>
        <v>685.548</v>
      </c>
      <c r="DD52" t="s">
        <v>3</v>
      </c>
      <c r="DE52" t="s">
        <v>3</v>
      </c>
      <c r="DF52">
        <f t="shared" si="15"/>
        <v>0</v>
      </c>
      <c r="DG52">
        <f t="shared" si="17"/>
        <v>6783.45</v>
      </c>
      <c r="DH52">
        <f t="shared" si="4"/>
        <v>2056.65</v>
      </c>
      <c r="DI52">
        <f t="shared" si="16"/>
        <v>0</v>
      </c>
      <c r="DJ52">
        <f>DG52+DH52</f>
        <v>8840.1</v>
      </c>
      <c r="DK52">
        <v>1</v>
      </c>
      <c r="DL52" t="s">
        <v>687</v>
      </c>
      <c r="DM52">
        <v>5</v>
      </c>
      <c r="DN52" t="s">
        <v>618</v>
      </c>
      <c r="DO52">
        <v>1</v>
      </c>
    </row>
    <row r="53" spans="1:119" x14ac:dyDescent="0.2">
      <c r="A53">
        <f>ROW(Source!A37)</f>
        <v>37</v>
      </c>
      <c r="B53">
        <v>334403114</v>
      </c>
      <c r="C53">
        <v>334403756</v>
      </c>
      <c r="D53">
        <v>277945805</v>
      </c>
      <c r="E53">
        <v>1</v>
      </c>
      <c r="F53">
        <v>1</v>
      </c>
      <c r="G53">
        <v>1</v>
      </c>
      <c r="H53">
        <v>2</v>
      </c>
      <c r="I53" t="s">
        <v>626</v>
      </c>
      <c r="J53" t="s">
        <v>627</v>
      </c>
      <c r="K53" t="s">
        <v>628</v>
      </c>
      <c r="L53">
        <v>1368</v>
      </c>
      <c r="N53">
        <v>1011</v>
      </c>
      <c r="O53" t="s">
        <v>509</v>
      </c>
      <c r="P53" t="s">
        <v>509</v>
      </c>
      <c r="Q53">
        <v>1</v>
      </c>
      <c r="W53">
        <v>0</v>
      </c>
      <c r="X53">
        <v>721652621</v>
      </c>
      <c r="Y53">
        <f t="shared" si="12"/>
        <v>7.1999999999999995E-2</v>
      </c>
      <c r="AA53">
        <v>0</v>
      </c>
      <c r="AB53">
        <v>544.70000000000005</v>
      </c>
      <c r="AC53">
        <v>477.98</v>
      </c>
      <c r="AD53">
        <v>0</v>
      </c>
      <c r="AE53">
        <v>0</v>
      </c>
      <c r="AF53">
        <v>544.70000000000005</v>
      </c>
      <c r="AG53">
        <v>477.98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0.06</v>
      </c>
      <c r="AU53" t="s">
        <v>22</v>
      </c>
      <c r="AV53">
        <v>1</v>
      </c>
      <c r="AW53">
        <v>2</v>
      </c>
      <c r="AX53">
        <v>334403764</v>
      </c>
      <c r="AY53">
        <v>1</v>
      </c>
      <c r="AZ53">
        <v>0</v>
      </c>
      <c r="BA53">
        <v>59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32.682000000000002</v>
      </c>
      <c r="BL53">
        <v>28.678799999999999</v>
      </c>
      <c r="BM53">
        <v>0</v>
      </c>
      <c r="BN53">
        <v>0</v>
      </c>
      <c r="BO53">
        <v>0.06</v>
      </c>
      <c r="BP53">
        <v>1</v>
      </c>
      <c r="BQ53">
        <v>0</v>
      </c>
      <c r="BR53">
        <v>39.218400000000003</v>
      </c>
      <c r="BS53">
        <v>34.414560000000002</v>
      </c>
      <c r="BT53">
        <v>0</v>
      </c>
      <c r="BU53">
        <v>0</v>
      </c>
      <c r="BV53">
        <v>7.1999999999999995E-2</v>
      </c>
      <c r="BW53">
        <v>1</v>
      </c>
      <c r="CV53">
        <v>0</v>
      </c>
      <c r="CW53">
        <f>ROUND(Y53*Source!I37*DO53,7)</f>
        <v>0.216</v>
      </c>
      <c r="CX53">
        <f>ROUND(Y53*Source!I37,7)</f>
        <v>0.216</v>
      </c>
      <c r="CY53">
        <f>AB53</f>
        <v>544.70000000000005</v>
      </c>
      <c r="CZ53">
        <f>AF53</f>
        <v>544.70000000000005</v>
      </c>
      <c r="DA53">
        <f>AJ53</f>
        <v>1</v>
      </c>
      <c r="DB53">
        <f t="shared" si="13"/>
        <v>39.216000000000001</v>
      </c>
      <c r="DC53">
        <f t="shared" si="14"/>
        <v>34.415999999999997</v>
      </c>
      <c r="DD53" t="s">
        <v>3</v>
      </c>
      <c r="DE53" t="s">
        <v>3</v>
      </c>
      <c r="DF53">
        <f t="shared" si="15"/>
        <v>0</v>
      </c>
      <c r="DG53">
        <f t="shared" si="17"/>
        <v>117.66</v>
      </c>
      <c r="DH53">
        <f t="shared" si="4"/>
        <v>103.24</v>
      </c>
      <c r="DI53">
        <f t="shared" si="16"/>
        <v>0</v>
      </c>
      <c r="DJ53">
        <f>DG53+DH53</f>
        <v>220.89999999999998</v>
      </c>
      <c r="DK53">
        <v>1</v>
      </c>
      <c r="DL53" t="s">
        <v>625</v>
      </c>
      <c r="DM53">
        <v>4</v>
      </c>
      <c r="DN53" t="s">
        <v>618</v>
      </c>
      <c r="DO53">
        <v>1</v>
      </c>
    </row>
    <row r="54" spans="1:119" x14ac:dyDescent="0.2">
      <c r="A54">
        <f>ROW(Source!A38)</f>
        <v>38</v>
      </c>
      <c r="B54">
        <v>334403114</v>
      </c>
      <c r="C54">
        <v>334403765</v>
      </c>
      <c r="D54">
        <v>277560289</v>
      </c>
      <c r="E54">
        <v>109</v>
      </c>
      <c r="F54">
        <v>1</v>
      </c>
      <c r="G54">
        <v>1</v>
      </c>
      <c r="H54">
        <v>1</v>
      </c>
      <c r="I54" t="s">
        <v>682</v>
      </c>
      <c r="J54" t="s">
        <v>3</v>
      </c>
      <c r="K54" t="s">
        <v>683</v>
      </c>
      <c r="L54">
        <v>1191</v>
      </c>
      <c r="N54">
        <v>1013</v>
      </c>
      <c r="O54" t="s">
        <v>618</v>
      </c>
      <c r="P54" t="s">
        <v>618</v>
      </c>
      <c r="Q54">
        <v>1</v>
      </c>
      <c r="W54">
        <v>0</v>
      </c>
      <c r="X54">
        <v>1893946532</v>
      </c>
      <c r="Y54">
        <f t="shared" si="12"/>
        <v>3.1680000000000001</v>
      </c>
      <c r="AA54">
        <v>0</v>
      </c>
      <c r="AB54">
        <v>0</v>
      </c>
      <c r="AC54">
        <v>0</v>
      </c>
      <c r="AD54">
        <v>451.23</v>
      </c>
      <c r="AE54">
        <v>0</v>
      </c>
      <c r="AF54">
        <v>0</v>
      </c>
      <c r="AG54">
        <v>0</v>
      </c>
      <c r="AH54">
        <v>451.23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2.64</v>
      </c>
      <c r="AU54" t="s">
        <v>22</v>
      </c>
      <c r="AV54">
        <v>1</v>
      </c>
      <c r="AW54">
        <v>2</v>
      </c>
      <c r="AX54">
        <v>334403771</v>
      </c>
      <c r="AY54">
        <v>1</v>
      </c>
      <c r="AZ54">
        <v>0</v>
      </c>
      <c r="BA54">
        <v>60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1191.2472</v>
      </c>
      <c r="BN54">
        <v>2.64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1429.4966400000001</v>
      </c>
      <c r="BU54">
        <v>3.1680000000000001</v>
      </c>
      <c r="BV54">
        <v>0</v>
      </c>
      <c r="BW54">
        <v>1</v>
      </c>
      <c r="CU54">
        <f>ROUND(AT54*Source!I38*AH54*AL54,2)</f>
        <v>4764.99</v>
      </c>
      <c r="CV54">
        <f>ROUND(Y54*Source!I38,7)</f>
        <v>12.672000000000001</v>
      </c>
      <c r="CW54">
        <v>0</v>
      </c>
      <c r="CX54">
        <f>ROUND(Y54*Source!I38,7)</f>
        <v>12.672000000000001</v>
      </c>
      <c r="CY54">
        <f>AD54</f>
        <v>451.23</v>
      </c>
      <c r="CZ54">
        <f>AH54</f>
        <v>451.23</v>
      </c>
      <c r="DA54">
        <f>AL54</f>
        <v>1</v>
      </c>
      <c r="DB54">
        <f t="shared" si="13"/>
        <v>1429.5</v>
      </c>
      <c r="DC54">
        <f t="shared" si="14"/>
        <v>0</v>
      </c>
      <c r="DD54" t="s">
        <v>3</v>
      </c>
      <c r="DE54" t="s">
        <v>3</v>
      </c>
      <c r="DF54">
        <f t="shared" si="15"/>
        <v>0</v>
      </c>
      <c r="DG54">
        <f t="shared" si="17"/>
        <v>0</v>
      </c>
      <c r="DH54">
        <f t="shared" si="4"/>
        <v>0</v>
      </c>
      <c r="DI54">
        <f t="shared" si="16"/>
        <v>5717.99</v>
      </c>
      <c r="DJ54">
        <f>DI54</f>
        <v>5717.99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ROW(Source!A38)</f>
        <v>38</v>
      </c>
      <c r="B55">
        <v>334403114</v>
      </c>
      <c r="C55">
        <v>334403765</v>
      </c>
      <c r="D55">
        <v>277560491</v>
      </c>
      <c r="E55">
        <v>109</v>
      </c>
      <c r="F55">
        <v>1</v>
      </c>
      <c r="G55">
        <v>1</v>
      </c>
      <c r="H55">
        <v>1</v>
      </c>
      <c r="I55" t="s">
        <v>620</v>
      </c>
      <c r="J55" t="s">
        <v>3</v>
      </c>
      <c r="K55" t="s">
        <v>621</v>
      </c>
      <c r="L55">
        <v>1191</v>
      </c>
      <c r="N55">
        <v>1013</v>
      </c>
      <c r="O55" t="s">
        <v>618</v>
      </c>
      <c r="P55" t="s">
        <v>618</v>
      </c>
      <c r="Q55">
        <v>1</v>
      </c>
      <c r="W55">
        <v>0</v>
      </c>
      <c r="X55">
        <v>-1417349443</v>
      </c>
      <c r="Y55">
        <f t="shared" si="12"/>
        <v>2.7479999999999998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2.29</v>
      </c>
      <c r="AU55" t="s">
        <v>22</v>
      </c>
      <c r="AV55">
        <v>2</v>
      </c>
      <c r="AW55">
        <v>2</v>
      </c>
      <c r="AX55">
        <v>334403772</v>
      </c>
      <c r="AY55">
        <v>1</v>
      </c>
      <c r="AZ55">
        <v>0</v>
      </c>
      <c r="BA55">
        <v>61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ROUND(Y55*Source!I38,7)</f>
        <v>10.992000000000001</v>
      </c>
      <c r="CY55">
        <f>AD55</f>
        <v>0</v>
      </c>
      <c r="CZ55">
        <f>AH55</f>
        <v>0</v>
      </c>
      <c r="DA55">
        <f>AL55</f>
        <v>1</v>
      </c>
      <c r="DB55">
        <f t="shared" si="13"/>
        <v>0</v>
      </c>
      <c r="DC55">
        <f t="shared" si="14"/>
        <v>0</v>
      </c>
      <c r="DD55" t="s">
        <v>3</v>
      </c>
      <c r="DE55" t="s">
        <v>3</v>
      </c>
      <c r="DF55">
        <f t="shared" si="15"/>
        <v>0</v>
      </c>
      <c r="DG55">
        <f t="shared" si="17"/>
        <v>0</v>
      </c>
      <c r="DH55">
        <f t="shared" si="4"/>
        <v>0</v>
      </c>
      <c r="DI55">
        <f t="shared" si="16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ROW(Source!A38)</f>
        <v>38</v>
      </c>
      <c r="B56">
        <v>334403114</v>
      </c>
      <c r="C56">
        <v>334403765</v>
      </c>
      <c r="D56">
        <v>277944474</v>
      </c>
      <c r="E56">
        <v>1</v>
      </c>
      <c r="F56">
        <v>1</v>
      </c>
      <c r="G56">
        <v>1</v>
      </c>
      <c r="H56">
        <v>2</v>
      </c>
      <c r="I56" t="s">
        <v>684</v>
      </c>
      <c r="J56" t="s">
        <v>685</v>
      </c>
      <c r="K56" t="s">
        <v>686</v>
      </c>
      <c r="L56">
        <v>1368</v>
      </c>
      <c r="N56">
        <v>1011</v>
      </c>
      <c r="O56" t="s">
        <v>509</v>
      </c>
      <c r="P56" t="s">
        <v>509</v>
      </c>
      <c r="Q56">
        <v>1</v>
      </c>
      <c r="W56">
        <v>0</v>
      </c>
      <c r="X56">
        <v>-1366301975</v>
      </c>
      <c r="Y56">
        <f t="shared" si="12"/>
        <v>1.728</v>
      </c>
      <c r="AA56">
        <v>0</v>
      </c>
      <c r="AB56">
        <v>1811.82</v>
      </c>
      <c r="AC56">
        <v>549.32000000000005</v>
      </c>
      <c r="AD56">
        <v>0</v>
      </c>
      <c r="AE56">
        <v>0</v>
      </c>
      <c r="AF56">
        <v>1811.82</v>
      </c>
      <c r="AG56">
        <v>549.32000000000005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1.44</v>
      </c>
      <c r="AU56" t="s">
        <v>22</v>
      </c>
      <c r="AV56">
        <v>1</v>
      </c>
      <c r="AW56">
        <v>2</v>
      </c>
      <c r="AX56">
        <v>334403773</v>
      </c>
      <c r="AY56">
        <v>1</v>
      </c>
      <c r="AZ56">
        <v>0</v>
      </c>
      <c r="BA56">
        <v>62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2609.0207999999998</v>
      </c>
      <c r="BL56">
        <v>791.02080000000001</v>
      </c>
      <c r="BM56">
        <v>0</v>
      </c>
      <c r="BN56">
        <v>0</v>
      </c>
      <c r="BO56">
        <v>1.44</v>
      </c>
      <c r="BP56">
        <v>1</v>
      </c>
      <c r="BQ56">
        <v>0</v>
      </c>
      <c r="BR56">
        <v>3130.8249599999999</v>
      </c>
      <c r="BS56">
        <v>949.22496000000012</v>
      </c>
      <c r="BT56">
        <v>0</v>
      </c>
      <c r="BU56">
        <v>0</v>
      </c>
      <c r="BV56">
        <v>1.728</v>
      </c>
      <c r="BW56">
        <v>1</v>
      </c>
      <c r="CV56">
        <v>0</v>
      </c>
      <c r="CW56">
        <f>ROUND(Y56*Source!I38*DO56,7)</f>
        <v>6.9119999999999999</v>
      </c>
      <c r="CX56">
        <f>ROUND(Y56*Source!I38,7)</f>
        <v>6.9119999999999999</v>
      </c>
      <c r="CY56">
        <f>AB56</f>
        <v>1811.82</v>
      </c>
      <c r="CZ56">
        <f>AF56</f>
        <v>1811.82</v>
      </c>
      <c r="DA56">
        <f>AJ56</f>
        <v>1</v>
      </c>
      <c r="DB56">
        <f t="shared" si="13"/>
        <v>3130.8240000000001</v>
      </c>
      <c r="DC56">
        <f t="shared" si="14"/>
        <v>949.22400000000005</v>
      </c>
      <c r="DD56" t="s">
        <v>3</v>
      </c>
      <c r="DE56" t="s">
        <v>3</v>
      </c>
      <c r="DF56">
        <f t="shared" si="15"/>
        <v>0</v>
      </c>
      <c r="DG56">
        <f t="shared" si="17"/>
        <v>12523.3</v>
      </c>
      <c r="DH56">
        <f t="shared" si="4"/>
        <v>3796.9</v>
      </c>
      <c r="DI56">
        <f t="shared" si="16"/>
        <v>0</v>
      </c>
      <c r="DJ56">
        <f>DG56+DH56</f>
        <v>16320.199999999999</v>
      </c>
      <c r="DK56">
        <v>1</v>
      </c>
      <c r="DL56" t="s">
        <v>687</v>
      </c>
      <c r="DM56">
        <v>5</v>
      </c>
      <c r="DN56" t="s">
        <v>618</v>
      </c>
      <c r="DO56">
        <v>1</v>
      </c>
    </row>
    <row r="57" spans="1:119" x14ac:dyDescent="0.2">
      <c r="A57">
        <f>ROW(Source!A38)</f>
        <v>38</v>
      </c>
      <c r="B57">
        <v>334403114</v>
      </c>
      <c r="C57">
        <v>334403765</v>
      </c>
      <c r="D57">
        <v>277944868</v>
      </c>
      <c r="E57">
        <v>1</v>
      </c>
      <c r="F57">
        <v>1</v>
      </c>
      <c r="G57">
        <v>1</v>
      </c>
      <c r="H57">
        <v>2</v>
      </c>
      <c r="I57" t="s">
        <v>622</v>
      </c>
      <c r="J57" t="s">
        <v>623</v>
      </c>
      <c r="K57" t="s">
        <v>624</v>
      </c>
      <c r="L57">
        <v>1368</v>
      </c>
      <c r="N57">
        <v>1011</v>
      </c>
      <c r="O57" t="s">
        <v>509</v>
      </c>
      <c r="P57" t="s">
        <v>509</v>
      </c>
      <c r="Q57">
        <v>1</v>
      </c>
      <c r="W57">
        <v>0</v>
      </c>
      <c r="X57">
        <v>412917512</v>
      </c>
      <c r="Y57">
        <f t="shared" si="12"/>
        <v>0.86399999999999999</v>
      </c>
      <c r="AA57">
        <v>0</v>
      </c>
      <c r="AB57">
        <v>436.88</v>
      </c>
      <c r="AC57">
        <v>477.98</v>
      </c>
      <c r="AD57">
        <v>0</v>
      </c>
      <c r="AE57">
        <v>0</v>
      </c>
      <c r="AF57">
        <v>346.73</v>
      </c>
      <c r="AG57">
        <v>477.98</v>
      </c>
      <c r="AH57">
        <v>0</v>
      </c>
      <c r="AI57">
        <v>1</v>
      </c>
      <c r="AJ57">
        <v>1.26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0.72</v>
      </c>
      <c r="AU57" t="s">
        <v>22</v>
      </c>
      <c r="AV57">
        <v>1</v>
      </c>
      <c r="AW57">
        <v>2</v>
      </c>
      <c r="AX57">
        <v>334403774</v>
      </c>
      <c r="AY57">
        <v>1</v>
      </c>
      <c r="AZ57">
        <v>0</v>
      </c>
      <c r="BA57">
        <v>63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249.6456</v>
      </c>
      <c r="BL57">
        <v>344.1456</v>
      </c>
      <c r="BM57">
        <v>0</v>
      </c>
      <c r="BN57">
        <v>0</v>
      </c>
      <c r="BO57">
        <v>0.72</v>
      </c>
      <c r="BP57">
        <v>1</v>
      </c>
      <c r="BQ57">
        <v>0</v>
      </c>
      <c r="BR57">
        <v>299.57472000000001</v>
      </c>
      <c r="BS57">
        <v>412.97471999999999</v>
      </c>
      <c r="BT57">
        <v>0</v>
      </c>
      <c r="BU57">
        <v>0</v>
      </c>
      <c r="BV57">
        <v>0.86399999999999999</v>
      </c>
      <c r="BW57">
        <v>1</v>
      </c>
      <c r="CV57">
        <v>0</v>
      </c>
      <c r="CW57">
        <f>ROUND(Y57*Source!I38*DO57,7)</f>
        <v>3.456</v>
      </c>
      <c r="CX57">
        <f>ROUND(Y57*Source!I38,7)</f>
        <v>3.456</v>
      </c>
      <c r="CY57">
        <f>AB57</f>
        <v>436.88</v>
      </c>
      <c r="CZ57">
        <f>AF57</f>
        <v>346.73</v>
      </c>
      <c r="DA57">
        <f>AJ57</f>
        <v>1.26</v>
      </c>
      <c r="DB57">
        <f t="shared" si="13"/>
        <v>299.58</v>
      </c>
      <c r="DC57">
        <f t="shared" si="14"/>
        <v>412.98</v>
      </c>
      <c r="DD57" t="s">
        <v>3</v>
      </c>
      <c r="DE57" t="s">
        <v>3</v>
      </c>
      <c r="DF57">
        <f t="shared" si="15"/>
        <v>0</v>
      </c>
      <c r="DG57">
        <f>ROUND(ROUND(AF57*AJ57,2)*CX57,2)</f>
        <v>1509.86</v>
      </c>
      <c r="DH57">
        <f t="shared" si="4"/>
        <v>1651.9</v>
      </c>
      <c r="DI57">
        <f t="shared" si="16"/>
        <v>0</v>
      </c>
      <c r="DJ57">
        <f>DG57+DH57</f>
        <v>3161.76</v>
      </c>
      <c r="DK57">
        <v>1</v>
      </c>
      <c r="DL57" t="s">
        <v>625</v>
      </c>
      <c r="DM57">
        <v>4</v>
      </c>
      <c r="DN57" t="s">
        <v>618</v>
      </c>
      <c r="DO57">
        <v>1</v>
      </c>
    </row>
    <row r="58" spans="1:119" x14ac:dyDescent="0.2">
      <c r="A58">
        <f>ROW(Source!A38)</f>
        <v>38</v>
      </c>
      <c r="B58">
        <v>334403114</v>
      </c>
      <c r="C58">
        <v>334403765</v>
      </c>
      <c r="D58">
        <v>277945805</v>
      </c>
      <c r="E58">
        <v>1</v>
      </c>
      <c r="F58">
        <v>1</v>
      </c>
      <c r="G58">
        <v>1</v>
      </c>
      <c r="H58">
        <v>2</v>
      </c>
      <c r="I58" t="s">
        <v>626</v>
      </c>
      <c r="J58" t="s">
        <v>627</v>
      </c>
      <c r="K58" t="s">
        <v>628</v>
      </c>
      <c r="L58">
        <v>1368</v>
      </c>
      <c r="N58">
        <v>1011</v>
      </c>
      <c r="O58" t="s">
        <v>509</v>
      </c>
      <c r="P58" t="s">
        <v>509</v>
      </c>
      <c r="Q58">
        <v>1</v>
      </c>
      <c r="W58">
        <v>0</v>
      </c>
      <c r="X58">
        <v>721652621</v>
      </c>
      <c r="Y58">
        <f t="shared" si="12"/>
        <v>0.156</v>
      </c>
      <c r="AA58">
        <v>0</v>
      </c>
      <c r="AB58">
        <v>544.70000000000005</v>
      </c>
      <c r="AC58">
        <v>477.98</v>
      </c>
      <c r="AD58">
        <v>0</v>
      </c>
      <c r="AE58">
        <v>0</v>
      </c>
      <c r="AF58">
        <v>544.70000000000005</v>
      </c>
      <c r="AG58">
        <v>477.98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0.13</v>
      </c>
      <c r="AU58" t="s">
        <v>22</v>
      </c>
      <c r="AV58">
        <v>1</v>
      </c>
      <c r="AW58">
        <v>2</v>
      </c>
      <c r="AX58">
        <v>334403775</v>
      </c>
      <c r="AY58">
        <v>1</v>
      </c>
      <c r="AZ58">
        <v>0</v>
      </c>
      <c r="BA58">
        <v>64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70.811000000000007</v>
      </c>
      <c r="BL58">
        <v>62.137400000000007</v>
      </c>
      <c r="BM58">
        <v>0</v>
      </c>
      <c r="BN58">
        <v>0</v>
      </c>
      <c r="BO58">
        <v>0.13</v>
      </c>
      <c r="BP58">
        <v>1</v>
      </c>
      <c r="BQ58">
        <v>0</v>
      </c>
      <c r="BR58">
        <v>84.973200000000006</v>
      </c>
      <c r="BS58">
        <v>74.564880000000002</v>
      </c>
      <c r="BT58">
        <v>0</v>
      </c>
      <c r="BU58">
        <v>0</v>
      </c>
      <c r="BV58">
        <v>0.156</v>
      </c>
      <c r="BW58">
        <v>1</v>
      </c>
      <c r="CV58">
        <v>0</v>
      </c>
      <c r="CW58">
        <f>ROUND(Y58*Source!I38*DO58,7)</f>
        <v>0.624</v>
      </c>
      <c r="CX58">
        <f>ROUND(Y58*Source!I38,7)</f>
        <v>0.624</v>
      </c>
      <c r="CY58">
        <f>AB58</f>
        <v>544.70000000000005</v>
      </c>
      <c r="CZ58">
        <f>AF58</f>
        <v>544.70000000000005</v>
      </c>
      <c r="DA58">
        <f>AJ58</f>
        <v>1</v>
      </c>
      <c r="DB58">
        <f t="shared" si="13"/>
        <v>84.971999999999994</v>
      </c>
      <c r="DC58">
        <f t="shared" si="14"/>
        <v>74.567999999999998</v>
      </c>
      <c r="DD58" t="s">
        <v>3</v>
      </c>
      <c r="DE58" t="s">
        <v>3</v>
      </c>
      <c r="DF58">
        <f t="shared" si="15"/>
        <v>0</v>
      </c>
      <c r="DG58">
        <f>ROUND(ROUND(AF58,2)*CX58,2)</f>
        <v>339.89</v>
      </c>
      <c r="DH58">
        <f t="shared" si="4"/>
        <v>298.26</v>
      </c>
      <c r="DI58">
        <f t="shared" si="16"/>
        <v>0</v>
      </c>
      <c r="DJ58">
        <f>DG58+DH58</f>
        <v>638.15</v>
      </c>
      <c r="DK58">
        <v>1</v>
      </c>
      <c r="DL58" t="s">
        <v>625</v>
      </c>
      <c r="DM58">
        <v>4</v>
      </c>
      <c r="DN58" t="s">
        <v>618</v>
      </c>
      <c r="DO58">
        <v>1</v>
      </c>
    </row>
    <row r="59" spans="1:119" x14ac:dyDescent="0.2">
      <c r="A59">
        <f>ROW(Source!A39)</f>
        <v>39</v>
      </c>
      <c r="B59">
        <v>334403114</v>
      </c>
      <c r="C59">
        <v>334403776</v>
      </c>
      <c r="D59">
        <v>277560289</v>
      </c>
      <c r="E59">
        <v>109</v>
      </c>
      <c r="F59">
        <v>1</v>
      </c>
      <c r="G59">
        <v>1</v>
      </c>
      <c r="H59">
        <v>1</v>
      </c>
      <c r="I59" t="s">
        <v>682</v>
      </c>
      <c r="J59" t="s">
        <v>3</v>
      </c>
      <c r="K59" t="s">
        <v>683</v>
      </c>
      <c r="L59">
        <v>1191</v>
      </c>
      <c r="N59">
        <v>1013</v>
      </c>
      <c r="O59" t="s">
        <v>618</v>
      </c>
      <c r="P59" t="s">
        <v>618</v>
      </c>
      <c r="Q59">
        <v>1</v>
      </c>
      <c r="W59">
        <v>0</v>
      </c>
      <c r="X59">
        <v>1893946532</v>
      </c>
      <c r="Y59">
        <f t="shared" si="12"/>
        <v>4.8479999999999999</v>
      </c>
      <c r="AA59">
        <v>0</v>
      </c>
      <c r="AB59">
        <v>0</v>
      </c>
      <c r="AC59">
        <v>0</v>
      </c>
      <c r="AD59">
        <v>451.23</v>
      </c>
      <c r="AE59">
        <v>0</v>
      </c>
      <c r="AF59">
        <v>0</v>
      </c>
      <c r="AG59">
        <v>0</v>
      </c>
      <c r="AH59">
        <v>451.23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4.04</v>
      </c>
      <c r="AU59" t="s">
        <v>22</v>
      </c>
      <c r="AV59">
        <v>1</v>
      </c>
      <c r="AW59">
        <v>2</v>
      </c>
      <c r="AX59">
        <v>334403782</v>
      </c>
      <c r="AY59">
        <v>1</v>
      </c>
      <c r="AZ59">
        <v>0</v>
      </c>
      <c r="BA59">
        <v>65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1822.9692</v>
      </c>
      <c r="BN59">
        <v>4.04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2187.56304</v>
      </c>
      <c r="BU59">
        <v>4.8479999999999999</v>
      </c>
      <c r="BV59">
        <v>0</v>
      </c>
      <c r="BW59">
        <v>1</v>
      </c>
      <c r="CU59">
        <f>ROUND(AT59*Source!I39*AH59*AL59,2)</f>
        <v>1822.97</v>
      </c>
      <c r="CV59">
        <f>ROUND(Y59*Source!I39,7)</f>
        <v>4.8479999999999999</v>
      </c>
      <c r="CW59">
        <v>0</v>
      </c>
      <c r="CX59">
        <f>ROUND(Y59*Source!I39,7)</f>
        <v>4.8479999999999999</v>
      </c>
      <c r="CY59">
        <f>AD59</f>
        <v>451.23</v>
      </c>
      <c r="CZ59">
        <f>AH59</f>
        <v>451.23</v>
      </c>
      <c r="DA59">
        <f>AL59</f>
        <v>1</v>
      </c>
      <c r="DB59">
        <f t="shared" si="13"/>
        <v>2187.5639999999999</v>
      </c>
      <c r="DC59">
        <f t="shared" si="14"/>
        <v>0</v>
      </c>
      <c r="DD59" t="s">
        <v>3</v>
      </c>
      <c r="DE59" t="s">
        <v>3</v>
      </c>
      <c r="DF59">
        <f t="shared" si="15"/>
        <v>0</v>
      </c>
      <c r="DG59">
        <f>ROUND(ROUND(AF59,2)*CX59,2)</f>
        <v>0</v>
      </c>
      <c r="DH59">
        <f t="shared" si="4"/>
        <v>0</v>
      </c>
      <c r="DI59">
        <f t="shared" si="16"/>
        <v>2187.56</v>
      </c>
      <c r="DJ59">
        <f>DI59</f>
        <v>2187.56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ROW(Source!A39)</f>
        <v>39</v>
      </c>
      <c r="B60">
        <v>334403114</v>
      </c>
      <c r="C60">
        <v>334403776</v>
      </c>
      <c r="D60">
        <v>277560491</v>
      </c>
      <c r="E60">
        <v>109</v>
      </c>
      <c r="F60">
        <v>1</v>
      </c>
      <c r="G60">
        <v>1</v>
      </c>
      <c r="H60">
        <v>1</v>
      </c>
      <c r="I60" t="s">
        <v>620</v>
      </c>
      <c r="J60" t="s">
        <v>3</v>
      </c>
      <c r="K60" t="s">
        <v>621</v>
      </c>
      <c r="L60">
        <v>1191</v>
      </c>
      <c r="N60">
        <v>1013</v>
      </c>
      <c r="O60" t="s">
        <v>618</v>
      </c>
      <c r="P60" t="s">
        <v>618</v>
      </c>
      <c r="Q60">
        <v>1</v>
      </c>
      <c r="W60">
        <v>0</v>
      </c>
      <c r="X60">
        <v>-1417349443</v>
      </c>
      <c r="Y60">
        <f t="shared" si="12"/>
        <v>4.2359999999999998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3.53</v>
      </c>
      <c r="AU60" t="s">
        <v>22</v>
      </c>
      <c r="AV60">
        <v>2</v>
      </c>
      <c r="AW60">
        <v>2</v>
      </c>
      <c r="AX60">
        <v>334403783</v>
      </c>
      <c r="AY60">
        <v>1</v>
      </c>
      <c r="AZ60">
        <v>0</v>
      </c>
      <c r="BA60">
        <v>66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ROUND(Y60*Source!I39,7)</f>
        <v>4.2359999999999998</v>
      </c>
      <c r="CY60">
        <f>AD60</f>
        <v>0</v>
      </c>
      <c r="CZ60">
        <f>AH60</f>
        <v>0</v>
      </c>
      <c r="DA60">
        <f>AL60</f>
        <v>1</v>
      </c>
      <c r="DB60">
        <f t="shared" si="13"/>
        <v>0</v>
      </c>
      <c r="DC60">
        <f t="shared" si="14"/>
        <v>0</v>
      </c>
      <c r="DD60" t="s">
        <v>3</v>
      </c>
      <c r="DE60" t="s">
        <v>3</v>
      </c>
      <c r="DF60">
        <f t="shared" si="15"/>
        <v>0</v>
      </c>
      <c r="DG60">
        <f>ROUND(ROUND(AF60,2)*CX60,2)</f>
        <v>0</v>
      </c>
      <c r="DH60">
        <f t="shared" si="4"/>
        <v>0</v>
      </c>
      <c r="DI60">
        <f t="shared" si="16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ROW(Source!A39)</f>
        <v>39</v>
      </c>
      <c r="B61">
        <v>334403114</v>
      </c>
      <c r="C61">
        <v>334403776</v>
      </c>
      <c r="D61">
        <v>277944474</v>
      </c>
      <c r="E61">
        <v>1</v>
      </c>
      <c r="F61">
        <v>1</v>
      </c>
      <c r="G61">
        <v>1</v>
      </c>
      <c r="H61">
        <v>2</v>
      </c>
      <c r="I61" t="s">
        <v>684</v>
      </c>
      <c r="J61" t="s">
        <v>685</v>
      </c>
      <c r="K61" t="s">
        <v>686</v>
      </c>
      <c r="L61">
        <v>1368</v>
      </c>
      <c r="N61">
        <v>1011</v>
      </c>
      <c r="O61" t="s">
        <v>509</v>
      </c>
      <c r="P61" t="s">
        <v>509</v>
      </c>
      <c r="Q61">
        <v>1</v>
      </c>
      <c r="W61">
        <v>0</v>
      </c>
      <c r="X61">
        <v>-1366301975</v>
      </c>
      <c r="Y61">
        <f t="shared" si="12"/>
        <v>2.6519999999999997</v>
      </c>
      <c r="AA61">
        <v>0</v>
      </c>
      <c r="AB61">
        <v>1811.82</v>
      </c>
      <c r="AC61">
        <v>549.32000000000005</v>
      </c>
      <c r="AD61">
        <v>0</v>
      </c>
      <c r="AE61">
        <v>0</v>
      </c>
      <c r="AF61">
        <v>1811.82</v>
      </c>
      <c r="AG61">
        <v>549.32000000000005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2.21</v>
      </c>
      <c r="AU61" t="s">
        <v>22</v>
      </c>
      <c r="AV61">
        <v>1</v>
      </c>
      <c r="AW61">
        <v>2</v>
      </c>
      <c r="AX61">
        <v>334403784</v>
      </c>
      <c r="AY61">
        <v>1</v>
      </c>
      <c r="AZ61">
        <v>0</v>
      </c>
      <c r="BA61">
        <v>67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4004.1221999999998</v>
      </c>
      <c r="BL61">
        <v>1213.9972</v>
      </c>
      <c r="BM61">
        <v>0</v>
      </c>
      <c r="BN61">
        <v>0</v>
      </c>
      <c r="BO61">
        <v>2.21</v>
      </c>
      <c r="BP61">
        <v>1</v>
      </c>
      <c r="BQ61">
        <v>0</v>
      </c>
      <c r="BR61">
        <v>4804.9466399999992</v>
      </c>
      <c r="BS61">
        <v>1456.79664</v>
      </c>
      <c r="BT61">
        <v>0</v>
      </c>
      <c r="BU61">
        <v>0</v>
      </c>
      <c r="BV61">
        <v>2.6519999999999997</v>
      </c>
      <c r="BW61">
        <v>1</v>
      </c>
      <c r="CV61">
        <v>0</v>
      </c>
      <c r="CW61">
        <f>ROUND(Y61*Source!I39*DO61,7)</f>
        <v>2.6520000000000001</v>
      </c>
      <c r="CX61">
        <f>ROUND(Y61*Source!I39,7)</f>
        <v>2.6520000000000001</v>
      </c>
      <c r="CY61">
        <f>AB61</f>
        <v>1811.82</v>
      </c>
      <c r="CZ61">
        <f>AF61</f>
        <v>1811.82</v>
      </c>
      <c r="DA61">
        <f>AJ61</f>
        <v>1</v>
      </c>
      <c r="DB61">
        <f t="shared" si="13"/>
        <v>4804.9440000000004</v>
      </c>
      <c r="DC61">
        <f t="shared" si="14"/>
        <v>1456.8</v>
      </c>
      <c r="DD61" t="s">
        <v>3</v>
      </c>
      <c r="DE61" t="s">
        <v>3</v>
      </c>
      <c r="DF61">
        <f t="shared" si="15"/>
        <v>0</v>
      </c>
      <c r="DG61">
        <f>ROUND(ROUND(AF61,2)*CX61,2)</f>
        <v>4804.95</v>
      </c>
      <c r="DH61">
        <f t="shared" si="4"/>
        <v>1456.8</v>
      </c>
      <c r="DI61">
        <f t="shared" si="16"/>
        <v>0</v>
      </c>
      <c r="DJ61">
        <f>DG61+DH61</f>
        <v>6261.75</v>
      </c>
      <c r="DK61">
        <v>1</v>
      </c>
      <c r="DL61" t="s">
        <v>687</v>
      </c>
      <c r="DM61">
        <v>5</v>
      </c>
      <c r="DN61" t="s">
        <v>618</v>
      </c>
      <c r="DO61">
        <v>1</v>
      </c>
    </row>
    <row r="62" spans="1:119" x14ac:dyDescent="0.2">
      <c r="A62">
        <f>ROW(Source!A39)</f>
        <v>39</v>
      </c>
      <c r="B62">
        <v>334403114</v>
      </c>
      <c r="C62">
        <v>334403776</v>
      </c>
      <c r="D62">
        <v>277944868</v>
      </c>
      <c r="E62">
        <v>1</v>
      </c>
      <c r="F62">
        <v>1</v>
      </c>
      <c r="G62">
        <v>1</v>
      </c>
      <c r="H62">
        <v>2</v>
      </c>
      <c r="I62" t="s">
        <v>622</v>
      </c>
      <c r="J62" t="s">
        <v>623</v>
      </c>
      <c r="K62" t="s">
        <v>624</v>
      </c>
      <c r="L62">
        <v>1368</v>
      </c>
      <c r="N62">
        <v>1011</v>
      </c>
      <c r="O62" t="s">
        <v>509</v>
      </c>
      <c r="P62" t="s">
        <v>509</v>
      </c>
      <c r="Q62">
        <v>1</v>
      </c>
      <c r="W62">
        <v>0</v>
      </c>
      <c r="X62">
        <v>412917512</v>
      </c>
      <c r="Y62">
        <f t="shared" si="12"/>
        <v>1.3440000000000001</v>
      </c>
      <c r="AA62">
        <v>0</v>
      </c>
      <c r="AB62">
        <v>436.88</v>
      </c>
      <c r="AC62">
        <v>477.98</v>
      </c>
      <c r="AD62">
        <v>0</v>
      </c>
      <c r="AE62">
        <v>0</v>
      </c>
      <c r="AF62">
        <v>346.73</v>
      </c>
      <c r="AG62">
        <v>477.98</v>
      </c>
      <c r="AH62">
        <v>0</v>
      </c>
      <c r="AI62">
        <v>1</v>
      </c>
      <c r="AJ62">
        <v>1.26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1.1200000000000001</v>
      </c>
      <c r="AU62" t="s">
        <v>22</v>
      </c>
      <c r="AV62">
        <v>1</v>
      </c>
      <c r="AW62">
        <v>2</v>
      </c>
      <c r="AX62">
        <v>334403785</v>
      </c>
      <c r="AY62">
        <v>1</v>
      </c>
      <c r="AZ62">
        <v>0</v>
      </c>
      <c r="BA62">
        <v>68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388.33760000000007</v>
      </c>
      <c r="BL62">
        <v>535.33760000000007</v>
      </c>
      <c r="BM62">
        <v>0</v>
      </c>
      <c r="BN62">
        <v>0</v>
      </c>
      <c r="BO62">
        <v>1.1200000000000001</v>
      </c>
      <c r="BP62">
        <v>1</v>
      </c>
      <c r="BQ62">
        <v>0</v>
      </c>
      <c r="BR62">
        <v>466.00512000000003</v>
      </c>
      <c r="BS62">
        <v>642.40512000000001</v>
      </c>
      <c r="BT62">
        <v>0</v>
      </c>
      <c r="BU62">
        <v>0</v>
      </c>
      <c r="BV62">
        <v>1.3440000000000001</v>
      </c>
      <c r="BW62">
        <v>1</v>
      </c>
      <c r="CV62">
        <v>0</v>
      </c>
      <c r="CW62">
        <f>ROUND(Y62*Source!I39*DO62,7)</f>
        <v>1.3440000000000001</v>
      </c>
      <c r="CX62">
        <f>ROUND(Y62*Source!I39,7)</f>
        <v>1.3440000000000001</v>
      </c>
      <c r="CY62">
        <f>AB62</f>
        <v>436.88</v>
      </c>
      <c r="CZ62">
        <f>AF62</f>
        <v>346.73</v>
      </c>
      <c r="DA62">
        <f>AJ62</f>
        <v>1.26</v>
      </c>
      <c r="DB62">
        <f t="shared" si="13"/>
        <v>466.00799999999998</v>
      </c>
      <c r="DC62">
        <f t="shared" si="14"/>
        <v>642.40800000000002</v>
      </c>
      <c r="DD62" t="s">
        <v>3</v>
      </c>
      <c r="DE62" t="s">
        <v>3</v>
      </c>
      <c r="DF62">
        <f t="shared" si="15"/>
        <v>0</v>
      </c>
      <c r="DG62">
        <f>ROUND(ROUND(AF62*AJ62,2)*CX62,2)</f>
        <v>587.16999999999996</v>
      </c>
      <c r="DH62">
        <f t="shared" si="4"/>
        <v>642.41</v>
      </c>
      <c r="DI62">
        <f t="shared" si="16"/>
        <v>0</v>
      </c>
      <c r="DJ62">
        <f>DG62+DH62</f>
        <v>1229.58</v>
      </c>
      <c r="DK62">
        <v>1</v>
      </c>
      <c r="DL62" t="s">
        <v>625</v>
      </c>
      <c r="DM62">
        <v>4</v>
      </c>
      <c r="DN62" t="s">
        <v>618</v>
      </c>
      <c r="DO62">
        <v>1</v>
      </c>
    </row>
    <row r="63" spans="1:119" x14ac:dyDescent="0.2">
      <c r="A63">
        <f>ROW(Source!A39)</f>
        <v>39</v>
      </c>
      <c r="B63">
        <v>334403114</v>
      </c>
      <c r="C63">
        <v>334403776</v>
      </c>
      <c r="D63">
        <v>277945805</v>
      </c>
      <c r="E63">
        <v>1</v>
      </c>
      <c r="F63">
        <v>1</v>
      </c>
      <c r="G63">
        <v>1</v>
      </c>
      <c r="H63">
        <v>2</v>
      </c>
      <c r="I63" t="s">
        <v>626</v>
      </c>
      <c r="J63" t="s">
        <v>627</v>
      </c>
      <c r="K63" t="s">
        <v>628</v>
      </c>
      <c r="L63">
        <v>1368</v>
      </c>
      <c r="N63">
        <v>1011</v>
      </c>
      <c r="O63" t="s">
        <v>509</v>
      </c>
      <c r="P63" t="s">
        <v>509</v>
      </c>
      <c r="Q63">
        <v>1</v>
      </c>
      <c r="W63">
        <v>0</v>
      </c>
      <c r="X63">
        <v>721652621</v>
      </c>
      <c r="Y63">
        <f t="shared" si="12"/>
        <v>0.24</v>
      </c>
      <c r="AA63">
        <v>0</v>
      </c>
      <c r="AB63">
        <v>544.70000000000005</v>
      </c>
      <c r="AC63">
        <v>477.98</v>
      </c>
      <c r="AD63">
        <v>0</v>
      </c>
      <c r="AE63">
        <v>0</v>
      </c>
      <c r="AF63">
        <v>544.70000000000005</v>
      </c>
      <c r="AG63">
        <v>477.98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</v>
      </c>
      <c r="AU63" t="s">
        <v>22</v>
      </c>
      <c r="AV63">
        <v>1</v>
      </c>
      <c r="AW63">
        <v>2</v>
      </c>
      <c r="AX63">
        <v>334403786</v>
      </c>
      <c r="AY63">
        <v>1</v>
      </c>
      <c r="AZ63">
        <v>0</v>
      </c>
      <c r="BA63">
        <v>69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108.94000000000001</v>
      </c>
      <c r="BL63">
        <v>95.596000000000004</v>
      </c>
      <c r="BM63">
        <v>0</v>
      </c>
      <c r="BN63">
        <v>0</v>
      </c>
      <c r="BO63">
        <v>0.2</v>
      </c>
      <c r="BP63">
        <v>1</v>
      </c>
      <c r="BQ63">
        <v>0</v>
      </c>
      <c r="BR63">
        <v>130.72800000000001</v>
      </c>
      <c r="BS63">
        <v>114.7152</v>
      </c>
      <c r="BT63">
        <v>0</v>
      </c>
      <c r="BU63">
        <v>0</v>
      </c>
      <c r="BV63">
        <v>0.24</v>
      </c>
      <c r="BW63">
        <v>1</v>
      </c>
      <c r="CV63">
        <v>0</v>
      </c>
      <c r="CW63">
        <f>ROUND(Y63*Source!I39*DO63,7)</f>
        <v>0.24</v>
      </c>
      <c r="CX63">
        <f>ROUND(Y63*Source!I39,7)</f>
        <v>0.24</v>
      </c>
      <c r="CY63">
        <f>AB63</f>
        <v>544.70000000000005</v>
      </c>
      <c r="CZ63">
        <f>AF63</f>
        <v>544.70000000000005</v>
      </c>
      <c r="DA63">
        <f>AJ63</f>
        <v>1</v>
      </c>
      <c r="DB63">
        <f t="shared" si="13"/>
        <v>130.72800000000001</v>
      </c>
      <c r="DC63">
        <f t="shared" si="14"/>
        <v>114.72</v>
      </c>
      <c r="DD63" t="s">
        <v>3</v>
      </c>
      <c r="DE63" t="s">
        <v>3</v>
      </c>
      <c r="DF63">
        <f t="shared" si="15"/>
        <v>0</v>
      </c>
      <c r="DG63">
        <f t="shared" ref="DG63:DG105" si="18">ROUND(ROUND(AF63,2)*CX63,2)</f>
        <v>130.72999999999999</v>
      </c>
      <c r="DH63">
        <f t="shared" si="4"/>
        <v>114.72</v>
      </c>
      <c r="DI63">
        <f t="shared" si="16"/>
        <v>0</v>
      </c>
      <c r="DJ63">
        <f>DG63+DH63</f>
        <v>245.45</v>
      </c>
      <c r="DK63">
        <v>1</v>
      </c>
      <c r="DL63" t="s">
        <v>625</v>
      </c>
      <c r="DM63">
        <v>4</v>
      </c>
      <c r="DN63" t="s">
        <v>618</v>
      </c>
      <c r="DO63">
        <v>1</v>
      </c>
    </row>
    <row r="64" spans="1:119" x14ac:dyDescent="0.2">
      <c r="A64">
        <f>ROW(Source!A40)</f>
        <v>40</v>
      </c>
      <c r="B64">
        <v>334403114</v>
      </c>
      <c r="C64">
        <v>334403787</v>
      </c>
      <c r="D64">
        <v>277560291</v>
      </c>
      <c r="E64">
        <v>109</v>
      </c>
      <c r="F64">
        <v>1</v>
      </c>
      <c r="G64">
        <v>1</v>
      </c>
      <c r="H64">
        <v>1</v>
      </c>
      <c r="I64" t="s">
        <v>688</v>
      </c>
      <c r="J64" t="s">
        <v>3</v>
      </c>
      <c r="K64" t="s">
        <v>689</v>
      </c>
      <c r="L64">
        <v>1191</v>
      </c>
      <c r="N64">
        <v>1013</v>
      </c>
      <c r="O64" t="s">
        <v>618</v>
      </c>
      <c r="P64" t="s">
        <v>618</v>
      </c>
      <c r="Q64">
        <v>1</v>
      </c>
      <c r="W64">
        <v>0</v>
      </c>
      <c r="X64">
        <v>-1810713292</v>
      </c>
      <c r="Y64">
        <f t="shared" ref="Y64:Y70" si="19">(AT64*ROUND((0.3*1.2),7))</f>
        <v>0.126</v>
      </c>
      <c r="AA64">
        <v>0</v>
      </c>
      <c r="AB64">
        <v>0</v>
      </c>
      <c r="AC64">
        <v>0</v>
      </c>
      <c r="AD64">
        <v>456.58</v>
      </c>
      <c r="AE64">
        <v>0</v>
      </c>
      <c r="AF64">
        <v>0</v>
      </c>
      <c r="AG64">
        <v>0</v>
      </c>
      <c r="AH64">
        <v>456.58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0.35</v>
      </c>
      <c r="AU64" t="s">
        <v>86</v>
      </c>
      <c r="AV64">
        <v>1</v>
      </c>
      <c r="AW64">
        <v>2</v>
      </c>
      <c r="AX64">
        <v>334403791</v>
      </c>
      <c r="AY64">
        <v>1</v>
      </c>
      <c r="AZ64">
        <v>0</v>
      </c>
      <c r="BA64">
        <v>70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159.803</v>
      </c>
      <c r="BN64">
        <v>0.35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57.52908</v>
      </c>
      <c r="BU64">
        <v>0.126</v>
      </c>
      <c r="BV64">
        <v>0</v>
      </c>
      <c r="BW64">
        <v>1</v>
      </c>
      <c r="CU64">
        <f>ROUND(AT64*Source!I40*AH64*AL64,2)</f>
        <v>639.21</v>
      </c>
      <c r="CV64">
        <f>ROUND(Y64*Source!I40,7)</f>
        <v>0.504</v>
      </c>
      <c r="CW64">
        <v>0</v>
      </c>
      <c r="CX64">
        <f>ROUND(Y64*Source!I40,7)</f>
        <v>0.504</v>
      </c>
      <c r="CY64">
        <f>AD64</f>
        <v>456.58</v>
      </c>
      <c r="CZ64">
        <f>AH64</f>
        <v>456.58</v>
      </c>
      <c r="DA64">
        <f>AL64</f>
        <v>1</v>
      </c>
      <c r="DB64">
        <f t="shared" ref="DB64:DB70" si="20">ROUND((ROUND(AT64*CZ64,2)*ROUND((0.3*1.2),7)),6)</f>
        <v>57.527999999999999</v>
      </c>
      <c r="DC64">
        <f t="shared" ref="DC64:DC70" si="21">ROUND((ROUND(AT64*AG64,2)*ROUND((0.3*1.2),7)),6)</f>
        <v>0</v>
      </c>
      <c r="DD64" t="s">
        <v>3</v>
      </c>
      <c r="DE64" t="s">
        <v>3</v>
      </c>
      <c r="DF64">
        <f t="shared" si="15"/>
        <v>0</v>
      </c>
      <c r="DG64">
        <f t="shared" si="18"/>
        <v>0</v>
      </c>
      <c r="DH64">
        <f t="shared" si="4"/>
        <v>0</v>
      </c>
      <c r="DI64">
        <f t="shared" si="16"/>
        <v>230.12</v>
      </c>
      <c r="DJ64">
        <f>DI64</f>
        <v>230.12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ROW(Source!A40)</f>
        <v>40</v>
      </c>
      <c r="B65">
        <v>334403114</v>
      </c>
      <c r="C65">
        <v>334403787</v>
      </c>
      <c r="D65">
        <v>277560491</v>
      </c>
      <c r="E65">
        <v>109</v>
      </c>
      <c r="F65">
        <v>1</v>
      </c>
      <c r="G65">
        <v>1</v>
      </c>
      <c r="H65">
        <v>1</v>
      </c>
      <c r="I65" t="s">
        <v>620</v>
      </c>
      <c r="J65" t="s">
        <v>3</v>
      </c>
      <c r="K65" t="s">
        <v>621</v>
      </c>
      <c r="L65">
        <v>1191</v>
      </c>
      <c r="N65">
        <v>1013</v>
      </c>
      <c r="O65" t="s">
        <v>618</v>
      </c>
      <c r="P65" t="s">
        <v>618</v>
      </c>
      <c r="Q65">
        <v>1</v>
      </c>
      <c r="W65">
        <v>0</v>
      </c>
      <c r="X65">
        <v>-1417349443</v>
      </c>
      <c r="Y65">
        <f t="shared" si="19"/>
        <v>5.3999999999999999E-2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0.15</v>
      </c>
      <c r="AU65" t="s">
        <v>86</v>
      </c>
      <c r="AV65">
        <v>2</v>
      </c>
      <c r="AW65">
        <v>2</v>
      </c>
      <c r="AX65">
        <v>334403792</v>
      </c>
      <c r="AY65">
        <v>1</v>
      </c>
      <c r="AZ65">
        <v>0</v>
      </c>
      <c r="BA65">
        <v>71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ROUND(Y65*Source!I40,7)</f>
        <v>0.216</v>
      </c>
      <c r="CY65">
        <f>AD65</f>
        <v>0</v>
      </c>
      <c r="CZ65">
        <f>AH65</f>
        <v>0</v>
      </c>
      <c r="DA65">
        <f>AL65</f>
        <v>1</v>
      </c>
      <c r="DB65">
        <f t="shared" si="20"/>
        <v>0</v>
      </c>
      <c r="DC65">
        <f t="shared" si="21"/>
        <v>0</v>
      </c>
      <c r="DD65" t="s">
        <v>3</v>
      </c>
      <c r="DE65" t="s">
        <v>3</v>
      </c>
      <c r="DF65">
        <f t="shared" si="15"/>
        <v>0</v>
      </c>
      <c r="DG65">
        <f t="shared" si="18"/>
        <v>0</v>
      </c>
      <c r="DH65">
        <f t="shared" ref="DH65:DH128" si="22">ROUND(ROUND(AG65,2)*CX65,2)</f>
        <v>0</v>
      </c>
      <c r="DI65">
        <f t="shared" ref="DI65:DI96" si="23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ROW(Source!A40)</f>
        <v>40</v>
      </c>
      <c r="B66">
        <v>334403114</v>
      </c>
      <c r="C66">
        <v>334403787</v>
      </c>
      <c r="D66">
        <v>277944622</v>
      </c>
      <c r="E66">
        <v>1</v>
      </c>
      <c r="F66">
        <v>1</v>
      </c>
      <c r="G66">
        <v>1</v>
      </c>
      <c r="H66">
        <v>2</v>
      </c>
      <c r="I66" t="s">
        <v>652</v>
      </c>
      <c r="J66" t="s">
        <v>653</v>
      </c>
      <c r="K66" t="s">
        <v>654</v>
      </c>
      <c r="L66">
        <v>1368</v>
      </c>
      <c r="N66">
        <v>1011</v>
      </c>
      <c r="O66" t="s">
        <v>509</v>
      </c>
      <c r="P66" t="s">
        <v>509</v>
      </c>
      <c r="Q66">
        <v>1</v>
      </c>
      <c r="W66">
        <v>0</v>
      </c>
      <c r="X66">
        <v>-776243211</v>
      </c>
      <c r="Y66">
        <f t="shared" si="19"/>
        <v>5.3999999999999999E-2</v>
      </c>
      <c r="AA66">
        <v>0</v>
      </c>
      <c r="AB66">
        <v>1472.33</v>
      </c>
      <c r="AC66">
        <v>642.05999999999995</v>
      </c>
      <c r="AD66">
        <v>0</v>
      </c>
      <c r="AE66">
        <v>0</v>
      </c>
      <c r="AF66">
        <v>1472.33</v>
      </c>
      <c r="AG66">
        <v>642.05999999999995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0.15</v>
      </c>
      <c r="AU66" t="s">
        <v>86</v>
      </c>
      <c r="AV66">
        <v>1</v>
      </c>
      <c r="AW66">
        <v>2</v>
      </c>
      <c r="AX66">
        <v>334403793</v>
      </c>
      <c r="AY66">
        <v>1</v>
      </c>
      <c r="AZ66">
        <v>0</v>
      </c>
      <c r="BA66">
        <v>72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220.84949999999998</v>
      </c>
      <c r="BL66">
        <v>96.308999999999983</v>
      </c>
      <c r="BM66">
        <v>0</v>
      </c>
      <c r="BN66">
        <v>0</v>
      </c>
      <c r="BO66">
        <v>0.15</v>
      </c>
      <c r="BP66">
        <v>1</v>
      </c>
      <c r="BQ66">
        <v>0</v>
      </c>
      <c r="BR66">
        <v>79.50582</v>
      </c>
      <c r="BS66">
        <v>34.671239999999997</v>
      </c>
      <c r="BT66">
        <v>0</v>
      </c>
      <c r="BU66">
        <v>0</v>
      </c>
      <c r="BV66">
        <v>5.3999999999999999E-2</v>
      </c>
      <c r="BW66">
        <v>1</v>
      </c>
      <c r="CV66">
        <v>0</v>
      </c>
      <c r="CW66">
        <f>ROUND(Y66*Source!I40*DO66,7)</f>
        <v>0.216</v>
      </c>
      <c r="CX66">
        <f>ROUND(Y66*Source!I40,7)</f>
        <v>0.216</v>
      </c>
      <c r="CY66">
        <f>AB66</f>
        <v>1472.33</v>
      </c>
      <c r="CZ66">
        <f>AF66</f>
        <v>1472.33</v>
      </c>
      <c r="DA66">
        <f>AJ66</f>
        <v>1</v>
      </c>
      <c r="DB66">
        <f t="shared" si="20"/>
        <v>79.506</v>
      </c>
      <c r="DC66">
        <f t="shared" si="21"/>
        <v>34.671599999999998</v>
      </c>
      <c r="DD66" t="s">
        <v>3</v>
      </c>
      <c r="DE66" t="s">
        <v>3</v>
      </c>
      <c r="DF66">
        <f t="shared" si="15"/>
        <v>0</v>
      </c>
      <c r="DG66">
        <f t="shared" si="18"/>
        <v>318.02</v>
      </c>
      <c r="DH66">
        <f t="shared" si="22"/>
        <v>138.68</v>
      </c>
      <c r="DI66">
        <f t="shared" si="23"/>
        <v>0</v>
      </c>
      <c r="DJ66">
        <f>DG66+DH66</f>
        <v>456.7</v>
      </c>
      <c r="DK66">
        <v>1</v>
      </c>
      <c r="DL66" t="s">
        <v>655</v>
      </c>
      <c r="DM66">
        <v>6</v>
      </c>
      <c r="DN66" t="s">
        <v>618</v>
      </c>
      <c r="DO66">
        <v>1</v>
      </c>
    </row>
    <row r="67" spans="1:119" x14ac:dyDescent="0.2">
      <c r="A67">
        <f>ROW(Source!A41)</f>
        <v>41</v>
      </c>
      <c r="B67">
        <v>334403114</v>
      </c>
      <c r="C67">
        <v>334403795</v>
      </c>
      <c r="D67">
        <v>277560305</v>
      </c>
      <c r="E67">
        <v>109</v>
      </c>
      <c r="F67">
        <v>1</v>
      </c>
      <c r="G67">
        <v>1</v>
      </c>
      <c r="H67">
        <v>1</v>
      </c>
      <c r="I67" t="s">
        <v>690</v>
      </c>
      <c r="J67" t="s">
        <v>3</v>
      </c>
      <c r="K67" t="s">
        <v>691</v>
      </c>
      <c r="L67">
        <v>1191</v>
      </c>
      <c r="N67">
        <v>1013</v>
      </c>
      <c r="O67" t="s">
        <v>618</v>
      </c>
      <c r="P67" t="s">
        <v>618</v>
      </c>
      <c r="Q67">
        <v>1</v>
      </c>
      <c r="W67">
        <v>0</v>
      </c>
      <c r="X67">
        <v>-1111239348</v>
      </c>
      <c r="Y67">
        <f t="shared" si="19"/>
        <v>0.14399999999999999</v>
      </c>
      <c r="AA67">
        <v>0</v>
      </c>
      <c r="AB67">
        <v>0</v>
      </c>
      <c r="AC67">
        <v>0</v>
      </c>
      <c r="AD67">
        <v>477.98</v>
      </c>
      <c r="AE67">
        <v>0</v>
      </c>
      <c r="AF67">
        <v>0</v>
      </c>
      <c r="AG67">
        <v>0</v>
      </c>
      <c r="AH67">
        <v>477.98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0.4</v>
      </c>
      <c r="AU67" t="s">
        <v>86</v>
      </c>
      <c r="AV67">
        <v>1</v>
      </c>
      <c r="AW67">
        <v>2</v>
      </c>
      <c r="AX67">
        <v>334403801</v>
      </c>
      <c r="AY67">
        <v>1</v>
      </c>
      <c r="AZ67">
        <v>0</v>
      </c>
      <c r="BA67">
        <v>74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191.19200000000001</v>
      </c>
      <c r="BN67">
        <v>0.4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68.829120000000003</v>
      </c>
      <c r="BU67">
        <v>0.14399999999999999</v>
      </c>
      <c r="BV67">
        <v>0</v>
      </c>
      <c r="BW67">
        <v>1</v>
      </c>
      <c r="CU67">
        <f>ROUND(AT67*Source!I41*AH67*AL67,2)</f>
        <v>1720.73</v>
      </c>
      <c r="CV67">
        <f>ROUND(Y67*Source!I41,7)</f>
        <v>1.296</v>
      </c>
      <c r="CW67">
        <v>0</v>
      </c>
      <c r="CX67">
        <f>ROUND(Y67*Source!I41,7)</f>
        <v>1.296</v>
      </c>
      <c r="CY67">
        <f>AD67</f>
        <v>477.98</v>
      </c>
      <c r="CZ67">
        <f>AH67</f>
        <v>477.98</v>
      </c>
      <c r="DA67">
        <f>AL67</f>
        <v>1</v>
      </c>
      <c r="DB67">
        <f t="shared" si="20"/>
        <v>68.828400000000002</v>
      </c>
      <c r="DC67">
        <f t="shared" si="21"/>
        <v>0</v>
      </c>
      <c r="DD67" t="s">
        <v>3</v>
      </c>
      <c r="DE67" t="s">
        <v>3</v>
      </c>
      <c r="DF67">
        <f t="shared" si="15"/>
        <v>0</v>
      </c>
      <c r="DG67">
        <f t="shared" si="18"/>
        <v>0</v>
      </c>
      <c r="DH67">
        <f t="shared" si="22"/>
        <v>0</v>
      </c>
      <c r="DI67">
        <f t="shared" si="23"/>
        <v>619.46</v>
      </c>
      <c r="DJ67">
        <f>DI67</f>
        <v>619.46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ROW(Source!A41)</f>
        <v>41</v>
      </c>
      <c r="B68">
        <v>334403114</v>
      </c>
      <c r="C68">
        <v>334403795</v>
      </c>
      <c r="D68">
        <v>277560491</v>
      </c>
      <c r="E68">
        <v>109</v>
      </c>
      <c r="F68">
        <v>1</v>
      </c>
      <c r="G68">
        <v>1</v>
      </c>
      <c r="H68">
        <v>1</v>
      </c>
      <c r="I68" t="s">
        <v>620</v>
      </c>
      <c r="J68" t="s">
        <v>3</v>
      </c>
      <c r="K68" t="s">
        <v>621</v>
      </c>
      <c r="L68">
        <v>1191</v>
      </c>
      <c r="N68">
        <v>1013</v>
      </c>
      <c r="O68" t="s">
        <v>618</v>
      </c>
      <c r="P68" t="s">
        <v>618</v>
      </c>
      <c r="Q68">
        <v>1</v>
      </c>
      <c r="W68">
        <v>0</v>
      </c>
      <c r="X68">
        <v>-1417349443</v>
      </c>
      <c r="Y68">
        <f t="shared" si="19"/>
        <v>3.5999999999999999E-3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0.01</v>
      </c>
      <c r="AU68" t="s">
        <v>86</v>
      </c>
      <c r="AV68">
        <v>2</v>
      </c>
      <c r="AW68">
        <v>2</v>
      </c>
      <c r="AX68">
        <v>334403802</v>
      </c>
      <c r="AY68">
        <v>1</v>
      </c>
      <c r="AZ68">
        <v>0</v>
      </c>
      <c r="BA68">
        <v>75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ROUND(Y68*Source!I41,7)</f>
        <v>3.2399999999999998E-2</v>
      </c>
      <c r="CY68">
        <f>AD68</f>
        <v>0</v>
      </c>
      <c r="CZ68">
        <f>AH68</f>
        <v>0</v>
      </c>
      <c r="DA68">
        <f>AL68</f>
        <v>1</v>
      </c>
      <c r="DB68">
        <f t="shared" si="20"/>
        <v>0</v>
      </c>
      <c r="DC68">
        <f t="shared" si="21"/>
        <v>0</v>
      </c>
      <c r="DD68" t="s">
        <v>3</v>
      </c>
      <c r="DE68" t="s">
        <v>3</v>
      </c>
      <c r="DF68">
        <f t="shared" si="15"/>
        <v>0</v>
      </c>
      <c r="DG68">
        <f t="shared" si="18"/>
        <v>0</v>
      </c>
      <c r="DH68">
        <f t="shared" si="22"/>
        <v>0</v>
      </c>
      <c r="DI68">
        <f t="shared" si="23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ROW(Source!A41)</f>
        <v>41</v>
      </c>
      <c r="B69">
        <v>334403114</v>
      </c>
      <c r="C69">
        <v>334403795</v>
      </c>
      <c r="D69">
        <v>277944622</v>
      </c>
      <c r="E69">
        <v>1</v>
      </c>
      <c r="F69">
        <v>1</v>
      </c>
      <c r="G69">
        <v>1</v>
      </c>
      <c r="H69">
        <v>2</v>
      </c>
      <c r="I69" t="s">
        <v>652</v>
      </c>
      <c r="J69" t="s">
        <v>653</v>
      </c>
      <c r="K69" t="s">
        <v>654</v>
      </c>
      <c r="L69">
        <v>1368</v>
      </c>
      <c r="N69">
        <v>1011</v>
      </c>
      <c r="O69" t="s">
        <v>509</v>
      </c>
      <c r="P69" t="s">
        <v>509</v>
      </c>
      <c r="Q69">
        <v>1</v>
      </c>
      <c r="W69">
        <v>0</v>
      </c>
      <c r="X69">
        <v>-776243211</v>
      </c>
      <c r="Y69">
        <f t="shared" si="19"/>
        <v>1.4399999999999999E-3</v>
      </c>
      <c r="AA69">
        <v>0</v>
      </c>
      <c r="AB69">
        <v>1472.33</v>
      </c>
      <c r="AC69">
        <v>642.05999999999995</v>
      </c>
      <c r="AD69">
        <v>0</v>
      </c>
      <c r="AE69">
        <v>0</v>
      </c>
      <c r="AF69">
        <v>1472.33</v>
      </c>
      <c r="AG69">
        <v>642.05999999999995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4.0000000000000001E-3</v>
      </c>
      <c r="AU69" t="s">
        <v>86</v>
      </c>
      <c r="AV69">
        <v>1</v>
      </c>
      <c r="AW69">
        <v>2</v>
      </c>
      <c r="AX69">
        <v>334403803</v>
      </c>
      <c r="AY69">
        <v>1</v>
      </c>
      <c r="AZ69">
        <v>0</v>
      </c>
      <c r="BA69">
        <v>76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5.8893199999999997</v>
      </c>
      <c r="BL69">
        <v>2.5682399999999999</v>
      </c>
      <c r="BM69">
        <v>0</v>
      </c>
      <c r="BN69">
        <v>0</v>
      </c>
      <c r="BO69">
        <v>4.0000000000000001E-3</v>
      </c>
      <c r="BP69">
        <v>1</v>
      </c>
      <c r="BQ69">
        <v>0</v>
      </c>
      <c r="BR69">
        <v>2.1201551999999997</v>
      </c>
      <c r="BS69">
        <v>0.92456639999999979</v>
      </c>
      <c r="BT69">
        <v>0</v>
      </c>
      <c r="BU69">
        <v>0</v>
      </c>
      <c r="BV69">
        <v>1.4399999999999999E-3</v>
      </c>
      <c r="BW69">
        <v>1</v>
      </c>
      <c r="CV69">
        <v>0</v>
      </c>
      <c r="CW69">
        <f>ROUND(Y69*Source!I41*DO69,7)</f>
        <v>1.2959999999999999E-2</v>
      </c>
      <c r="CX69">
        <f>ROUND(Y69*Source!I41,7)</f>
        <v>1.2959999999999999E-2</v>
      </c>
      <c r="CY69">
        <f>AB69</f>
        <v>1472.33</v>
      </c>
      <c r="CZ69">
        <f>AF69</f>
        <v>1472.33</v>
      </c>
      <c r="DA69">
        <f>AJ69</f>
        <v>1</v>
      </c>
      <c r="DB69">
        <f t="shared" si="20"/>
        <v>2.1204000000000001</v>
      </c>
      <c r="DC69">
        <f t="shared" si="21"/>
        <v>0.92520000000000002</v>
      </c>
      <c r="DD69" t="s">
        <v>3</v>
      </c>
      <c r="DE69" t="s">
        <v>3</v>
      </c>
      <c r="DF69">
        <f t="shared" si="15"/>
        <v>0</v>
      </c>
      <c r="DG69">
        <f t="shared" si="18"/>
        <v>19.079999999999998</v>
      </c>
      <c r="DH69">
        <f t="shared" si="22"/>
        <v>8.32</v>
      </c>
      <c r="DI69">
        <f t="shared" si="23"/>
        <v>0</v>
      </c>
      <c r="DJ69">
        <f>DG69+DH69</f>
        <v>27.4</v>
      </c>
      <c r="DK69">
        <v>1</v>
      </c>
      <c r="DL69" t="s">
        <v>655</v>
      </c>
      <c r="DM69">
        <v>6</v>
      </c>
      <c r="DN69" t="s">
        <v>618</v>
      </c>
      <c r="DO69">
        <v>1</v>
      </c>
    </row>
    <row r="70" spans="1:119" x14ac:dyDescent="0.2">
      <c r="A70">
        <f>ROW(Source!A41)</f>
        <v>41</v>
      </c>
      <c r="B70">
        <v>334403114</v>
      </c>
      <c r="C70">
        <v>334403795</v>
      </c>
      <c r="D70">
        <v>277945805</v>
      </c>
      <c r="E70">
        <v>1</v>
      </c>
      <c r="F70">
        <v>1</v>
      </c>
      <c r="G70">
        <v>1</v>
      </c>
      <c r="H70">
        <v>2</v>
      </c>
      <c r="I70" t="s">
        <v>626</v>
      </c>
      <c r="J70" t="s">
        <v>627</v>
      </c>
      <c r="K70" t="s">
        <v>628</v>
      </c>
      <c r="L70">
        <v>1368</v>
      </c>
      <c r="N70">
        <v>1011</v>
      </c>
      <c r="O70" t="s">
        <v>509</v>
      </c>
      <c r="P70" t="s">
        <v>509</v>
      </c>
      <c r="Q70">
        <v>1</v>
      </c>
      <c r="W70">
        <v>0</v>
      </c>
      <c r="X70">
        <v>721652621</v>
      </c>
      <c r="Y70">
        <f t="shared" si="19"/>
        <v>1.4399999999999999E-3</v>
      </c>
      <c r="AA70">
        <v>0</v>
      </c>
      <c r="AB70">
        <v>544.70000000000005</v>
      </c>
      <c r="AC70">
        <v>477.98</v>
      </c>
      <c r="AD70">
        <v>0</v>
      </c>
      <c r="AE70">
        <v>0</v>
      </c>
      <c r="AF70">
        <v>544.70000000000005</v>
      </c>
      <c r="AG70">
        <v>477.98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4.0000000000000001E-3</v>
      </c>
      <c r="AU70" t="s">
        <v>86</v>
      </c>
      <c r="AV70">
        <v>1</v>
      </c>
      <c r="AW70">
        <v>2</v>
      </c>
      <c r="AX70">
        <v>334403804</v>
      </c>
      <c r="AY70">
        <v>1</v>
      </c>
      <c r="AZ70">
        <v>0</v>
      </c>
      <c r="BA70">
        <v>77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2.1788000000000003</v>
      </c>
      <c r="BL70">
        <v>1.9119200000000001</v>
      </c>
      <c r="BM70">
        <v>0</v>
      </c>
      <c r="BN70">
        <v>0</v>
      </c>
      <c r="BO70">
        <v>4.0000000000000001E-3</v>
      </c>
      <c r="BP70">
        <v>1</v>
      </c>
      <c r="BQ70">
        <v>0</v>
      </c>
      <c r="BR70">
        <v>0.78436799999999995</v>
      </c>
      <c r="BS70">
        <v>0.68829119999999999</v>
      </c>
      <c r="BT70">
        <v>0</v>
      </c>
      <c r="BU70">
        <v>0</v>
      </c>
      <c r="BV70">
        <v>1.4399999999999999E-3</v>
      </c>
      <c r="BW70">
        <v>1</v>
      </c>
      <c r="CV70">
        <v>0</v>
      </c>
      <c r="CW70">
        <f>ROUND(Y70*Source!I41*DO70,7)</f>
        <v>1.2959999999999999E-2</v>
      </c>
      <c r="CX70">
        <f>ROUND(Y70*Source!I41,7)</f>
        <v>1.2959999999999999E-2</v>
      </c>
      <c r="CY70">
        <f>AB70</f>
        <v>544.70000000000005</v>
      </c>
      <c r="CZ70">
        <f>AF70</f>
        <v>544.70000000000005</v>
      </c>
      <c r="DA70">
        <f>AJ70</f>
        <v>1</v>
      </c>
      <c r="DB70">
        <f t="shared" si="20"/>
        <v>0.78480000000000005</v>
      </c>
      <c r="DC70">
        <f t="shared" si="21"/>
        <v>0.68759999999999999</v>
      </c>
      <c r="DD70" t="s">
        <v>3</v>
      </c>
      <c r="DE70" t="s">
        <v>3</v>
      </c>
      <c r="DF70">
        <f t="shared" si="15"/>
        <v>0</v>
      </c>
      <c r="DG70">
        <f t="shared" si="18"/>
        <v>7.06</v>
      </c>
      <c r="DH70">
        <f t="shared" si="22"/>
        <v>6.19</v>
      </c>
      <c r="DI70">
        <f t="shared" si="23"/>
        <v>0</v>
      </c>
      <c r="DJ70">
        <f>DG70+DH70</f>
        <v>13.25</v>
      </c>
      <c r="DK70">
        <v>1</v>
      </c>
      <c r="DL70" t="s">
        <v>625</v>
      </c>
      <c r="DM70">
        <v>4</v>
      </c>
      <c r="DN70" t="s">
        <v>618</v>
      </c>
      <c r="DO70">
        <v>1</v>
      </c>
    </row>
    <row r="71" spans="1:119" x14ac:dyDescent="0.2">
      <c r="A71">
        <f>ROW(Source!A41)</f>
        <v>41</v>
      </c>
      <c r="B71">
        <v>334403114</v>
      </c>
      <c r="C71">
        <v>334403795</v>
      </c>
      <c r="D71">
        <v>277867733</v>
      </c>
      <c r="E71">
        <v>1</v>
      </c>
      <c r="F71">
        <v>1</v>
      </c>
      <c r="G71">
        <v>1</v>
      </c>
      <c r="H71">
        <v>3</v>
      </c>
      <c r="I71" t="s">
        <v>692</v>
      </c>
      <c r="J71" t="s">
        <v>693</v>
      </c>
      <c r="K71" t="s">
        <v>694</v>
      </c>
      <c r="L71">
        <v>1346</v>
      </c>
      <c r="N71">
        <v>1009</v>
      </c>
      <c r="O71" t="s">
        <v>637</v>
      </c>
      <c r="P71" t="s">
        <v>637</v>
      </c>
      <c r="Q71">
        <v>1</v>
      </c>
      <c r="W71">
        <v>0</v>
      </c>
      <c r="X71">
        <v>391631581</v>
      </c>
      <c r="Y71">
        <f>(AT71*ROUND(0,7))</f>
        <v>0</v>
      </c>
      <c r="AA71">
        <v>195.92</v>
      </c>
      <c r="AB71">
        <v>0</v>
      </c>
      <c r="AC71">
        <v>0</v>
      </c>
      <c r="AD71">
        <v>0</v>
      </c>
      <c r="AE71">
        <v>174.93</v>
      </c>
      <c r="AF71">
        <v>0</v>
      </c>
      <c r="AG71">
        <v>0</v>
      </c>
      <c r="AH71">
        <v>0</v>
      </c>
      <c r="AI71">
        <v>1.1200000000000001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0.08</v>
      </c>
      <c r="AU71" t="s">
        <v>38</v>
      </c>
      <c r="AV71">
        <v>0</v>
      </c>
      <c r="AW71">
        <v>2</v>
      </c>
      <c r="AX71">
        <v>334403805</v>
      </c>
      <c r="AY71">
        <v>1</v>
      </c>
      <c r="AZ71">
        <v>0</v>
      </c>
      <c r="BA71">
        <v>78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13.994400000000001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ROUND(Y71*Source!I41,7)</f>
        <v>0</v>
      </c>
      <c r="CY71">
        <f>AA71</f>
        <v>195.92</v>
      </c>
      <c r="CZ71">
        <f>AE71</f>
        <v>174.93</v>
      </c>
      <c r="DA71">
        <f>AI71</f>
        <v>1.1200000000000001</v>
      </c>
      <c r="DB71">
        <f>ROUND((ROUND(AT71*CZ71,2)*ROUND(0,7)),6)</f>
        <v>0</v>
      </c>
      <c r="DC71">
        <f>ROUND((ROUND(AT71*AG71,2)*ROUND(0,7)),6)</f>
        <v>0</v>
      </c>
      <c r="DD71" t="s">
        <v>3</v>
      </c>
      <c r="DE71" t="s">
        <v>3</v>
      </c>
      <c r="DF71">
        <f>ROUND(ROUND(AE71*AI71,2)*CX71,2)</f>
        <v>0</v>
      </c>
      <c r="DG71">
        <f t="shared" si="18"/>
        <v>0</v>
      </c>
      <c r="DH71">
        <f t="shared" si="22"/>
        <v>0</v>
      </c>
      <c r="DI71">
        <f t="shared" si="23"/>
        <v>0</v>
      </c>
      <c r="DJ71">
        <f>DF71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ROW(Source!A42)</f>
        <v>42</v>
      </c>
      <c r="B72">
        <v>334403114</v>
      </c>
      <c r="C72">
        <v>334403807</v>
      </c>
      <c r="D72">
        <v>277560257</v>
      </c>
      <c r="E72">
        <v>109</v>
      </c>
      <c r="F72">
        <v>1</v>
      </c>
      <c r="G72">
        <v>1</v>
      </c>
      <c r="H72">
        <v>1</v>
      </c>
      <c r="I72" t="s">
        <v>674</v>
      </c>
      <c r="J72" t="s">
        <v>3</v>
      </c>
      <c r="K72" t="s">
        <v>675</v>
      </c>
      <c r="L72">
        <v>1191</v>
      </c>
      <c r="N72">
        <v>1013</v>
      </c>
      <c r="O72" t="s">
        <v>618</v>
      </c>
      <c r="P72" t="s">
        <v>618</v>
      </c>
      <c r="Q72">
        <v>1</v>
      </c>
      <c r="W72">
        <v>0</v>
      </c>
      <c r="X72">
        <v>388411409</v>
      </c>
      <c r="Y72">
        <f t="shared" ref="Y72:Y95" si="24">(AT72*ROUND(1.2,7))</f>
        <v>0.24</v>
      </c>
      <c r="AA72">
        <v>0</v>
      </c>
      <c r="AB72">
        <v>0</v>
      </c>
      <c r="AC72">
        <v>0</v>
      </c>
      <c r="AD72">
        <v>406.64</v>
      </c>
      <c r="AE72">
        <v>0</v>
      </c>
      <c r="AF72">
        <v>0</v>
      </c>
      <c r="AG72">
        <v>0</v>
      </c>
      <c r="AH72">
        <v>406.64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0.2</v>
      </c>
      <c r="AU72" t="s">
        <v>22</v>
      </c>
      <c r="AV72">
        <v>1</v>
      </c>
      <c r="AW72">
        <v>2</v>
      </c>
      <c r="AX72">
        <v>334403812</v>
      </c>
      <c r="AY72">
        <v>1</v>
      </c>
      <c r="AZ72">
        <v>0</v>
      </c>
      <c r="BA72">
        <v>80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81.328000000000003</v>
      </c>
      <c r="BN72">
        <v>0.2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97.593599999999995</v>
      </c>
      <c r="BU72">
        <v>0.24</v>
      </c>
      <c r="BV72">
        <v>0</v>
      </c>
      <c r="BW72">
        <v>1</v>
      </c>
      <c r="CU72">
        <f>ROUND(AT72*Source!I42*AH72*AL72,2)</f>
        <v>1138.5899999999999</v>
      </c>
      <c r="CV72">
        <f>ROUND(Y72*Source!I42,7)</f>
        <v>3.36</v>
      </c>
      <c r="CW72">
        <v>0</v>
      </c>
      <c r="CX72">
        <f>ROUND(Y72*Source!I42,7)</f>
        <v>3.36</v>
      </c>
      <c r="CY72">
        <f>AD72</f>
        <v>406.64</v>
      </c>
      <c r="CZ72">
        <f>AH72</f>
        <v>406.64</v>
      </c>
      <c r="DA72">
        <f>AL72</f>
        <v>1</v>
      </c>
      <c r="DB72">
        <f t="shared" ref="DB72:DB95" si="25">ROUND((ROUND(AT72*CZ72,2)*ROUND(1.2,7)),6)</f>
        <v>97.596000000000004</v>
      </c>
      <c r="DC72">
        <f t="shared" ref="DC72:DC95" si="26">ROUND((ROUND(AT72*AG72,2)*ROUND(1.2,7)),6)</f>
        <v>0</v>
      </c>
      <c r="DD72" t="s">
        <v>3</v>
      </c>
      <c r="DE72" t="s">
        <v>3</v>
      </c>
      <c r="DF72">
        <f t="shared" ref="DF72:DF107" si="27">ROUND(ROUND(AE72,2)*CX72,2)</f>
        <v>0</v>
      </c>
      <c r="DG72">
        <f t="shared" si="18"/>
        <v>0</v>
      </c>
      <c r="DH72">
        <f t="shared" si="22"/>
        <v>0</v>
      </c>
      <c r="DI72">
        <f t="shared" si="23"/>
        <v>1366.31</v>
      </c>
      <c r="DJ72">
        <f>DI72</f>
        <v>1366.31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ROW(Source!A42)</f>
        <v>42</v>
      </c>
      <c r="B73">
        <v>334403114</v>
      </c>
      <c r="C73">
        <v>334403807</v>
      </c>
      <c r="D73">
        <v>277560491</v>
      </c>
      <c r="E73">
        <v>109</v>
      </c>
      <c r="F73">
        <v>1</v>
      </c>
      <c r="G73">
        <v>1</v>
      </c>
      <c r="H73">
        <v>1</v>
      </c>
      <c r="I73" t="s">
        <v>620</v>
      </c>
      <c r="J73" t="s">
        <v>3</v>
      </c>
      <c r="K73" t="s">
        <v>621</v>
      </c>
      <c r="L73">
        <v>1191</v>
      </c>
      <c r="N73">
        <v>1013</v>
      </c>
      <c r="O73" t="s">
        <v>618</v>
      </c>
      <c r="P73" t="s">
        <v>618</v>
      </c>
      <c r="Q73">
        <v>1</v>
      </c>
      <c r="W73">
        <v>0</v>
      </c>
      <c r="X73">
        <v>-1417349443</v>
      </c>
      <c r="Y73">
        <f t="shared" si="24"/>
        <v>0.13200000000000001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0.11</v>
      </c>
      <c r="AU73" t="s">
        <v>22</v>
      </c>
      <c r="AV73">
        <v>2</v>
      </c>
      <c r="AW73">
        <v>2</v>
      </c>
      <c r="AX73">
        <v>334403813</v>
      </c>
      <c r="AY73">
        <v>1</v>
      </c>
      <c r="AZ73">
        <v>0</v>
      </c>
      <c r="BA73">
        <v>81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ROUND(Y73*Source!I42,7)</f>
        <v>1.8480000000000001</v>
      </c>
      <c r="CY73">
        <f>AD73</f>
        <v>0</v>
      </c>
      <c r="CZ73">
        <f>AH73</f>
        <v>0</v>
      </c>
      <c r="DA73">
        <f>AL73</f>
        <v>1</v>
      </c>
      <c r="DB73">
        <f t="shared" si="25"/>
        <v>0</v>
      </c>
      <c r="DC73">
        <f t="shared" si="26"/>
        <v>0</v>
      </c>
      <c r="DD73" t="s">
        <v>3</v>
      </c>
      <c r="DE73" t="s">
        <v>3</v>
      </c>
      <c r="DF73">
        <f t="shared" si="27"/>
        <v>0</v>
      </c>
      <c r="DG73">
        <f t="shared" si="18"/>
        <v>0</v>
      </c>
      <c r="DH73">
        <f t="shared" si="22"/>
        <v>0</v>
      </c>
      <c r="DI73">
        <f t="shared" si="23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ROW(Source!A42)</f>
        <v>42</v>
      </c>
      <c r="B74">
        <v>334403114</v>
      </c>
      <c r="C74">
        <v>334403807</v>
      </c>
      <c r="D74">
        <v>277945900</v>
      </c>
      <c r="E74">
        <v>1</v>
      </c>
      <c r="F74">
        <v>1</v>
      </c>
      <c r="G74">
        <v>1</v>
      </c>
      <c r="H74">
        <v>2</v>
      </c>
      <c r="I74" t="s">
        <v>676</v>
      </c>
      <c r="J74" t="s">
        <v>677</v>
      </c>
      <c r="K74" t="s">
        <v>678</v>
      </c>
      <c r="L74">
        <v>1368</v>
      </c>
      <c r="N74">
        <v>1011</v>
      </c>
      <c r="O74" t="s">
        <v>509</v>
      </c>
      <c r="P74" t="s">
        <v>509</v>
      </c>
      <c r="Q74">
        <v>1</v>
      </c>
      <c r="W74">
        <v>0</v>
      </c>
      <c r="X74">
        <v>-2054013352</v>
      </c>
      <c r="Y74">
        <f t="shared" si="24"/>
        <v>0.13200000000000001</v>
      </c>
      <c r="AA74">
        <v>0</v>
      </c>
      <c r="AB74">
        <v>12.95</v>
      </c>
      <c r="AC74">
        <v>0</v>
      </c>
      <c r="AD74">
        <v>0</v>
      </c>
      <c r="AE74">
        <v>0</v>
      </c>
      <c r="AF74">
        <v>12.95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0.11</v>
      </c>
      <c r="AU74" t="s">
        <v>22</v>
      </c>
      <c r="AV74">
        <v>1</v>
      </c>
      <c r="AW74">
        <v>2</v>
      </c>
      <c r="AX74">
        <v>334403814</v>
      </c>
      <c r="AY74">
        <v>1</v>
      </c>
      <c r="AZ74">
        <v>0</v>
      </c>
      <c r="BA74">
        <v>82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1.4244999999999999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1.7094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f>ROUND(Y74*Source!I42*DO74,7)</f>
        <v>0</v>
      </c>
      <c r="CX74">
        <f>ROUND(Y74*Source!I42,7)</f>
        <v>1.8480000000000001</v>
      </c>
      <c r="CY74">
        <f>AB74</f>
        <v>12.95</v>
      </c>
      <c r="CZ74">
        <f>AF74</f>
        <v>12.95</v>
      </c>
      <c r="DA74">
        <f>AJ74</f>
        <v>1</v>
      </c>
      <c r="DB74">
        <f t="shared" si="25"/>
        <v>1.704</v>
      </c>
      <c r="DC74">
        <f t="shared" si="26"/>
        <v>0</v>
      </c>
      <c r="DD74" t="s">
        <v>3</v>
      </c>
      <c r="DE74" t="s">
        <v>3</v>
      </c>
      <c r="DF74">
        <f t="shared" si="27"/>
        <v>0</v>
      </c>
      <c r="DG74">
        <f t="shared" si="18"/>
        <v>23.93</v>
      </c>
      <c r="DH74">
        <f t="shared" si="22"/>
        <v>0</v>
      </c>
      <c r="DI74">
        <f t="shared" si="23"/>
        <v>0</v>
      </c>
      <c r="DJ74">
        <f>DG74+DH74</f>
        <v>23.93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ROW(Source!A42)</f>
        <v>42</v>
      </c>
      <c r="B75">
        <v>334403114</v>
      </c>
      <c r="C75">
        <v>334403807</v>
      </c>
      <c r="D75">
        <v>277945921</v>
      </c>
      <c r="E75">
        <v>1</v>
      </c>
      <c r="F75">
        <v>1</v>
      </c>
      <c r="G75">
        <v>1</v>
      </c>
      <c r="H75">
        <v>2</v>
      </c>
      <c r="I75" t="s">
        <v>679</v>
      </c>
      <c r="J75" t="s">
        <v>680</v>
      </c>
      <c r="K75" t="s">
        <v>681</v>
      </c>
      <c r="L75">
        <v>1368</v>
      </c>
      <c r="N75">
        <v>1011</v>
      </c>
      <c r="O75" t="s">
        <v>509</v>
      </c>
      <c r="P75" t="s">
        <v>509</v>
      </c>
      <c r="Q75">
        <v>1</v>
      </c>
      <c r="W75">
        <v>0</v>
      </c>
      <c r="X75">
        <v>495072614</v>
      </c>
      <c r="Y75">
        <f t="shared" si="24"/>
        <v>0.13200000000000001</v>
      </c>
      <c r="AA75">
        <v>0</v>
      </c>
      <c r="AB75">
        <v>560.73</v>
      </c>
      <c r="AC75">
        <v>477.98</v>
      </c>
      <c r="AD75">
        <v>0</v>
      </c>
      <c r="AE75">
        <v>0</v>
      </c>
      <c r="AF75">
        <v>560.73</v>
      </c>
      <c r="AG75">
        <v>477.98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0.11</v>
      </c>
      <c r="AU75" t="s">
        <v>22</v>
      </c>
      <c r="AV75">
        <v>1</v>
      </c>
      <c r="AW75">
        <v>2</v>
      </c>
      <c r="AX75">
        <v>334403815</v>
      </c>
      <c r="AY75">
        <v>1</v>
      </c>
      <c r="AZ75">
        <v>0</v>
      </c>
      <c r="BA75">
        <v>83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61.680300000000003</v>
      </c>
      <c r="BL75">
        <v>52.577800000000003</v>
      </c>
      <c r="BM75">
        <v>0</v>
      </c>
      <c r="BN75">
        <v>0</v>
      </c>
      <c r="BO75">
        <v>0.11</v>
      </c>
      <c r="BP75">
        <v>1</v>
      </c>
      <c r="BQ75">
        <v>0</v>
      </c>
      <c r="BR75">
        <v>74.016360000000006</v>
      </c>
      <c r="BS75">
        <v>63.093360000000004</v>
      </c>
      <c r="BT75">
        <v>0</v>
      </c>
      <c r="BU75">
        <v>0</v>
      </c>
      <c r="BV75">
        <v>0.13200000000000001</v>
      </c>
      <c r="BW75">
        <v>1</v>
      </c>
      <c r="CV75">
        <v>0</v>
      </c>
      <c r="CW75">
        <f>ROUND(Y75*Source!I42*DO75,7)</f>
        <v>1.8480000000000001</v>
      </c>
      <c r="CX75">
        <f>ROUND(Y75*Source!I42,7)</f>
        <v>1.8480000000000001</v>
      </c>
      <c r="CY75">
        <f>AB75</f>
        <v>560.73</v>
      </c>
      <c r="CZ75">
        <f>AF75</f>
        <v>560.73</v>
      </c>
      <c r="DA75">
        <f>AJ75</f>
        <v>1</v>
      </c>
      <c r="DB75">
        <f t="shared" si="25"/>
        <v>74.016000000000005</v>
      </c>
      <c r="DC75">
        <f t="shared" si="26"/>
        <v>63.095999999999997</v>
      </c>
      <c r="DD75" t="s">
        <v>3</v>
      </c>
      <c r="DE75" t="s">
        <v>3</v>
      </c>
      <c r="DF75">
        <f t="shared" si="27"/>
        <v>0</v>
      </c>
      <c r="DG75">
        <f t="shared" si="18"/>
        <v>1036.23</v>
      </c>
      <c r="DH75">
        <f t="shared" si="22"/>
        <v>883.31</v>
      </c>
      <c r="DI75">
        <f t="shared" si="23"/>
        <v>0</v>
      </c>
      <c r="DJ75">
        <f>DG75+DH75</f>
        <v>1919.54</v>
      </c>
      <c r="DK75">
        <v>1</v>
      </c>
      <c r="DL75" t="s">
        <v>625</v>
      </c>
      <c r="DM75">
        <v>4</v>
      </c>
      <c r="DN75" t="s">
        <v>618</v>
      </c>
      <c r="DO75">
        <v>1</v>
      </c>
    </row>
    <row r="76" spans="1:119" x14ac:dyDescent="0.2">
      <c r="A76">
        <f>ROW(Source!A43)</f>
        <v>43</v>
      </c>
      <c r="B76">
        <v>334403114</v>
      </c>
      <c r="C76">
        <v>334403816</v>
      </c>
      <c r="D76">
        <v>277560257</v>
      </c>
      <c r="E76">
        <v>109</v>
      </c>
      <c r="F76">
        <v>1</v>
      </c>
      <c r="G76">
        <v>1</v>
      </c>
      <c r="H76">
        <v>1</v>
      </c>
      <c r="I76" t="s">
        <v>674</v>
      </c>
      <c r="J76" t="s">
        <v>3</v>
      </c>
      <c r="K76" t="s">
        <v>675</v>
      </c>
      <c r="L76">
        <v>1191</v>
      </c>
      <c r="N76">
        <v>1013</v>
      </c>
      <c r="O76" t="s">
        <v>618</v>
      </c>
      <c r="P76" t="s">
        <v>618</v>
      </c>
      <c r="Q76">
        <v>1</v>
      </c>
      <c r="W76">
        <v>0</v>
      </c>
      <c r="X76">
        <v>388411409</v>
      </c>
      <c r="Y76">
        <f t="shared" si="24"/>
        <v>0.49199999999999994</v>
      </c>
      <c r="AA76">
        <v>0</v>
      </c>
      <c r="AB76">
        <v>0</v>
      </c>
      <c r="AC76">
        <v>0</v>
      </c>
      <c r="AD76">
        <v>406.64</v>
      </c>
      <c r="AE76">
        <v>0</v>
      </c>
      <c r="AF76">
        <v>0</v>
      </c>
      <c r="AG76">
        <v>0</v>
      </c>
      <c r="AH76">
        <v>406.64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0.41</v>
      </c>
      <c r="AU76" t="s">
        <v>22</v>
      </c>
      <c r="AV76">
        <v>1</v>
      </c>
      <c r="AW76">
        <v>2</v>
      </c>
      <c r="AX76">
        <v>334403822</v>
      </c>
      <c r="AY76">
        <v>1</v>
      </c>
      <c r="AZ76">
        <v>0</v>
      </c>
      <c r="BA76">
        <v>84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166.72239999999999</v>
      </c>
      <c r="BN76">
        <v>0.41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200.06687999999997</v>
      </c>
      <c r="BU76">
        <v>0.49199999999999994</v>
      </c>
      <c r="BV76">
        <v>0</v>
      </c>
      <c r="BW76">
        <v>1</v>
      </c>
      <c r="CU76">
        <f>ROUND(AT76*Source!I43*AH76*AL76,2)</f>
        <v>2334.11</v>
      </c>
      <c r="CV76">
        <f>ROUND(Y76*Source!I43,7)</f>
        <v>6.8879999999999999</v>
      </c>
      <c r="CW76">
        <v>0</v>
      </c>
      <c r="CX76">
        <f>ROUND(Y76*Source!I43,7)</f>
        <v>6.8879999999999999</v>
      </c>
      <c r="CY76">
        <f>AD76</f>
        <v>406.64</v>
      </c>
      <c r="CZ76">
        <f>AH76</f>
        <v>406.64</v>
      </c>
      <c r="DA76">
        <f>AL76</f>
        <v>1</v>
      </c>
      <c r="DB76">
        <f t="shared" si="25"/>
        <v>200.06399999999999</v>
      </c>
      <c r="DC76">
        <f t="shared" si="26"/>
        <v>0</v>
      </c>
      <c r="DD76" t="s">
        <v>3</v>
      </c>
      <c r="DE76" t="s">
        <v>3</v>
      </c>
      <c r="DF76">
        <f t="shared" si="27"/>
        <v>0</v>
      </c>
      <c r="DG76">
        <f t="shared" si="18"/>
        <v>0</v>
      </c>
      <c r="DH76">
        <f t="shared" si="22"/>
        <v>0</v>
      </c>
      <c r="DI76">
        <f t="shared" si="23"/>
        <v>2800.94</v>
      </c>
      <c r="DJ76">
        <f>DI76</f>
        <v>2800.94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ROW(Source!A43)</f>
        <v>43</v>
      </c>
      <c r="B77">
        <v>334403114</v>
      </c>
      <c r="C77">
        <v>334403816</v>
      </c>
      <c r="D77">
        <v>277560491</v>
      </c>
      <c r="E77">
        <v>109</v>
      </c>
      <c r="F77">
        <v>1</v>
      </c>
      <c r="G77">
        <v>1</v>
      </c>
      <c r="H77">
        <v>1</v>
      </c>
      <c r="I77" t="s">
        <v>620</v>
      </c>
      <c r="J77" t="s">
        <v>3</v>
      </c>
      <c r="K77" t="s">
        <v>621</v>
      </c>
      <c r="L77">
        <v>1191</v>
      </c>
      <c r="N77">
        <v>1013</v>
      </c>
      <c r="O77" t="s">
        <v>618</v>
      </c>
      <c r="P77" t="s">
        <v>618</v>
      </c>
      <c r="Q77">
        <v>1</v>
      </c>
      <c r="W77">
        <v>0</v>
      </c>
      <c r="X77">
        <v>-1417349443</v>
      </c>
      <c r="Y77">
        <f t="shared" si="24"/>
        <v>0.52800000000000002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0.44</v>
      </c>
      <c r="AU77" t="s">
        <v>22</v>
      </c>
      <c r="AV77">
        <v>2</v>
      </c>
      <c r="AW77">
        <v>2</v>
      </c>
      <c r="AX77">
        <v>334403823</v>
      </c>
      <c r="AY77">
        <v>1</v>
      </c>
      <c r="AZ77">
        <v>0</v>
      </c>
      <c r="BA77">
        <v>85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ROUND(Y77*Source!I43,7)</f>
        <v>7.3920000000000003</v>
      </c>
      <c r="CY77">
        <f>AD77</f>
        <v>0</v>
      </c>
      <c r="CZ77">
        <f>AH77</f>
        <v>0</v>
      </c>
      <c r="DA77">
        <f>AL77</f>
        <v>1</v>
      </c>
      <c r="DB77">
        <f t="shared" si="25"/>
        <v>0</v>
      </c>
      <c r="DC77">
        <f t="shared" si="26"/>
        <v>0</v>
      </c>
      <c r="DD77" t="s">
        <v>3</v>
      </c>
      <c r="DE77" t="s">
        <v>3</v>
      </c>
      <c r="DF77">
        <f t="shared" si="27"/>
        <v>0</v>
      </c>
      <c r="DG77">
        <f t="shared" si="18"/>
        <v>0</v>
      </c>
      <c r="DH77">
        <f t="shared" si="22"/>
        <v>0</v>
      </c>
      <c r="DI77">
        <f t="shared" si="23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ROW(Source!A43)</f>
        <v>43</v>
      </c>
      <c r="B78">
        <v>334403114</v>
      </c>
      <c r="C78">
        <v>334403816</v>
      </c>
      <c r="D78">
        <v>277944622</v>
      </c>
      <c r="E78">
        <v>1</v>
      </c>
      <c r="F78">
        <v>1</v>
      </c>
      <c r="G78">
        <v>1</v>
      </c>
      <c r="H78">
        <v>2</v>
      </c>
      <c r="I78" t="s">
        <v>652</v>
      </c>
      <c r="J78" t="s">
        <v>653</v>
      </c>
      <c r="K78" t="s">
        <v>654</v>
      </c>
      <c r="L78">
        <v>1368</v>
      </c>
      <c r="N78">
        <v>1011</v>
      </c>
      <c r="O78" t="s">
        <v>509</v>
      </c>
      <c r="P78" t="s">
        <v>509</v>
      </c>
      <c r="Q78">
        <v>1</v>
      </c>
      <c r="W78">
        <v>0</v>
      </c>
      <c r="X78">
        <v>-776243211</v>
      </c>
      <c r="Y78">
        <f t="shared" si="24"/>
        <v>0.26400000000000001</v>
      </c>
      <c r="AA78">
        <v>0</v>
      </c>
      <c r="AB78">
        <v>1472.33</v>
      </c>
      <c r="AC78">
        <v>642.05999999999995</v>
      </c>
      <c r="AD78">
        <v>0</v>
      </c>
      <c r="AE78">
        <v>0</v>
      </c>
      <c r="AF78">
        <v>1472.33</v>
      </c>
      <c r="AG78">
        <v>642.05999999999995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0.22</v>
      </c>
      <c r="AU78" t="s">
        <v>22</v>
      </c>
      <c r="AV78">
        <v>1</v>
      </c>
      <c r="AW78">
        <v>2</v>
      </c>
      <c r="AX78">
        <v>334403824</v>
      </c>
      <c r="AY78">
        <v>1</v>
      </c>
      <c r="AZ78">
        <v>0</v>
      </c>
      <c r="BA78">
        <v>86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323.9126</v>
      </c>
      <c r="BL78">
        <v>141.25319999999999</v>
      </c>
      <c r="BM78">
        <v>0</v>
      </c>
      <c r="BN78">
        <v>0</v>
      </c>
      <c r="BO78">
        <v>0.22</v>
      </c>
      <c r="BP78">
        <v>1</v>
      </c>
      <c r="BQ78">
        <v>0</v>
      </c>
      <c r="BR78">
        <v>388.69511999999997</v>
      </c>
      <c r="BS78">
        <v>169.50384</v>
      </c>
      <c r="BT78">
        <v>0</v>
      </c>
      <c r="BU78">
        <v>0</v>
      </c>
      <c r="BV78">
        <v>0.26400000000000001</v>
      </c>
      <c r="BW78">
        <v>1</v>
      </c>
      <c r="CV78">
        <v>0</v>
      </c>
      <c r="CW78">
        <f>ROUND(Y78*Source!I43*DO78,7)</f>
        <v>3.6960000000000002</v>
      </c>
      <c r="CX78">
        <f>ROUND(Y78*Source!I43,7)</f>
        <v>3.6960000000000002</v>
      </c>
      <c r="CY78">
        <f>AB78</f>
        <v>1472.33</v>
      </c>
      <c r="CZ78">
        <f>AF78</f>
        <v>1472.33</v>
      </c>
      <c r="DA78">
        <f>AJ78</f>
        <v>1</v>
      </c>
      <c r="DB78">
        <f t="shared" si="25"/>
        <v>388.69200000000001</v>
      </c>
      <c r="DC78">
        <f t="shared" si="26"/>
        <v>169.5</v>
      </c>
      <c r="DD78" t="s">
        <v>3</v>
      </c>
      <c r="DE78" t="s">
        <v>3</v>
      </c>
      <c r="DF78">
        <f t="shared" si="27"/>
        <v>0</v>
      </c>
      <c r="DG78">
        <f t="shared" si="18"/>
        <v>5441.73</v>
      </c>
      <c r="DH78">
        <f t="shared" si="22"/>
        <v>2373.0500000000002</v>
      </c>
      <c r="DI78">
        <f t="shared" si="23"/>
        <v>0</v>
      </c>
      <c r="DJ78">
        <f>DG78+DH78</f>
        <v>7814.78</v>
      </c>
      <c r="DK78">
        <v>1</v>
      </c>
      <c r="DL78" t="s">
        <v>655</v>
      </c>
      <c r="DM78">
        <v>6</v>
      </c>
      <c r="DN78" t="s">
        <v>618</v>
      </c>
      <c r="DO78">
        <v>1</v>
      </c>
    </row>
    <row r="79" spans="1:119" x14ac:dyDescent="0.2">
      <c r="A79">
        <f>ROW(Source!A43)</f>
        <v>43</v>
      </c>
      <c r="B79">
        <v>334403114</v>
      </c>
      <c r="C79">
        <v>334403816</v>
      </c>
      <c r="D79">
        <v>277945900</v>
      </c>
      <c r="E79">
        <v>1</v>
      </c>
      <c r="F79">
        <v>1</v>
      </c>
      <c r="G79">
        <v>1</v>
      </c>
      <c r="H79">
        <v>2</v>
      </c>
      <c r="I79" t="s">
        <v>676</v>
      </c>
      <c r="J79" t="s">
        <v>677</v>
      </c>
      <c r="K79" t="s">
        <v>678</v>
      </c>
      <c r="L79">
        <v>1368</v>
      </c>
      <c r="N79">
        <v>1011</v>
      </c>
      <c r="O79" t="s">
        <v>509</v>
      </c>
      <c r="P79" t="s">
        <v>509</v>
      </c>
      <c r="Q79">
        <v>1</v>
      </c>
      <c r="W79">
        <v>0</v>
      </c>
      <c r="X79">
        <v>-2054013352</v>
      </c>
      <c r="Y79">
        <f t="shared" si="24"/>
        <v>0.26400000000000001</v>
      </c>
      <c r="AA79">
        <v>0</v>
      </c>
      <c r="AB79">
        <v>12.95</v>
      </c>
      <c r="AC79">
        <v>0</v>
      </c>
      <c r="AD79">
        <v>0</v>
      </c>
      <c r="AE79">
        <v>0</v>
      </c>
      <c r="AF79">
        <v>12.95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0.22</v>
      </c>
      <c r="AU79" t="s">
        <v>22</v>
      </c>
      <c r="AV79">
        <v>1</v>
      </c>
      <c r="AW79">
        <v>2</v>
      </c>
      <c r="AX79">
        <v>334403825</v>
      </c>
      <c r="AY79">
        <v>1</v>
      </c>
      <c r="AZ79">
        <v>0</v>
      </c>
      <c r="BA79">
        <v>87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2.8489999999999998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3.4188000000000001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f>ROUND(Y79*Source!I43*DO79,7)</f>
        <v>0</v>
      </c>
      <c r="CX79">
        <f>ROUND(Y79*Source!I43,7)</f>
        <v>3.6960000000000002</v>
      </c>
      <c r="CY79">
        <f>AB79</f>
        <v>12.95</v>
      </c>
      <c r="CZ79">
        <f>AF79</f>
        <v>12.95</v>
      </c>
      <c r="DA79">
        <f>AJ79</f>
        <v>1</v>
      </c>
      <c r="DB79">
        <f t="shared" si="25"/>
        <v>3.42</v>
      </c>
      <c r="DC79">
        <f t="shared" si="26"/>
        <v>0</v>
      </c>
      <c r="DD79" t="s">
        <v>3</v>
      </c>
      <c r="DE79" t="s">
        <v>3</v>
      </c>
      <c r="DF79">
        <f t="shared" si="27"/>
        <v>0</v>
      </c>
      <c r="DG79">
        <f t="shared" si="18"/>
        <v>47.86</v>
      </c>
      <c r="DH79">
        <f t="shared" si="22"/>
        <v>0</v>
      </c>
      <c r="DI79">
        <f t="shared" si="23"/>
        <v>0</v>
      </c>
      <c r="DJ79">
        <f>DG79+DH79</f>
        <v>47.86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ROW(Source!A43)</f>
        <v>43</v>
      </c>
      <c r="B80">
        <v>334403114</v>
      </c>
      <c r="C80">
        <v>334403816</v>
      </c>
      <c r="D80">
        <v>277945921</v>
      </c>
      <c r="E80">
        <v>1</v>
      </c>
      <c r="F80">
        <v>1</v>
      </c>
      <c r="G80">
        <v>1</v>
      </c>
      <c r="H80">
        <v>2</v>
      </c>
      <c r="I80" t="s">
        <v>679</v>
      </c>
      <c r="J80" t="s">
        <v>680</v>
      </c>
      <c r="K80" t="s">
        <v>681</v>
      </c>
      <c r="L80">
        <v>1368</v>
      </c>
      <c r="N80">
        <v>1011</v>
      </c>
      <c r="O80" t="s">
        <v>509</v>
      </c>
      <c r="P80" t="s">
        <v>509</v>
      </c>
      <c r="Q80">
        <v>1</v>
      </c>
      <c r="W80">
        <v>0</v>
      </c>
      <c r="X80">
        <v>495072614</v>
      </c>
      <c r="Y80">
        <f t="shared" si="24"/>
        <v>0.26400000000000001</v>
      </c>
      <c r="AA80">
        <v>0</v>
      </c>
      <c r="AB80">
        <v>560.73</v>
      </c>
      <c r="AC80">
        <v>477.98</v>
      </c>
      <c r="AD80">
        <v>0</v>
      </c>
      <c r="AE80">
        <v>0</v>
      </c>
      <c r="AF80">
        <v>560.73</v>
      </c>
      <c r="AG80">
        <v>477.98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0.22</v>
      </c>
      <c r="AU80" t="s">
        <v>22</v>
      </c>
      <c r="AV80">
        <v>1</v>
      </c>
      <c r="AW80">
        <v>2</v>
      </c>
      <c r="AX80">
        <v>334403826</v>
      </c>
      <c r="AY80">
        <v>1</v>
      </c>
      <c r="AZ80">
        <v>0</v>
      </c>
      <c r="BA80">
        <v>88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123.36060000000001</v>
      </c>
      <c r="BL80">
        <v>105.15560000000001</v>
      </c>
      <c r="BM80">
        <v>0</v>
      </c>
      <c r="BN80">
        <v>0</v>
      </c>
      <c r="BO80">
        <v>0.22</v>
      </c>
      <c r="BP80">
        <v>1</v>
      </c>
      <c r="BQ80">
        <v>0</v>
      </c>
      <c r="BR80">
        <v>148.03272000000001</v>
      </c>
      <c r="BS80">
        <v>126.18672000000001</v>
      </c>
      <c r="BT80">
        <v>0</v>
      </c>
      <c r="BU80">
        <v>0</v>
      </c>
      <c r="BV80">
        <v>0.26400000000000001</v>
      </c>
      <c r="BW80">
        <v>1</v>
      </c>
      <c r="CV80">
        <v>0</v>
      </c>
      <c r="CW80">
        <f>ROUND(Y80*Source!I43*DO80,7)</f>
        <v>3.6960000000000002</v>
      </c>
      <c r="CX80">
        <f>ROUND(Y80*Source!I43,7)</f>
        <v>3.6960000000000002</v>
      </c>
      <c r="CY80">
        <f>AB80</f>
        <v>560.73</v>
      </c>
      <c r="CZ80">
        <f>AF80</f>
        <v>560.73</v>
      </c>
      <c r="DA80">
        <f>AJ80</f>
        <v>1</v>
      </c>
      <c r="DB80">
        <f t="shared" si="25"/>
        <v>148.03200000000001</v>
      </c>
      <c r="DC80">
        <f t="shared" si="26"/>
        <v>126.19199999999999</v>
      </c>
      <c r="DD80" t="s">
        <v>3</v>
      </c>
      <c r="DE80" t="s">
        <v>3</v>
      </c>
      <c r="DF80">
        <f t="shared" si="27"/>
        <v>0</v>
      </c>
      <c r="DG80">
        <f t="shared" si="18"/>
        <v>2072.46</v>
      </c>
      <c r="DH80">
        <f t="shared" si="22"/>
        <v>1766.61</v>
      </c>
      <c r="DI80">
        <f t="shared" si="23"/>
        <v>0</v>
      </c>
      <c r="DJ80">
        <f>DG80+DH80</f>
        <v>3839.0699999999997</v>
      </c>
      <c r="DK80">
        <v>1</v>
      </c>
      <c r="DL80" t="s">
        <v>625</v>
      </c>
      <c r="DM80">
        <v>4</v>
      </c>
      <c r="DN80" t="s">
        <v>618</v>
      </c>
      <c r="DO80">
        <v>1</v>
      </c>
    </row>
    <row r="81" spans="1:119" x14ac:dyDescent="0.2">
      <c r="A81">
        <f>ROW(Source!A44)</f>
        <v>44</v>
      </c>
      <c r="B81">
        <v>334403114</v>
      </c>
      <c r="C81">
        <v>334403827</v>
      </c>
      <c r="D81">
        <v>277560257</v>
      </c>
      <c r="E81">
        <v>109</v>
      </c>
      <c r="F81">
        <v>1</v>
      </c>
      <c r="G81">
        <v>1</v>
      </c>
      <c r="H81">
        <v>1</v>
      </c>
      <c r="I81" t="s">
        <v>674</v>
      </c>
      <c r="J81" t="s">
        <v>3</v>
      </c>
      <c r="K81" t="s">
        <v>675</v>
      </c>
      <c r="L81">
        <v>1191</v>
      </c>
      <c r="N81">
        <v>1013</v>
      </c>
      <c r="O81" t="s">
        <v>618</v>
      </c>
      <c r="P81" t="s">
        <v>618</v>
      </c>
      <c r="Q81">
        <v>1</v>
      </c>
      <c r="W81">
        <v>0</v>
      </c>
      <c r="X81">
        <v>388411409</v>
      </c>
      <c r="Y81">
        <f t="shared" si="24"/>
        <v>0.52800000000000002</v>
      </c>
      <c r="AA81">
        <v>0</v>
      </c>
      <c r="AB81">
        <v>0</v>
      </c>
      <c r="AC81">
        <v>0</v>
      </c>
      <c r="AD81">
        <v>406.64</v>
      </c>
      <c r="AE81">
        <v>0</v>
      </c>
      <c r="AF81">
        <v>0</v>
      </c>
      <c r="AG81">
        <v>0</v>
      </c>
      <c r="AH81">
        <v>406.64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0.44</v>
      </c>
      <c r="AU81" t="s">
        <v>619</v>
      </c>
      <c r="AV81">
        <v>1</v>
      </c>
      <c r="AW81">
        <v>2</v>
      </c>
      <c r="AX81">
        <v>334403833</v>
      </c>
      <c r="AY81">
        <v>1</v>
      </c>
      <c r="AZ81">
        <v>0</v>
      </c>
      <c r="BA81">
        <v>89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178.92159999999998</v>
      </c>
      <c r="BN81">
        <v>0.44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214.70591999999999</v>
      </c>
      <c r="BU81">
        <v>0.52800000000000002</v>
      </c>
      <c r="BV81">
        <v>0</v>
      </c>
      <c r="BW81">
        <v>1</v>
      </c>
      <c r="CU81">
        <f>ROUND(AT81*Source!I44*AH81*AL81,2)</f>
        <v>10914.22</v>
      </c>
      <c r="CV81">
        <f>ROUND(Y81*Source!I44,7)</f>
        <v>32.207999999999998</v>
      </c>
      <c r="CW81">
        <v>0</v>
      </c>
      <c r="CX81">
        <f>ROUND(Y81*Source!I44,7)</f>
        <v>32.207999999999998</v>
      </c>
      <c r="CY81">
        <f>AD81</f>
        <v>406.64</v>
      </c>
      <c r="CZ81">
        <f>AH81</f>
        <v>406.64</v>
      </c>
      <c r="DA81">
        <f>AL81</f>
        <v>1</v>
      </c>
      <c r="DB81">
        <f t="shared" si="25"/>
        <v>214.70400000000001</v>
      </c>
      <c r="DC81">
        <f t="shared" si="26"/>
        <v>0</v>
      </c>
      <c r="DD81" t="s">
        <v>3</v>
      </c>
      <c r="DE81" t="s">
        <v>3</v>
      </c>
      <c r="DF81">
        <f t="shared" si="27"/>
        <v>0</v>
      </c>
      <c r="DG81">
        <f t="shared" si="18"/>
        <v>0</v>
      </c>
      <c r="DH81">
        <f t="shared" si="22"/>
        <v>0</v>
      </c>
      <c r="DI81">
        <f t="shared" si="23"/>
        <v>13097.06</v>
      </c>
      <c r="DJ81">
        <f>DI81</f>
        <v>13097.06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ROW(Source!A44)</f>
        <v>44</v>
      </c>
      <c r="B82">
        <v>334403114</v>
      </c>
      <c r="C82">
        <v>334403827</v>
      </c>
      <c r="D82">
        <v>277560491</v>
      </c>
      <c r="E82">
        <v>109</v>
      </c>
      <c r="F82">
        <v>1</v>
      </c>
      <c r="G82">
        <v>1</v>
      </c>
      <c r="H82">
        <v>1</v>
      </c>
      <c r="I82" t="s">
        <v>620</v>
      </c>
      <c r="J82" t="s">
        <v>3</v>
      </c>
      <c r="K82" t="s">
        <v>621</v>
      </c>
      <c r="L82">
        <v>1191</v>
      </c>
      <c r="N82">
        <v>1013</v>
      </c>
      <c r="O82" t="s">
        <v>618</v>
      </c>
      <c r="P82" t="s">
        <v>618</v>
      </c>
      <c r="Q82">
        <v>1</v>
      </c>
      <c r="W82">
        <v>0</v>
      </c>
      <c r="X82">
        <v>-1417349443</v>
      </c>
      <c r="Y82">
        <f t="shared" si="24"/>
        <v>0.57599999999999996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0.48</v>
      </c>
      <c r="AU82" t="s">
        <v>619</v>
      </c>
      <c r="AV82">
        <v>2</v>
      </c>
      <c r="AW82">
        <v>2</v>
      </c>
      <c r="AX82">
        <v>334403834</v>
      </c>
      <c r="AY82">
        <v>1</v>
      </c>
      <c r="AZ82">
        <v>0</v>
      </c>
      <c r="BA82">
        <v>90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ROUND(Y82*Source!I44,7)</f>
        <v>35.136000000000003</v>
      </c>
      <c r="CY82">
        <f>AD82</f>
        <v>0</v>
      </c>
      <c r="CZ82">
        <f>AH82</f>
        <v>0</v>
      </c>
      <c r="DA82">
        <f>AL82</f>
        <v>1</v>
      </c>
      <c r="DB82">
        <f t="shared" si="25"/>
        <v>0</v>
      </c>
      <c r="DC82">
        <f t="shared" si="26"/>
        <v>0</v>
      </c>
      <c r="DD82" t="s">
        <v>3</v>
      </c>
      <c r="DE82" t="s">
        <v>3</v>
      </c>
      <c r="DF82">
        <f t="shared" si="27"/>
        <v>0</v>
      </c>
      <c r="DG82">
        <f t="shared" si="18"/>
        <v>0</v>
      </c>
      <c r="DH82">
        <f t="shared" si="22"/>
        <v>0</v>
      </c>
      <c r="DI82">
        <f t="shared" si="23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ROW(Source!A44)</f>
        <v>44</v>
      </c>
      <c r="B83">
        <v>334403114</v>
      </c>
      <c r="C83">
        <v>334403827</v>
      </c>
      <c r="D83">
        <v>277944622</v>
      </c>
      <c r="E83">
        <v>1</v>
      </c>
      <c r="F83">
        <v>1</v>
      </c>
      <c r="G83">
        <v>1</v>
      </c>
      <c r="H83">
        <v>2</v>
      </c>
      <c r="I83" t="s">
        <v>652</v>
      </c>
      <c r="J83" t="s">
        <v>653</v>
      </c>
      <c r="K83" t="s">
        <v>654</v>
      </c>
      <c r="L83">
        <v>1368</v>
      </c>
      <c r="N83">
        <v>1011</v>
      </c>
      <c r="O83" t="s">
        <v>509</v>
      </c>
      <c r="P83" t="s">
        <v>509</v>
      </c>
      <c r="Q83">
        <v>1</v>
      </c>
      <c r="W83">
        <v>0</v>
      </c>
      <c r="X83">
        <v>-776243211</v>
      </c>
      <c r="Y83">
        <f t="shared" si="24"/>
        <v>0.28799999999999998</v>
      </c>
      <c r="AA83">
        <v>0</v>
      </c>
      <c r="AB83">
        <v>1472.33</v>
      </c>
      <c r="AC83">
        <v>642.05999999999995</v>
      </c>
      <c r="AD83">
        <v>0</v>
      </c>
      <c r="AE83">
        <v>0</v>
      </c>
      <c r="AF83">
        <v>1472.33</v>
      </c>
      <c r="AG83">
        <v>642.05999999999995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0.24</v>
      </c>
      <c r="AU83" t="s">
        <v>619</v>
      </c>
      <c r="AV83">
        <v>1</v>
      </c>
      <c r="AW83">
        <v>2</v>
      </c>
      <c r="AX83">
        <v>334403835</v>
      </c>
      <c r="AY83">
        <v>1</v>
      </c>
      <c r="AZ83">
        <v>0</v>
      </c>
      <c r="BA83">
        <v>91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353.35919999999999</v>
      </c>
      <c r="BL83">
        <v>154.09439999999998</v>
      </c>
      <c r="BM83">
        <v>0</v>
      </c>
      <c r="BN83">
        <v>0</v>
      </c>
      <c r="BO83">
        <v>0.24</v>
      </c>
      <c r="BP83">
        <v>1</v>
      </c>
      <c r="BQ83">
        <v>0</v>
      </c>
      <c r="BR83">
        <v>424.03103999999996</v>
      </c>
      <c r="BS83">
        <v>184.91327999999996</v>
      </c>
      <c r="BT83">
        <v>0</v>
      </c>
      <c r="BU83">
        <v>0</v>
      </c>
      <c r="BV83">
        <v>0.28799999999999998</v>
      </c>
      <c r="BW83">
        <v>1</v>
      </c>
      <c r="CV83">
        <v>0</v>
      </c>
      <c r="CW83">
        <f>ROUND(Y83*Source!I44*DO83,7)</f>
        <v>17.568000000000001</v>
      </c>
      <c r="CX83">
        <f>ROUND(Y83*Source!I44,7)</f>
        <v>17.568000000000001</v>
      </c>
      <c r="CY83">
        <f>AB83</f>
        <v>1472.33</v>
      </c>
      <c r="CZ83">
        <f>AF83</f>
        <v>1472.33</v>
      </c>
      <c r="DA83">
        <f>AJ83</f>
        <v>1</v>
      </c>
      <c r="DB83">
        <f t="shared" si="25"/>
        <v>424.03199999999998</v>
      </c>
      <c r="DC83">
        <f t="shared" si="26"/>
        <v>184.90799999999999</v>
      </c>
      <c r="DD83" t="s">
        <v>3</v>
      </c>
      <c r="DE83" t="s">
        <v>3</v>
      </c>
      <c r="DF83">
        <f t="shared" si="27"/>
        <v>0</v>
      </c>
      <c r="DG83">
        <f t="shared" si="18"/>
        <v>25865.89</v>
      </c>
      <c r="DH83">
        <f t="shared" si="22"/>
        <v>11279.71</v>
      </c>
      <c r="DI83">
        <f t="shared" si="23"/>
        <v>0</v>
      </c>
      <c r="DJ83">
        <f>DG83+DH83</f>
        <v>37145.599999999999</v>
      </c>
      <c r="DK83">
        <v>1</v>
      </c>
      <c r="DL83" t="s">
        <v>655</v>
      </c>
      <c r="DM83">
        <v>6</v>
      </c>
      <c r="DN83" t="s">
        <v>618</v>
      </c>
      <c r="DO83">
        <v>1</v>
      </c>
    </row>
    <row r="84" spans="1:119" x14ac:dyDescent="0.2">
      <c r="A84">
        <f>ROW(Source!A44)</f>
        <v>44</v>
      </c>
      <c r="B84">
        <v>334403114</v>
      </c>
      <c r="C84">
        <v>334403827</v>
      </c>
      <c r="D84">
        <v>277945900</v>
      </c>
      <c r="E84">
        <v>1</v>
      </c>
      <c r="F84">
        <v>1</v>
      </c>
      <c r="G84">
        <v>1</v>
      </c>
      <c r="H84">
        <v>2</v>
      </c>
      <c r="I84" t="s">
        <v>676</v>
      </c>
      <c r="J84" t="s">
        <v>677</v>
      </c>
      <c r="K84" t="s">
        <v>678</v>
      </c>
      <c r="L84">
        <v>1368</v>
      </c>
      <c r="N84">
        <v>1011</v>
      </c>
      <c r="O84" t="s">
        <v>509</v>
      </c>
      <c r="P84" t="s">
        <v>509</v>
      </c>
      <c r="Q84">
        <v>1</v>
      </c>
      <c r="W84">
        <v>0</v>
      </c>
      <c r="X84">
        <v>-2054013352</v>
      </c>
      <c r="Y84">
        <f t="shared" si="24"/>
        <v>0.28799999999999998</v>
      </c>
      <c r="AA84">
        <v>0</v>
      </c>
      <c r="AB84">
        <v>12.95</v>
      </c>
      <c r="AC84">
        <v>0</v>
      </c>
      <c r="AD84">
        <v>0</v>
      </c>
      <c r="AE84">
        <v>0</v>
      </c>
      <c r="AF84">
        <v>12.95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0.24</v>
      </c>
      <c r="AU84" t="s">
        <v>619</v>
      </c>
      <c r="AV84">
        <v>1</v>
      </c>
      <c r="AW84">
        <v>2</v>
      </c>
      <c r="AX84">
        <v>334403836</v>
      </c>
      <c r="AY84">
        <v>1</v>
      </c>
      <c r="AZ84">
        <v>0</v>
      </c>
      <c r="BA84">
        <v>92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3.1079999999999997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3.7295999999999996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f>ROUND(Y84*Source!I44*DO84,7)</f>
        <v>0</v>
      </c>
      <c r="CX84">
        <f>ROUND(Y84*Source!I44,7)</f>
        <v>17.568000000000001</v>
      </c>
      <c r="CY84">
        <f>AB84</f>
        <v>12.95</v>
      </c>
      <c r="CZ84">
        <f>AF84</f>
        <v>12.95</v>
      </c>
      <c r="DA84">
        <f>AJ84</f>
        <v>1</v>
      </c>
      <c r="DB84">
        <f t="shared" si="25"/>
        <v>3.7320000000000002</v>
      </c>
      <c r="DC84">
        <f t="shared" si="26"/>
        <v>0</v>
      </c>
      <c r="DD84" t="s">
        <v>3</v>
      </c>
      <c r="DE84" t="s">
        <v>3</v>
      </c>
      <c r="DF84">
        <f t="shared" si="27"/>
        <v>0</v>
      </c>
      <c r="DG84">
        <f t="shared" si="18"/>
        <v>227.51</v>
      </c>
      <c r="DH84">
        <f t="shared" si="22"/>
        <v>0</v>
      </c>
      <c r="DI84">
        <f t="shared" si="23"/>
        <v>0</v>
      </c>
      <c r="DJ84">
        <f>DG84+DH84</f>
        <v>227.51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ROW(Source!A44)</f>
        <v>44</v>
      </c>
      <c r="B85">
        <v>334403114</v>
      </c>
      <c r="C85">
        <v>334403827</v>
      </c>
      <c r="D85">
        <v>277945921</v>
      </c>
      <c r="E85">
        <v>1</v>
      </c>
      <c r="F85">
        <v>1</v>
      </c>
      <c r="G85">
        <v>1</v>
      </c>
      <c r="H85">
        <v>2</v>
      </c>
      <c r="I85" t="s">
        <v>679</v>
      </c>
      <c r="J85" t="s">
        <v>680</v>
      </c>
      <c r="K85" t="s">
        <v>681</v>
      </c>
      <c r="L85">
        <v>1368</v>
      </c>
      <c r="N85">
        <v>1011</v>
      </c>
      <c r="O85" t="s">
        <v>509</v>
      </c>
      <c r="P85" t="s">
        <v>509</v>
      </c>
      <c r="Q85">
        <v>1</v>
      </c>
      <c r="W85">
        <v>0</v>
      </c>
      <c r="X85">
        <v>495072614</v>
      </c>
      <c r="Y85">
        <f t="shared" si="24"/>
        <v>0.28799999999999998</v>
      </c>
      <c r="AA85">
        <v>0</v>
      </c>
      <c r="AB85">
        <v>560.73</v>
      </c>
      <c r="AC85">
        <v>477.98</v>
      </c>
      <c r="AD85">
        <v>0</v>
      </c>
      <c r="AE85">
        <v>0</v>
      </c>
      <c r="AF85">
        <v>560.73</v>
      </c>
      <c r="AG85">
        <v>477.98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0.24</v>
      </c>
      <c r="AU85" t="s">
        <v>619</v>
      </c>
      <c r="AV85">
        <v>1</v>
      </c>
      <c r="AW85">
        <v>2</v>
      </c>
      <c r="AX85">
        <v>334403837</v>
      </c>
      <c r="AY85">
        <v>1</v>
      </c>
      <c r="AZ85">
        <v>0</v>
      </c>
      <c r="BA85">
        <v>93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134.5752</v>
      </c>
      <c r="BL85">
        <v>114.7152</v>
      </c>
      <c r="BM85">
        <v>0</v>
      </c>
      <c r="BN85">
        <v>0</v>
      </c>
      <c r="BO85">
        <v>0.24</v>
      </c>
      <c r="BP85">
        <v>1</v>
      </c>
      <c r="BQ85">
        <v>0</v>
      </c>
      <c r="BR85">
        <v>161.49024</v>
      </c>
      <c r="BS85">
        <v>137.65824000000001</v>
      </c>
      <c r="BT85">
        <v>0</v>
      </c>
      <c r="BU85">
        <v>0</v>
      </c>
      <c r="BV85">
        <v>0.28799999999999998</v>
      </c>
      <c r="BW85">
        <v>1</v>
      </c>
      <c r="CV85">
        <v>0</v>
      </c>
      <c r="CW85">
        <f>ROUND(Y85*Source!I44*DO85,7)</f>
        <v>17.568000000000001</v>
      </c>
      <c r="CX85">
        <f>ROUND(Y85*Source!I44,7)</f>
        <v>17.568000000000001</v>
      </c>
      <c r="CY85">
        <f>AB85</f>
        <v>560.73</v>
      </c>
      <c r="CZ85">
        <f>AF85</f>
        <v>560.73</v>
      </c>
      <c r="DA85">
        <f>AJ85</f>
        <v>1</v>
      </c>
      <c r="DB85">
        <f t="shared" si="25"/>
        <v>161.49600000000001</v>
      </c>
      <c r="DC85">
        <f t="shared" si="26"/>
        <v>137.66399999999999</v>
      </c>
      <c r="DD85" t="s">
        <v>3</v>
      </c>
      <c r="DE85" t="s">
        <v>3</v>
      </c>
      <c r="DF85">
        <f t="shared" si="27"/>
        <v>0</v>
      </c>
      <c r="DG85">
        <f t="shared" si="18"/>
        <v>9850.9</v>
      </c>
      <c r="DH85">
        <f t="shared" si="22"/>
        <v>8397.15</v>
      </c>
      <c r="DI85">
        <f t="shared" si="23"/>
        <v>0</v>
      </c>
      <c r="DJ85">
        <f>DG85+DH85</f>
        <v>18248.05</v>
      </c>
      <c r="DK85">
        <v>1</v>
      </c>
      <c r="DL85" t="s">
        <v>625</v>
      </c>
      <c r="DM85">
        <v>4</v>
      </c>
      <c r="DN85" t="s">
        <v>618</v>
      </c>
      <c r="DO85">
        <v>1</v>
      </c>
    </row>
    <row r="86" spans="1:119" x14ac:dyDescent="0.2">
      <c r="A86">
        <f>ROW(Source!A88)</f>
        <v>88</v>
      </c>
      <c r="B86">
        <v>334403114</v>
      </c>
      <c r="C86">
        <v>334403846</v>
      </c>
      <c r="D86">
        <v>277560257</v>
      </c>
      <c r="E86">
        <v>109</v>
      </c>
      <c r="F86">
        <v>1</v>
      </c>
      <c r="G86">
        <v>1</v>
      </c>
      <c r="H86">
        <v>1</v>
      </c>
      <c r="I86" t="s">
        <v>674</v>
      </c>
      <c r="J86" t="s">
        <v>3</v>
      </c>
      <c r="K86" t="s">
        <v>675</v>
      </c>
      <c r="L86">
        <v>1191</v>
      </c>
      <c r="N86">
        <v>1013</v>
      </c>
      <c r="O86" t="s">
        <v>618</v>
      </c>
      <c r="P86" t="s">
        <v>618</v>
      </c>
      <c r="Q86">
        <v>1</v>
      </c>
      <c r="W86">
        <v>0</v>
      </c>
      <c r="X86">
        <v>388411409</v>
      </c>
      <c r="Y86">
        <f t="shared" si="24"/>
        <v>0.52800000000000002</v>
      </c>
      <c r="AA86">
        <v>0</v>
      </c>
      <c r="AB86">
        <v>0</v>
      </c>
      <c r="AC86">
        <v>0</v>
      </c>
      <c r="AD86">
        <v>406.64</v>
      </c>
      <c r="AE86">
        <v>0</v>
      </c>
      <c r="AF86">
        <v>0</v>
      </c>
      <c r="AG86">
        <v>0</v>
      </c>
      <c r="AH86">
        <v>406.64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0.44</v>
      </c>
      <c r="AU86" t="s">
        <v>22</v>
      </c>
      <c r="AV86">
        <v>1</v>
      </c>
      <c r="AW86">
        <v>2</v>
      </c>
      <c r="AX86">
        <v>334403852</v>
      </c>
      <c r="AY86">
        <v>1</v>
      </c>
      <c r="AZ86">
        <v>0</v>
      </c>
      <c r="BA86">
        <v>94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178.92159999999998</v>
      </c>
      <c r="BN86">
        <v>0.44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214.70591999999999</v>
      </c>
      <c r="BU86">
        <v>0.52800000000000002</v>
      </c>
      <c r="BV86">
        <v>0</v>
      </c>
      <c r="BW86">
        <v>1</v>
      </c>
      <c r="CU86">
        <f>ROUND(AT86*Source!I88*AH86*AL86,2)</f>
        <v>12703.43</v>
      </c>
      <c r="CV86">
        <f>ROUND(Y86*Source!I88,7)</f>
        <v>37.488</v>
      </c>
      <c r="CW86">
        <v>0</v>
      </c>
      <c r="CX86">
        <f>ROUND(Y86*Source!I88,7)</f>
        <v>37.488</v>
      </c>
      <c r="CY86">
        <f>AD86</f>
        <v>406.64</v>
      </c>
      <c r="CZ86">
        <f>AH86</f>
        <v>406.64</v>
      </c>
      <c r="DA86">
        <f>AL86</f>
        <v>1</v>
      </c>
      <c r="DB86">
        <f t="shared" si="25"/>
        <v>214.70400000000001</v>
      </c>
      <c r="DC86">
        <f t="shared" si="26"/>
        <v>0</v>
      </c>
      <c r="DD86" t="s">
        <v>3</v>
      </c>
      <c r="DE86" t="s">
        <v>3</v>
      </c>
      <c r="DF86">
        <f t="shared" si="27"/>
        <v>0</v>
      </c>
      <c r="DG86">
        <f t="shared" si="18"/>
        <v>0</v>
      </c>
      <c r="DH86">
        <f t="shared" si="22"/>
        <v>0</v>
      </c>
      <c r="DI86">
        <f t="shared" si="23"/>
        <v>15244.12</v>
      </c>
      <c r="DJ86">
        <f>DI86</f>
        <v>15244.12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ROW(Source!A88)</f>
        <v>88</v>
      </c>
      <c r="B87">
        <v>334403114</v>
      </c>
      <c r="C87">
        <v>334403846</v>
      </c>
      <c r="D87">
        <v>277560491</v>
      </c>
      <c r="E87">
        <v>109</v>
      </c>
      <c r="F87">
        <v>1</v>
      </c>
      <c r="G87">
        <v>1</v>
      </c>
      <c r="H87">
        <v>1</v>
      </c>
      <c r="I87" t="s">
        <v>620</v>
      </c>
      <c r="J87" t="s">
        <v>3</v>
      </c>
      <c r="K87" t="s">
        <v>621</v>
      </c>
      <c r="L87">
        <v>1191</v>
      </c>
      <c r="N87">
        <v>1013</v>
      </c>
      <c r="O87" t="s">
        <v>618</v>
      </c>
      <c r="P87" t="s">
        <v>618</v>
      </c>
      <c r="Q87">
        <v>1</v>
      </c>
      <c r="W87">
        <v>0</v>
      </c>
      <c r="X87">
        <v>-1417349443</v>
      </c>
      <c r="Y87">
        <f t="shared" si="24"/>
        <v>0.57599999999999996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0.48</v>
      </c>
      <c r="AU87" t="s">
        <v>22</v>
      </c>
      <c r="AV87">
        <v>2</v>
      </c>
      <c r="AW87">
        <v>2</v>
      </c>
      <c r="AX87">
        <v>334403853</v>
      </c>
      <c r="AY87">
        <v>1</v>
      </c>
      <c r="AZ87">
        <v>0</v>
      </c>
      <c r="BA87">
        <v>95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ROUND(Y87*Source!I88,7)</f>
        <v>40.896000000000001</v>
      </c>
      <c r="CY87">
        <f>AD87</f>
        <v>0</v>
      </c>
      <c r="CZ87">
        <f>AH87</f>
        <v>0</v>
      </c>
      <c r="DA87">
        <f>AL87</f>
        <v>1</v>
      </c>
      <c r="DB87">
        <f t="shared" si="25"/>
        <v>0</v>
      </c>
      <c r="DC87">
        <f t="shared" si="26"/>
        <v>0</v>
      </c>
      <c r="DD87" t="s">
        <v>3</v>
      </c>
      <c r="DE87" t="s">
        <v>3</v>
      </c>
      <c r="DF87">
        <f t="shared" si="27"/>
        <v>0</v>
      </c>
      <c r="DG87">
        <f t="shared" si="18"/>
        <v>0</v>
      </c>
      <c r="DH87">
        <f t="shared" si="22"/>
        <v>0</v>
      </c>
      <c r="DI87">
        <f t="shared" si="23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ROW(Source!A88)</f>
        <v>88</v>
      </c>
      <c r="B88">
        <v>334403114</v>
      </c>
      <c r="C88">
        <v>334403846</v>
      </c>
      <c r="D88">
        <v>277944622</v>
      </c>
      <c r="E88">
        <v>1</v>
      </c>
      <c r="F88">
        <v>1</v>
      </c>
      <c r="G88">
        <v>1</v>
      </c>
      <c r="H88">
        <v>2</v>
      </c>
      <c r="I88" t="s">
        <v>652</v>
      </c>
      <c r="J88" t="s">
        <v>653</v>
      </c>
      <c r="K88" t="s">
        <v>654</v>
      </c>
      <c r="L88">
        <v>1368</v>
      </c>
      <c r="N88">
        <v>1011</v>
      </c>
      <c r="O88" t="s">
        <v>509</v>
      </c>
      <c r="P88" t="s">
        <v>509</v>
      </c>
      <c r="Q88">
        <v>1</v>
      </c>
      <c r="W88">
        <v>0</v>
      </c>
      <c r="X88">
        <v>-776243211</v>
      </c>
      <c r="Y88">
        <f t="shared" si="24"/>
        <v>0.28799999999999998</v>
      </c>
      <c r="AA88">
        <v>0</v>
      </c>
      <c r="AB88">
        <v>1472.33</v>
      </c>
      <c r="AC88">
        <v>642.05999999999995</v>
      </c>
      <c r="AD88">
        <v>0</v>
      </c>
      <c r="AE88">
        <v>0</v>
      </c>
      <c r="AF88">
        <v>1472.33</v>
      </c>
      <c r="AG88">
        <v>642.05999999999995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0.24</v>
      </c>
      <c r="AU88" t="s">
        <v>22</v>
      </c>
      <c r="AV88">
        <v>1</v>
      </c>
      <c r="AW88">
        <v>2</v>
      </c>
      <c r="AX88">
        <v>334403854</v>
      </c>
      <c r="AY88">
        <v>1</v>
      </c>
      <c r="AZ88">
        <v>0</v>
      </c>
      <c r="BA88">
        <v>96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353.35919999999999</v>
      </c>
      <c r="BL88">
        <v>154.09439999999998</v>
      </c>
      <c r="BM88">
        <v>0</v>
      </c>
      <c r="BN88">
        <v>0</v>
      </c>
      <c r="BO88">
        <v>0.24</v>
      </c>
      <c r="BP88">
        <v>1</v>
      </c>
      <c r="BQ88">
        <v>0</v>
      </c>
      <c r="BR88">
        <v>424.03103999999996</v>
      </c>
      <c r="BS88">
        <v>184.91327999999996</v>
      </c>
      <c r="BT88">
        <v>0</v>
      </c>
      <c r="BU88">
        <v>0</v>
      </c>
      <c r="BV88">
        <v>0.28799999999999998</v>
      </c>
      <c r="BW88">
        <v>1</v>
      </c>
      <c r="CV88">
        <v>0</v>
      </c>
      <c r="CW88">
        <f>ROUND(Y88*Source!I88*DO88,7)</f>
        <v>20.448</v>
      </c>
      <c r="CX88">
        <f>ROUND(Y88*Source!I88,7)</f>
        <v>20.448</v>
      </c>
      <c r="CY88">
        <f>AB88</f>
        <v>1472.33</v>
      </c>
      <c r="CZ88">
        <f>AF88</f>
        <v>1472.33</v>
      </c>
      <c r="DA88">
        <f>AJ88</f>
        <v>1</v>
      </c>
      <c r="DB88">
        <f t="shared" si="25"/>
        <v>424.03199999999998</v>
      </c>
      <c r="DC88">
        <f t="shared" si="26"/>
        <v>184.90799999999999</v>
      </c>
      <c r="DD88" t="s">
        <v>3</v>
      </c>
      <c r="DE88" t="s">
        <v>3</v>
      </c>
      <c r="DF88">
        <f t="shared" si="27"/>
        <v>0</v>
      </c>
      <c r="DG88">
        <f t="shared" si="18"/>
        <v>30106.2</v>
      </c>
      <c r="DH88">
        <f t="shared" si="22"/>
        <v>13128.84</v>
      </c>
      <c r="DI88">
        <f t="shared" si="23"/>
        <v>0</v>
      </c>
      <c r="DJ88">
        <f>DG88+DH88</f>
        <v>43235.040000000001</v>
      </c>
      <c r="DK88">
        <v>1</v>
      </c>
      <c r="DL88" t="s">
        <v>655</v>
      </c>
      <c r="DM88">
        <v>6</v>
      </c>
      <c r="DN88" t="s">
        <v>618</v>
      </c>
      <c r="DO88">
        <v>1</v>
      </c>
    </row>
    <row r="89" spans="1:119" x14ac:dyDescent="0.2">
      <c r="A89">
        <f>ROW(Source!A88)</f>
        <v>88</v>
      </c>
      <c r="B89">
        <v>334403114</v>
      </c>
      <c r="C89">
        <v>334403846</v>
      </c>
      <c r="D89">
        <v>277945900</v>
      </c>
      <c r="E89">
        <v>1</v>
      </c>
      <c r="F89">
        <v>1</v>
      </c>
      <c r="G89">
        <v>1</v>
      </c>
      <c r="H89">
        <v>2</v>
      </c>
      <c r="I89" t="s">
        <v>676</v>
      </c>
      <c r="J89" t="s">
        <v>677</v>
      </c>
      <c r="K89" t="s">
        <v>678</v>
      </c>
      <c r="L89">
        <v>1368</v>
      </c>
      <c r="N89">
        <v>1011</v>
      </c>
      <c r="O89" t="s">
        <v>509</v>
      </c>
      <c r="P89" t="s">
        <v>509</v>
      </c>
      <c r="Q89">
        <v>1</v>
      </c>
      <c r="W89">
        <v>0</v>
      </c>
      <c r="X89">
        <v>-2054013352</v>
      </c>
      <c r="Y89">
        <f t="shared" si="24"/>
        <v>0.28799999999999998</v>
      </c>
      <c r="AA89">
        <v>0</v>
      </c>
      <c r="AB89">
        <v>12.95</v>
      </c>
      <c r="AC89">
        <v>0</v>
      </c>
      <c r="AD89">
        <v>0</v>
      </c>
      <c r="AE89">
        <v>0</v>
      </c>
      <c r="AF89">
        <v>12.95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0.24</v>
      </c>
      <c r="AU89" t="s">
        <v>22</v>
      </c>
      <c r="AV89">
        <v>1</v>
      </c>
      <c r="AW89">
        <v>2</v>
      </c>
      <c r="AX89">
        <v>334403855</v>
      </c>
      <c r="AY89">
        <v>1</v>
      </c>
      <c r="AZ89">
        <v>0</v>
      </c>
      <c r="BA89">
        <v>97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3.1079999999999997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3.7295999999999996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f>ROUND(Y89*Source!I88*DO89,7)</f>
        <v>0</v>
      </c>
      <c r="CX89">
        <f>ROUND(Y89*Source!I88,7)</f>
        <v>20.448</v>
      </c>
      <c r="CY89">
        <f>AB89</f>
        <v>12.95</v>
      </c>
      <c r="CZ89">
        <f>AF89</f>
        <v>12.95</v>
      </c>
      <c r="DA89">
        <f>AJ89</f>
        <v>1</v>
      </c>
      <c r="DB89">
        <f t="shared" si="25"/>
        <v>3.7320000000000002</v>
      </c>
      <c r="DC89">
        <f t="shared" si="26"/>
        <v>0</v>
      </c>
      <c r="DD89" t="s">
        <v>3</v>
      </c>
      <c r="DE89" t="s">
        <v>3</v>
      </c>
      <c r="DF89">
        <f t="shared" si="27"/>
        <v>0</v>
      </c>
      <c r="DG89">
        <f t="shared" si="18"/>
        <v>264.8</v>
      </c>
      <c r="DH89">
        <f t="shared" si="22"/>
        <v>0</v>
      </c>
      <c r="DI89">
        <f t="shared" si="23"/>
        <v>0</v>
      </c>
      <c r="DJ89">
        <f>DG89+DH89</f>
        <v>264.8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ROW(Source!A88)</f>
        <v>88</v>
      </c>
      <c r="B90">
        <v>334403114</v>
      </c>
      <c r="C90">
        <v>334403846</v>
      </c>
      <c r="D90">
        <v>277945921</v>
      </c>
      <c r="E90">
        <v>1</v>
      </c>
      <c r="F90">
        <v>1</v>
      </c>
      <c r="G90">
        <v>1</v>
      </c>
      <c r="H90">
        <v>2</v>
      </c>
      <c r="I90" t="s">
        <v>679</v>
      </c>
      <c r="J90" t="s">
        <v>680</v>
      </c>
      <c r="K90" t="s">
        <v>681</v>
      </c>
      <c r="L90">
        <v>1368</v>
      </c>
      <c r="N90">
        <v>1011</v>
      </c>
      <c r="O90" t="s">
        <v>509</v>
      </c>
      <c r="P90" t="s">
        <v>509</v>
      </c>
      <c r="Q90">
        <v>1</v>
      </c>
      <c r="W90">
        <v>0</v>
      </c>
      <c r="X90">
        <v>495072614</v>
      </c>
      <c r="Y90">
        <f t="shared" si="24"/>
        <v>0.28799999999999998</v>
      </c>
      <c r="AA90">
        <v>0</v>
      </c>
      <c r="AB90">
        <v>560.73</v>
      </c>
      <c r="AC90">
        <v>477.98</v>
      </c>
      <c r="AD90">
        <v>0</v>
      </c>
      <c r="AE90">
        <v>0</v>
      </c>
      <c r="AF90">
        <v>560.73</v>
      </c>
      <c r="AG90">
        <v>477.98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0.24</v>
      </c>
      <c r="AU90" t="s">
        <v>22</v>
      </c>
      <c r="AV90">
        <v>1</v>
      </c>
      <c r="AW90">
        <v>2</v>
      </c>
      <c r="AX90">
        <v>334403856</v>
      </c>
      <c r="AY90">
        <v>1</v>
      </c>
      <c r="AZ90">
        <v>0</v>
      </c>
      <c r="BA90">
        <v>98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134.5752</v>
      </c>
      <c r="BL90">
        <v>114.7152</v>
      </c>
      <c r="BM90">
        <v>0</v>
      </c>
      <c r="BN90">
        <v>0</v>
      </c>
      <c r="BO90">
        <v>0.24</v>
      </c>
      <c r="BP90">
        <v>1</v>
      </c>
      <c r="BQ90">
        <v>0</v>
      </c>
      <c r="BR90">
        <v>161.49024</v>
      </c>
      <c r="BS90">
        <v>137.65824000000001</v>
      </c>
      <c r="BT90">
        <v>0</v>
      </c>
      <c r="BU90">
        <v>0</v>
      </c>
      <c r="BV90">
        <v>0.28799999999999998</v>
      </c>
      <c r="BW90">
        <v>1</v>
      </c>
      <c r="CV90">
        <v>0</v>
      </c>
      <c r="CW90">
        <f>ROUND(Y90*Source!I88*DO90,7)</f>
        <v>20.448</v>
      </c>
      <c r="CX90">
        <f>ROUND(Y90*Source!I88,7)</f>
        <v>20.448</v>
      </c>
      <c r="CY90">
        <f>AB90</f>
        <v>560.73</v>
      </c>
      <c r="CZ90">
        <f>AF90</f>
        <v>560.73</v>
      </c>
      <c r="DA90">
        <f>AJ90</f>
        <v>1</v>
      </c>
      <c r="DB90">
        <f t="shared" si="25"/>
        <v>161.49600000000001</v>
      </c>
      <c r="DC90">
        <f t="shared" si="26"/>
        <v>137.66399999999999</v>
      </c>
      <c r="DD90" t="s">
        <v>3</v>
      </c>
      <c r="DE90" t="s">
        <v>3</v>
      </c>
      <c r="DF90">
        <f t="shared" si="27"/>
        <v>0</v>
      </c>
      <c r="DG90">
        <f t="shared" si="18"/>
        <v>11465.81</v>
      </c>
      <c r="DH90">
        <f t="shared" si="22"/>
        <v>9773.74</v>
      </c>
      <c r="DI90">
        <f t="shared" si="23"/>
        <v>0</v>
      </c>
      <c r="DJ90">
        <f>DG90+DH90</f>
        <v>21239.55</v>
      </c>
      <c r="DK90">
        <v>1</v>
      </c>
      <c r="DL90" t="s">
        <v>625</v>
      </c>
      <c r="DM90">
        <v>4</v>
      </c>
      <c r="DN90" t="s">
        <v>618</v>
      </c>
      <c r="DO90">
        <v>1</v>
      </c>
    </row>
    <row r="91" spans="1:119" x14ac:dyDescent="0.2">
      <c r="A91">
        <f>ROW(Source!A89)</f>
        <v>89</v>
      </c>
      <c r="B91">
        <v>334403114</v>
      </c>
      <c r="C91">
        <v>334403857</v>
      </c>
      <c r="D91">
        <v>277560257</v>
      </c>
      <c r="E91">
        <v>109</v>
      </c>
      <c r="F91">
        <v>1</v>
      </c>
      <c r="G91">
        <v>1</v>
      </c>
      <c r="H91">
        <v>1</v>
      </c>
      <c r="I91" t="s">
        <v>674</v>
      </c>
      <c r="J91" t="s">
        <v>3</v>
      </c>
      <c r="K91" t="s">
        <v>675</v>
      </c>
      <c r="L91">
        <v>1191</v>
      </c>
      <c r="N91">
        <v>1013</v>
      </c>
      <c r="O91" t="s">
        <v>618</v>
      </c>
      <c r="P91" t="s">
        <v>618</v>
      </c>
      <c r="Q91">
        <v>1</v>
      </c>
      <c r="W91">
        <v>0</v>
      </c>
      <c r="X91">
        <v>388411409</v>
      </c>
      <c r="Y91">
        <f t="shared" si="24"/>
        <v>0.49199999999999994</v>
      </c>
      <c r="AA91">
        <v>0</v>
      </c>
      <c r="AB91">
        <v>0</v>
      </c>
      <c r="AC91">
        <v>0</v>
      </c>
      <c r="AD91">
        <v>406.64</v>
      </c>
      <c r="AE91">
        <v>0</v>
      </c>
      <c r="AF91">
        <v>0</v>
      </c>
      <c r="AG91">
        <v>0</v>
      </c>
      <c r="AH91">
        <v>406.64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0.41</v>
      </c>
      <c r="AU91" t="s">
        <v>22</v>
      </c>
      <c r="AV91">
        <v>1</v>
      </c>
      <c r="AW91">
        <v>2</v>
      </c>
      <c r="AX91">
        <v>334403863</v>
      </c>
      <c r="AY91">
        <v>1</v>
      </c>
      <c r="AZ91">
        <v>0</v>
      </c>
      <c r="BA91">
        <v>99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166.72239999999999</v>
      </c>
      <c r="BN91">
        <v>0.41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200.06687999999997</v>
      </c>
      <c r="BU91">
        <v>0.49199999999999994</v>
      </c>
      <c r="BV91">
        <v>0</v>
      </c>
      <c r="BW91">
        <v>1</v>
      </c>
      <c r="CU91">
        <f>ROUND(AT91*Source!I89*AH91*AL91,2)</f>
        <v>333.44</v>
      </c>
      <c r="CV91">
        <f>ROUND(Y91*Source!I89,7)</f>
        <v>0.98399999999999999</v>
      </c>
      <c r="CW91">
        <v>0</v>
      </c>
      <c r="CX91">
        <f>ROUND(Y91*Source!I89,7)</f>
        <v>0.98399999999999999</v>
      </c>
      <c r="CY91">
        <f>AD91</f>
        <v>406.64</v>
      </c>
      <c r="CZ91">
        <f>AH91</f>
        <v>406.64</v>
      </c>
      <c r="DA91">
        <f>AL91</f>
        <v>1</v>
      </c>
      <c r="DB91">
        <f t="shared" si="25"/>
        <v>200.06399999999999</v>
      </c>
      <c r="DC91">
        <f t="shared" si="26"/>
        <v>0</v>
      </c>
      <c r="DD91" t="s">
        <v>3</v>
      </c>
      <c r="DE91" t="s">
        <v>3</v>
      </c>
      <c r="DF91">
        <f t="shared" si="27"/>
        <v>0</v>
      </c>
      <c r="DG91">
        <f t="shared" si="18"/>
        <v>0</v>
      </c>
      <c r="DH91">
        <f t="shared" si="22"/>
        <v>0</v>
      </c>
      <c r="DI91">
        <f t="shared" si="23"/>
        <v>400.13</v>
      </c>
      <c r="DJ91">
        <f>DI91</f>
        <v>400.13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ROW(Source!A89)</f>
        <v>89</v>
      </c>
      <c r="B92">
        <v>334403114</v>
      </c>
      <c r="C92">
        <v>334403857</v>
      </c>
      <c r="D92">
        <v>277560491</v>
      </c>
      <c r="E92">
        <v>109</v>
      </c>
      <c r="F92">
        <v>1</v>
      </c>
      <c r="G92">
        <v>1</v>
      </c>
      <c r="H92">
        <v>1</v>
      </c>
      <c r="I92" t="s">
        <v>620</v>
      </c>
      <c r="J92" t="s">
        <v>3</v>
      </c>
      <c r="K92" t="s">
        <v>621</v>
      </c>
      <c r="L92">
        <v>1191</v>
      </c>
      <c r="N92">
        <v>1013</v>
      </c>
      <c r="O92" t="s">
        <v>618</v>
      </c>
      <c r="P92" t="s">
        <v>618</v>
      </c>
      <c r="Q92">
        <v>1</v>
      </c>
      <c r="W92">
        <v>0</v>
      </c>
      <c r="X92">
        <v>-1417349443</v>
      </c>
      <c r="Y92">
        <f t="shared" si="24"/>
        <v>0.52800000000000002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0.44</v>
      </c>
      <c r="AU92" t="s">
        <v>22</v>
      </c>
      <c r="AV92">
        <v>2</v>
      </c>
      <c r="AW92">
        <v>2</v>
      </c>
      <c r="AX92">
        <v>334403864</v>
      </c>
      <c r="AY92">
        <v>1</v>
      </c>
      <c r="AZ92">
        <v>0</v>
      </c>
      <c r="BA92">
        <v>100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ROUND(Y92*Source!I89,7)</f>
        <v>1.056</v>
      </c>
      <c r="CY92">
        <f>AD92</f>
        <v>0</v>
      </c>
      <c r="CZ92">
        <f>AH92</f>
        <v>0</v>
      </c>
      <c r="DA92">
        <f>AL92</f>
        <v>1</v>
      </c>
      <c r="DB92">
        <f t="shared" si="25"/>
        <v>0</v>
      </c>
      <c r="DC92">
        <f t="shared" si="26"/>
        <v>0</v>
      </c>
      <c r="DD92" t="s">
        <v>3</v>
      </c>
      <c r="DE92" t="s">
        <v>3</v>
      </c>
      <c r="DF92">
        <f t="shared" si="27"/>
        <v>0</v>
      </c>
      <c r="DG92">
        <f t="shared" si="18"/>
        <v>0</v>
      </c>
      <c r="DH92">
        <f t="shared" si="22"/>
        <v>0</v>
      </c>
      <c r="DI92">
        <f t="shared" si="23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ROW(Source!A89)</f>
        <v>89</v>
      </c>
      <c r="B93">
        <v>334403114</v>
      </c>
      <c r="C93">
        <v>334403857</v>
      </c>
      <c r="D93">
        <v>277944622</v>
      </c>
      <c r="E93">
        <v>1</v>
      </c>
      <c r="F93">
        <v>1</v>
      </c>
      <c r="G93">
        <v>1</v>
      </c>
      <c r="H93">
        <v>2</v>
      </c>
      <c r="I93" t="s">
        <v>652</v>
      </c>
      <c r="J93" t="s">
        <v>653</v>
      </c>
      <c r="K93" t="s">
        <v>654</v>
      </c>
      <c r="L93">
        <v>1368</v>
      </c>
      <c r="N93">
        <v>1011</v>
      </c>
      <c r="O93" t="s">
        <v>509</v>
      </c>
      <c r="P93" t="s">
        <v>509</v>
      </c>
      <c r="Q93">
        <v>1</v>
      </c>
      <c r="W93">
        <v>0</v>
      </c>
      <c r="X93">
        <v>-776243211</v>
      </c>
      <c r="Y93">
        <f t="shared" si="24"/>
        <v>0.26400000000000001</v>
      </c>
      <c r="AA93">
        <v>0</v>
      </c>
      <c r="AB93">
        <v>1472.33</v>
      </c>
      <c r="AC93">
        <v>642.05999999999995</v>
      </c>
      <c r="AD93">
        <v>0</v>
      </c>
      <c r="AE93">
        <v>0</v>
      </c>
      <c r="AF93">
        <v>1472.33</v>
      </c>
      <c r="AG93">
        <v>642.05999999999995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0.22</v>
      </c>
      <c r="AU93" t="s">
        <v>22</v>
      </c>
      <c r="AV93">
        <v>1</v>
      </c>
      <c r="AW93">
        <v>2</v>
      </c>
      <c r="AX93">
        <v>334403865</v>
      </c>
      <c r="AY93">
        <v>1</v>
      </c>
      <c r="AZ93">
        <v>0</v>
      </c>
      <c r="BA93">
        <v>101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323.9126</v>
      </c>
      <c r="BL93">
        <v>141.25319999999999</v>
      </c>
      <c r="BM93">
        <v>0</v>
      </c>
      <c r="BN93">
        <v>0</v>
      </c>
      <c r="BO93">
        <v>0.22</v>
      </c>
      <c r="BP93">
        <v>1</v>
      </c>
      <c r="BQ93">
        <v>0</v>
      </c>
      <c r="BR93">
        <v>388.69511999999997</v>
      </c>
      <c r="BS93">
        <v>169.50384</v>
      </c>
      <c r="BT93">
        <v>0</v>
      </c>
      <c r="BU93">
        <v>0</v>
      </c>
      <c r="BV93">
        <v>0.26400000000000001</v>
      </c>
      <c r="BW93">
        <v>1</v>
      </c>
      <c r="CV93">
        <v>0</v>
      </c>
      <c r="CW93">
        <f>ROUND(Y93*Source!I89*DO93,7)</f>
        <v>0.52800000000000002</v>
      </c>
      <c r="CX93">
        <f>ROUND(Y93*Source!I89,7)</f>
        <v>0.52800000000000002</v>
      </c>
      <c r="CY93">
        <f>AB93</f>
        <v>1472.33</v>
      </c>
      <c r="CZ93">
        <f>AF93</f>
        <v>1472.33</v>
      </c>
      <c r="DA93">
        <f>AJ93</f>
        <v>1</v>
      </c>
      <c r="DB93">
        <f t="shared" si="25"/>
        <v>388.69200000000001</v>
      </c>
      <c r="DC93">
        <f t="shared" si="26"/>
        <v>169.5</v>
      </c>
      <c r="DD93" t="s">
        <v>3</v>
      </c>
      <c r="DE93" t="s">
        <v>3</v>
      </c>
      <c r="DF93">
        <f t="shared" si="27"/>
        <v>0</v>
      </c>
      <c r="DG93">
        <f t="shared" si="18"/>
        <v>777.39</v>
      </c>
      <c r="DH93">
        <f t="shared" si="22"/>
        <v>339.01</v>
      </c>
      <c r="DI93">
        <f t="shared" si="23"/>
        <v>0</v>
      </c>
      <c r="DJ93">
        <f>DG93+DH93</f>
        <v>1116.4000000000001</v>
      </c>
      <c r="DK93">
        <v>1</v>
      </c>
      <c r="DL93" t="s">
        <v>655</v>
      </c>
      <c r="DM93">
        <v>6</v>
      </c>
      <c r="DN93" t="s">
        <v>618</v>
      </c>
      <c r="DO93">
        <v>1</v>
      </c>
    </row>
    <row r="94" spans="1:119" x14ac:dyDescent="0.2">
      <c r="A94">
        <f>ROW(Source!A89)</f>
        <v>89</v>
      </c>
      <c r="B94">
        <v>334403114</v>
      </c>
      <c r="C94">
        <v>334403857</v>
      </c>
      <c r="D94">
        <v>277945900</v>
      </c>
      <c r="E94">
        <v>1</v>
      </c>
      <c r="F94">
        <v>1</v>
      </c>
      <c r="G94">
        <v>1</v>
      </c>
      <c r="H94">
        <v>2</v>
      </c>
      <c r="I94" t="s">
        <v>676</v>
      </c>
      <c r="J94" t="s">
        <v>677</v>
      </c>
      <c r="K94" t="s">
        <v>678</v>
      </c>
      <c r="L94">
        <v>1368</v>
      </c>
      <c r="N94">
        <v>1011</v>
      </c>
      <c r="O94" t="s">
        <v>509</v>
      </c>
      <c r="P94" t="s">
        <v>509</v>
      </c>
      <c r="Q94">
        <v>1</v>
      </c>
      <c r="W94">
        <v>0</v>
      </c>
      <c r="X94">
        <v>-2054013352</v>
      </c>
      <c r="Y94">
        <f t="shared" si="24"/>
        <v>0.26400000000000001</v>
      </c>
      <c r="AA94">
        <v>0</v>
      </c>
      <c r="AB94">
        <v>12.95</v>
      </c>
      <c r="AC94">
        <v>0</v>
      </c>
      <c r="AD94">
        <v>0</v>
      </c>
      <c r="AE94">
        <v>0</v>
      </c>
      <c r="AF94">
        <v>12.95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0.22</v>
      </c>
      <c r="AU94" t="s">
        <v>22</v>
      </c>
      <c r="AV94">
        <v>1</v>
      </c>
      <c r="AW94">
        <v>2</v>
      </c>
      <c r="AX94">
        <v>334403866</v>
      </c>
      <c r="AY94">
        <v>1</v>
      </c>
      <c r="AZ94">
        <v>0</v>
      </c>
      <c r="BA94">
        <v>102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2.8489999999999998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3.4188000000000001</v>
      </c>
      <c r="BS94">
        <v>0</v>
      </c>
      <c r="BT94">
        <v>0</v>
      </c>
      <c r="BU94">
        <v>0</v>
      </c>
      <c r="BV94">
        <v>0</v>
      </c>
      <c r="BW94">
        <v>1</v>
      </c>
      <c r="CV94">
        <v>0</v>
      </c>
      <c r="CW94">
        <f>ROUND(Y94*Source!I89*DO94,7)</f>
        <v>0</v>
      </c>
      <c r="CX94">
        <f>ROUND(Y94*Source!I89,7)</f>
        <v>0.52800000000000002</v>
      </c>
      <c r="CY94">
        <f>AB94</f>
        <v>12.95</v>
      </c>
      <c r="CZ94">
        <f>AF94</f>
        <v>12.95</v>
      </c>
      <c r="DA94">
        <f>AJ94</f>
        <v>1</v>
      </c>
      <c r="DB94">
        <f t="shared" si="25"/>
        <v>3.42</v>
      </c>
      <c r="DC94">
        <f t="shared" si="26"/>
        <v>0</v>
      </c>
      <c r="DD94" t="s">
        <v>3</v>
      </c>
      <c r="DE94" t="s">
        <v>3</v>
      </c>
      <c r="DF94">
        <f t="shared" si="27"/>
        <v>0</v>
      </c>
      <c r="DG94">
        <f t="shared" si="18"/>
        <v>6.84</v>
      </c>
      <c r="DH94">
        <f t="shared" si="22"/>
        <v>0</v>
      </c>
      <c r="DI94">
        <f t="shared" si="23"/>
        <v>0</v>
      </c>
      <c r="DJ94">
        <f>DG94+DH94</f>
        <v>6.84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ROW(Source!A89)</f>
        <v>89</v>
      </c>
      <c r="B95">
        <v>334403114</v>
      </c>
      <c r="C95">
        <v>334403857</v>
      </c>
      <c r="D95">
        <v>277945921</v>
      </c>
      <c r="E95">
        <v>1</v>
      </c>
      <c r="F95">
        <v>1</v>
      </c>
      <c r="G95">
        <v>1</v>
      </c>
      <c r="H95">
        <v>2</v>
      </c>
      <c r="I95" t="s">
        <v>679</v>
      </c>
      <c r="J95" t="s">
        <v>680</v>
      </c>
      <c r="K95" t="s">
        <v>681</v>
      </c>
      <c r="L95">
        <v>1368</v>
      </c>
      <c r="N95">
        <v>1011</v>
      </c>
      <c r="O95" t="s">
        <v>509</v>
      </c>
      <c r="P95" t="s">
        <v>509</v>
      </c>
      <c r="Q95">
        <v>1</v>
      </c>
      <c r="W95">
        <v>0</v>
      </c>
      <c r="X95">
        <v>495072614</v>
      </c>
      <c r="Y95">
        <f t="shared" si="24"/>
        <v>0.26400000000000001</v>
      </c>
      <c r="AA95">
        <v>0</v>
      </c>
      <c r="AB95">
        <v>560.73</v>
      </c>
      <c r="AC95">
        <v>477.98</v>
      </c>
      <c r="AD95">
        <v>0</v>
      </c>
      <c r="AE95">
        <v>0</v>
      </c>
      <c r="AF95">
        <v>560.73</v>
      </c>
      <c r="AG95">
        <v>477.98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0.22</v>
      </c>
      <c r="AU95" t="s">
        <v>22</v>
      </c>
      <c r="AV95">
        <v>1</v>
      </c>
      <c r="AW95">
        <v>2</v>
      </c>
      <c r="AX95">
        <v>334403867</v>
      </c>
      <c r="AY95">
        <v>1</v>
      </c>
      <c r="AZ95">
        <v>0</v>
      </c>
      <c r="BA95">
        <v>103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123.36060000000001</v>
      </c>
      <c r="BL95">
        <v>105.15560000000001</v>
      </c>
      <c r="BM95">
        <v>0</v>
      </c>
      <c r="BN95">
        <v>0</v>
      </c>
      <c r="BO95">
        <v>0.22</v>
      </c>
      <c r="BP95">
        <v>1</v>
      </c>
      <c r="BQ95">
        <v>0</v>
      </c>
      <c r="BR95">
        <v>148.03272000000001</v>
      </c>
      <c r="BS95">
        <v>126.18672000000001</v>
      </c>
      <c r="BT95">
        <v>0</v>
      </c>
      <c r="BU95">
        <v>0</v>
      </c>
      <c r="BV95">
        <v>0.26400000000000001</v>
      </c>
      <c r="BW95">
        <v>1</v>
      </c>
      <c r="CV95">
        <v>0</v>
      </c>
      <c r="CW95">
        <f>ROUND(Y95*Source!I89*DO95,7)</f>
        <v>0.52800000000000002</v>
      </c>
      <c r="CX95">
        <f>ROUND(Y95*Source!I89,7)</f>
        <v>0.52800000000000002</v>
      </c>
      <c r="CY95">
        <f>AB95</f>
        <v>560.73</v>
      </c>
      <c r="CZ95">
        <f>AF95</f>
        <v>560.73</v>
      </c>
      <c r="DA95">
        <f>AJ95</f>
        <v>1</v>
      </c>
      <c r="DB95">
        <f t="shared" si="25"/>
        <v>148.03200000000001</v>
      </c>
      <c r="DC95">
        <f t="shared" si="26"/>
        <v>126.19199999999999</v>
      </c>
      <c r="DD95" t="s">
        <v>3</v>
      </c>
      <c r="DE95" t="s">
        <v>3</v>
      </c>
      <c r="DF95">
        <f t="shared" si="27"/>
        <v>0</v>
      </c>
      <c r="DG95">
        <f t="shared" si="18"/>
        <v>296.07</v>
      </c>
      <c r="DH95">
        <f t="shared" si="22"/>
        <v>252.37</v>
      </c>
      <c r="DI95">
        <f t="shared" si="23"/>
        <v>0</v>
      </c>
      <c r="DJ95">
        <f>DG95+DH95</f>
        <v>548.44000000000005</v>
      </c>
      <c r="DK95">
        <v>1</v>
      </c>
      <c r="DL95" t="s">
        <v>625</v>
      </c>
      <c r="DM95">
        <v>4</v>
      </c>
      <c r="DN95" t="s">
        <v>618</v>
      </c>
      <c r="DO95">
        <v>1</v>
      </c>
    </row>
    <row r="96" spans="1:119" x14ac:dyDescent="0.2">
      <c r="A96">
        <f>ROW(Source!A90)</f>
        <v>90</v>
      </c>
      <c r="B96">
        <v>334403114</v>
      </c>
      <c r="C96">
        <v>334403868</v>
      </c>
      <c r="D96">
        <v>277560257</v>
      </c>
      <c r="E96">
        <v>109</v>
      </c>
      <c r="F96">
        <v>1</v>
      </c>
      <c r="G96">
        <v>1</v>
      </c>
      <c r="H96">
        <v>1</v>
      </c>
      <c r="I96" t="s">
        <v>674</v>
      </c>
      <c r="J96" t="s">
        <v>3</v>
      </c>
      <c r="K96" t="s">
        <v>675</v>
      </c>
      <c r="L96">
        <v>1191</v>
      </c>
      <c r="N96">
        <v>1013</v>
      </c>
      <c r="O96" t="s">
        <v>618</v>
      </c>
      <c r="P96" t="s">
        <v>618</v>
      </c>
      <c r="Q96">
        <v>1</v>
      </c>
      <c r="W96">
        <v>0</v>
      </c>
      <c r="X96">
        <v>388411409</v>
      </c>
      <c r="Y96">
        <f t="shared" ref="Y96:Y103" si="28">AT96</f>
        <v>0.25</v>
      </c>
      <c r="AA96">
        <v>0</v>
      </c>
      <c r="AB96">
        <v>0</v>
      </c>
      <c r="AC96">
        <v>0</v>
      </c>
      <c r="AD96">
        <v>406.64</v>
      </c>
      <c r="AE96">
        <v>0</v>
      </c>
      <c r="AF96">
        <v>0</v>
      </c>
      <c r="AG96">
        <v>0</v>
      </c>
      <c r="AH96">
        <v>406.64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0.25</v>
      </c>
      <c r="AU96" t="s">
        <v>3</v>
      </c>
      <c r="AV96">
        <v>1</v>
      </c>
      <c r="AW96">
        <v>2</v>
      </c>
      <c r="AX96">
        <v>334403873</v>
      </c>
      <c r="AY96">
        <v>1</v>
      </c>
      <c r="AZ96">
        <v>0</v>
      </c>
      <c r="BA96">
        <v>104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101.66</v>
      </c>
      <c r="BN96">
        <v>0.25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101.66</v>
      </c>
      <c r="BU96">
        <v>0.25</v>
      </c>
      <c r="BV96">
        <v>0</v>
      </c>
      <c r="BW96">
        <v>1</v>
      </c>
      <c r="CU96">
        <f>ROUND(AT96*Source!I90*AH96*AL96,2)</f>
        <v>5184.66</v>
      </c>
      <c r="CV96">
        <f>ROUND(Y96*Source!I90,7)</f>
        <v>12.75</v>
      </c>
      <c r="CW96">
        <v>0</v>
      </c>
      <c r="CX96">
        <f>ROUND(Y96*Source!I90,7)</f>
        <v>12.75</v>
      </c>
      <c r="CY96">
        <f>AD96</f>
        <v>406.64</v>
      </c>
      <c r="CZ96">
        <f>AH96</f>
        <v>406.64</v>
      </c>
      <c r="DA96">
        <f>AL96</f>
        <v>1</v>
      </c>
      <c r="DB96">
        <f t="shared" ref="DB96:DB103" si="29">ROUND(ROUND(AT96*CZ96,2),6)</f>
        <v>101.66</v>
      </c>
      <c r="DC96">
        <f t="shared" ref="DC96:DC103" si="30">ROUND(ROUND(AT96*AG96,2),6)</f>
        <v>0</v>
      </c>
      <c r="DD96" t="s">
        <v>3</v>
      </c>
      <c r="DE96" t="s">
        <v>3</v>
      </c>
      <c r="DF96">
        <f t="shared" si="27"/>
        <v>0</v>
      </c>
      <c r="DG96">
        <f t="shared" si="18"/>
        <v>0</v>
      </c>
      <c r="DH96">
        <f t="shared" si="22"/>
        <v>0</v>
      </c>
      <c r="DI96">
        <f t="shared" si="23"/>
        <v>5184.66</v>
      </c>
      <c r="DJ96">
        <f>DI96</f>
        <v>5184.66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ROW(Source!A90)</f>
        <v>90</v>
      </c>
      <c r="B97">
        <v>334403114</v>
      </c>
      <c r="C97">
        <v>334403868</v>
      </c>
      <c r="D97">
        <v>277560491</v>
      </c>
      <c r="E97">
        <v>109</v>
      </c>
      <c r="F97">
        <v>1</v>
      </c>
      <c r="G97">
        <v>1</v>
      </c>
      <c r="H97">
        <v>1</v>
      </c>
      <c r="I97" t="s">
        <v>620</v>
      </c>
      <c r="J97" t="s">
        <v>3</v>
      </c>
      <c r="K97" t="s">
        <v>621</v>
      </c>
      <c r="L97">
        <v>1191</v>
      </c>
      <c r="N97">
        <v>1013</v>
      </c>
      <c r="O97" t="s">
        <v>618</v>
      </c>
      <c r="P97" t="s">
        <v>618</v>
      </c>
      <c r="Q97">
        <v>1</v>
      </c>
      <c r="W97">
        <v>0</v>
      </c>
      <c r="X97">
        <v>-1417349443</v>
      </c>
      <c r="Y97">
        <f t="shared" si="28"/>
        <v>0.14000000000000001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0.14000000000000001</v>
      </c>
      <c r="AU97" t="s">
        <v>3</v>
      </c>
      <c r="AV97">
        <v>2</v>
      </c>
      <c r="AW97">
        <v>2</v>
      </c>
      <c r="AX97">
        <v>334403874</v>
      </c>
      <c r="AY97">
        <v>1</v>
      </c>
      <c r="AZ97">
        <v>0</v>
      </c>
      <c r="BA97">
        <v>105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ROUND(Y97*Source!I90,7)</f>
        <v>7.14</v>
      </c>
      <c r="CY97">
        <f>AD97</f>
        <v>0</v>
      </c>
      <c r="CZ97">
        <f>AH97</f>
        <v>0</v>
      </c>
      <c r="DA97">
        <f>AL97</f>
        <v>1</v>
      </c>
      <c r="DB97">
        <f t="shared" si="29"/>
        <v>0</v>
      </c>
      <c r="DC97">
        <f t="shared" si="30"/>
        <v>0</v>
      </c>
      <c r="DD97" t="s">
        <v>3</v>
      </c>
      <c r="DE97" t="s">
        <v>3</v>
      </c>
      <c r="DF97">
        <f t="shared" si="27"/>
        <v>0</v>
      </c>
      <c r="DG97">
        <f t="shared" si="18"/>
        <v>0</v>
      </c>
      <c r="DH97">
        <f t="shared" si="22"/>
        <v>0</v>
      </c>
      <c r="DI97">
        <f t="shared" ref="DI97:DI103" si="31">ROUND(ROUND(AH97,2)*CX97,2)</f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ROW(Source!A90)</f>
        <v>90</v>
      </c>
      <c r="B98">
        <v>334403114</v>
      </c>
      <c r="C98">
        <v>334403868</v>
      </c>
      <c r="D98">
        <v>277945900</v>
      </c>
      <c r="E98">
        <v>1</v>
      </c>
      <c r="F98">
        <v>1</v>
      </c>
      <c r="G98">
        <v>1</v>
      </c>
      <c r="H98">
        <v>2</v>
      </c>
      <c r="I98" t="s">
        <v>676</v>
      </c>
      <c r="J98" t="s">
        <v>677</v>
      </c>
      <c r="K98" t="s">
        <v>678</v>
      </c>
      <c r="L98">
        <v>1368</v>
      </c>
      <c r="N98">
        <v>1011</v>
      </c>
      <c r="O98" t="s">
        <v>509</v>
      </c>
      <c r="P98" t="s">
        <v>509</v>
      </c>
      <c r="Q98">
        <v>1</v>
      </c>
      <c r="W98">
        <v>0</v>
      </c>
      <c r="X98">
        <v>-2054013352</v>
      </c>
      <c r="Y98">
        <f t="shared" si="28"/>
        <v>0.14000000000000001</v>
      </c>
      <c r="AA98">
        <v>0</v>
      </c>
      <c r="AB98">
        <v>12.95</v>
      </c>
      <c r="AC98">
        <v>0</v>
      </c>
      <c r="AD98">
        <v>0</v>
      </c>
      <c r="AE98">
        <v>0</v>
      </c>
      <c r="AF98">
        <v>12.95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0.14000000000000001</v>
      </c>
      <c r="AU98" t="s">
        <v>3</v>
      </c>
      <c r="AV98">
        <v>1</v>
      </c>
      <c r="AW98">
        <v>2</v>
      </c>
      <c r="AX98">
        <v>334403875</v>
      </c>
      <c r="AY98">
        <v>1</v>
      </c>
      <c r="AZ98">
        <v>0</v>
      </c>
      <c r="BA98">
        <v>106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1.8130000000000002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1.8130000000000002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f>ROUND(Y98*Source!I90*DO98,7)</f>
        <v>0</v>
      </c>
      <c r="CX98">
        <f>ROUND(Y98*Source!I90,7)</f>
        <v>7.14</v>
      </c>
      <c r="CY98">
        <f>AB98</f>
        <v>12.95</v>
      </c>
      <c r="CZ98">
        <f>AF98</f>
        <v>12.95</v>
      </c>
      <c r="DA98">
        <f>AJ98</f>
        <v>1</v>
      </c>
      <c r="DB98">
        <f t="shared" si="29"/>
        <v>1.81</v>
      </c>
      <c r="DC98">
        <f t="shared" si="30"/>
        <v>0</v>
      </c>
      <c r="DD98" t="s">
        <v>3</v>
      </c>
      <c r="DE98" t="s">
        <v>3</v>
      </c>
      <c r="DF98">
        <f t="shared" si="27"/>
        <v>0</v>
      </c>
      <c r="DG98">
        <f t="shared" si="18"/>
        <v>92.46</v>
      </c>
      <c r="DH98">
        <f t="shared" si="22"/>
        <v>0</v>
      </c>
      <c r="DI98">
        <f t="shared" si="31"/>
        <v>0</v>
      </c>
      <c r="DJ98">
        <f>DG98+DH98</f>
        <v>92.46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ROW(Source!A90)</f>
        <v>90</v>
      </c>
      <c r="B99">
        <v>334403114</v>
      </c>
      <c r="C99">
        <v>334403868</v>
      </c>
      <c r="D99">
        <v>277945921</v>
      </c>
      <c r="E99">
        <v>1</v>
      </c>
      <c r="F99">
        <v>1</v>
      </c>
      <c r="G99">
        <v>1</v>
      </c>
      <c r="H99">
        <v>2</v>
      </c>
      <c r="I99" t="s">
        <v>679</v>
      </c>
      <c r="J99" t="s">
        <v>680</v>
      </c>
      <c r="K99" t="s">
        <v>681</v>
      </c>
      <c r="L99">
        <v>1368</v>
      </c>
      <c r="N99">
        <v>1011</v>
      </c>
      <c r="O99" t="s">
        <v>509</v>
      </c>
      <c r="P99" t="s">
        <v>509</v>
      </c>
      <c r="Q99">
        <v>1</v>
      </c>
      <c r="W99">
        <v>0</v>
      </c>
      <c r="X99">
        <v>495072614</v>
      </c>
      <c r="Y99">
        <f t="shared" si="28"/>
        <v>0.14000000000000001</v>
      </c>
      <c r="AA99">
        <v>0</v>
      </c>
      <c r="AB99">
        <v>560.73</v>
      </c>
      <c r="AC99">
        <v>477.98</v>
      </c>
      <c r="AD99">
        <v>0</v>
      </c>
      <c r="AE99">
        <v>0</v>
      </c>
      <c r="AF99">
        <v>560.73</v>
      </c>
      <c r="AG99">
        <v>477.98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0.14000000000000001</v>
      </c>
      <c r="AU99" t="s">
        <v>3</v>
      </c>
      <c r="AV99">
        <v>1</v>
      </c>
      <c r="AW99">
        <v>2</v>
      </c>
      <c r="AX99">
        <v>334403876</v>
      </c>
      <c r="AY99">
        <v>1</v>
      </c>
      <c r="AZ99">
        <v>0</v>
      </c>
      <c r="BA99">
        <v>107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78.502200000000016</v>
      </c>
      <c r="BL99">
        <v>66.917200000000008</v>
      </c>
      <c r="BM99">
        <v>0</v>
      </c>
      <c r="BN99">
        <v>0</v>
      </c>
      <c r="BO99">
        <v>0.14000000000000001</v>
      </c>
      <c r="BP99">
        <v>1</v>
      </c>
      <c r="BQ99">
        <v>0</v>
      </c>
      <c r="BR99">
        <v>78.502200000000016</v>
      </c>
      <c r="BS99">
        <v>66.917200000000008</v>
      </c>
      <c r="BT99">
        <v>0</v>
      </c>
      <c r="BU99">
        <v>0</v>
      </c>
      <c r="BV99">
        <v>0.14000000000000001</v>
      </c>
      <c r="BW99">
        <v>1</v>
      </c>
      <c r="CV99">
        <v>0</v>
      </c>
      <c r="CW99">
        <f>ROUND(Y99*Source!I90*DO99,7)</f>
        <v>7.14</v>
      </c>
      <c r="CX99">
        <f>ROUND(Y99*Source!I90,7)</f>
        <v>7.14</v>
      </c>
      <c r="CY99">
        <f>AB99</f>
        <v>560.73</v>
      </c>
      <c r="CZ99">
        <f>AF99</f>
        <v>560.73</v>
      </c>
      <c r="DA99">
        <f>AJ99</f>
        <v>1</v>
      </c>
      <c r="DB99">
        <f t="shared" si="29"/>
        <v>78.5</v>
      </c>
      <c r="DC99">
        <f t="shared" si="30"/>
        <v>66.92</v>
      </c>
      <c r="DD99" t="s">
        <v>3</v>
      </c>
      <c r="DE99" t="s">
        <v>3</v>
      </c>
      <c r="DF99">
        <f t="shared" si="27"/>
        <v>0</v>
      </c>
      <c r="DG99">
        <f t="shared" si="18"/>
        <v>4003.61</v>
      </c>
      <c r="DH99">
        <f t="shared" si="22"/>
        <v>3412.78</v>
      </c>
      <c r="DI99">
        <f t="shared" si="31"/>
        <v>0</v>
      </c>
      <c r="DJ99">
        <f>DG99+DH99</f>
        <v>7416.39</v>
      </c>
      <c r="DK99">
        <v>1</v>
      </c>
      <c r="DL99" t="s">
        <v>625</v>
      </c>
      <c r="DM99">
        <v>4</v>
      </c>
      <c r="DN99" t="s">
        <v>618</v>
      </c>
      <c r="DO99">
        <v>1</v>
      </c>
    </row>
    <row r="100" spans="1:119" x14ac:dyDescent="0.2">
      <c r="A100">
        <f>ROW(Source!A91)</f>
        <v>91</v>
      </c>
      <c r="B100">
        <v>334403114</v>
      </c>
      <c r="C100">
        <v>334403877</v>
      </c>
      <c r="D100">
        <v>277560257</v>
      </c>
      <c r="E100">
        <v>109</v>
      </c>
      <c r="F100">
        <v>1</v>
      </c>
      <c r="G100">
        <v>1</v>
      </c>
      <c r="H100">
        <v>1</v>
      </c>
      <c r="I100" t="s">
        <v>674</v>
      </c>
      <c r="J100" t="s">
        <v>3</v>
      </c>
      <c r="K100" t="s">
        <v>675</v>
      </c>
      <c r="L100">
        <v>1191</v>
      </c>
      <c r="N100">
        <v>1013</v>
      </c>
      <c r="O100" t="s">
        <v>618</v>
      </c>
      <c r="P100" t="s">
        <v>618</v>
      </c>
      <c r="Q100">
        <v>1</v>
      </c>
      <c r="W100">
        <v>0</v>
      </c>
      <c r="X100">
        <v>388411409</v>
      </c>
      <c r="Y100">
        <f t="shared" si="28"/>
        <v>0.3</v>
      </c>
      <c r="AA100">
        <v>0</v>
      </c>
      <c r="AB100">
        <v>0</v>
      </c>
      <c r="AC100">
        <v>0</v>
      </c>
      <c r="AD100">
        <v>406.64</v>
      </c>
      <c r="AE100">
        <v>0</v>
      </c>
      <c r="AF100">
        <v>0</v>
      </c>
      <c r="AG100">
        <v>0</v>
      </c>
      <c r="AH100">
        <v>406.64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0.3</v>
      </c>
      <c r="AU100" t="s">
        <v>3</v>
      </c>
      <c r="AV100">
        <v>1</v>
      </c>
      <c r="AW100">
        <v>2</v>
      </c>
      <c r="AX100">
        <v>334403882</v>
      </c>
      <c r="AY100">
        <v>1</v>
      </c>
      <c r="AZ100">
        <v>0</v>
      </c>
      <c r="BA100">
        <v>108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121.99199999999999</v>
      </c>
      <c r="BN100">
        <v>0.3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121.99199999999999</v>
      </c>
      <c r="BU100">
        <v>0.3</v>
      </c>
      <c r="BV100">
        <v>0</v>
      </c>
      <c r="BW100">
        <v>1</v>
      </c>
      <c r="CU100">
        <f>ROUND(AT100*Source!I91*AH100*AL100,2)</f>
        <v>1097.93</v>
      </c>
      <c r="CV100">
        <f>ROUND(Y100*Source!I91,7)</f>
        <v>2.7</v>
      </c>
      <c r="CW100">
        <v>0</v>
      </c>
      <c r="CX100">
        <f>ROUND(Y100*Source!I91,7)</f>
        <v>2.7</v>
      </c>
      <c r="CY100">
        <f>AD100</f>
        <v>406.64</v>
      </c>
      <c r="CZ100">
        <f>AH100</f>
        <v>406.64</v>
      </c>
      <c r="DA100">
        <f>AL100</f>
        <v>1</v>
      </c>
      <c r="DB100">
        <f t="shared" si="29"/>
        <v>121.99</v>
      </c>
      <c r="DC100">
        <f t="shared" si="30"/>
        <v>0</v>
      </c>
      <c r="DD100" t="s">
        <v>3</v>
      </c>
      <c r="DE100" t="s">
        <v>3</v>
      </c>
      <c r="DF100">
        <f t="shared" si="27"/>
        <v>0</v>
      </c>
      <c r="DG100">
        <f t="shared" si="18"/>
        <v>0</v>
      </c>
      <c r="DH100">
        <f t="shared" si="22"/>
        <v>0</v>
      </c>
      <c r="DI100">
        <f t="shared" si="31"/>
        <v>1097.93</v>
      </c>
      <c r="DJ100">
        <f>DI100</f>
        <v>1097.93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ROW(Source!A91)</f>
        <v>91</v>
      </c>
      <c r="B101">
        <v>334403114</v>
      </c>
      <c r="C101">
        <v>334403877</v>
      </c>
      <c r="D101">
        <v>277560491</v>
      </c>
      <c r="E101">
        <v>109</v>
      </c>
      <c r="F101">
        <v>1</v>
      </c>
      <c r="G101">
        <v>1</v>
      </c>
      <c r="H101">
        <v>1</v>
      </c>
      <c r="I101" t="s">
        <v>620</v>
      </c>
      <c r="J101" t="s">
        <v>3</v>
      </c>
      <c r="K101" t="s">
        <v>621</v>
      </c>
      <c r="L101">
        <v>1191</v>
      </c>
      <c r="N101">
        <v>1013</v>
      </c>
      <c r="O101" t="s">
        <v>618</v>
      </c>
      <c r="P101" t="s">
        <v>618</v>
      </c>
      <c r="Q101">
        <v>1</v>
      </c>
      <c r="W101">
        <v>0</v>
      </c>
      <c r="X101">
        <v>-1417349443</v>
      </c>
      <c r="Y101">
        <f t="shared" si="28"/>
        <v>0.16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0.16</v>
      </c>
      <c r="AU101" t="s">
        <v>3</v>
      </c>
      <c r="AV101">
        <v>2</v>
      </c>
      <c r="AW101">
        <v>2</v>
      </c>
      <c r="AX101">
        <v>334403883</v>
      </c>
      <c r="AY101">
        <v>1</v>
      </c>
      <c r="AZ101">
        <v>0</v>
      </c>
      <c r="BA101">
        <v>109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ROUND(Y101*Source!I91,7)</f>
        <v>1.44</v>
      </c>
      <c r="CY101">
        <f>AD101</f>
        <v>0</v>
      </c>
      <c r="CZ101">
        <f>AH101</f>
        <v>0</v>
      </c>
      <c r="DA101">
        <f>AL101</f>
        <v>1</v>
      </c>
      <c r="DB101">
        <f t="shared" si="29"/>
        <v>0</v>
      </c>
      <c r="DC101">
        <f t="shared" si="30"/>
        <v>0</v>
      </c>
      <c r="DD101" t="s">
        <v>3</v>
      </c>
      <c r="DE101" t="s">
        <v>3</v>
      </c>
      <c r="DF101">
        <f t="shared" si="27"/>
        <v>0</v>
      </c>
      <c r="DG101">
        <f t="shared" si="18"/>
        <v>0</v>
      </c>
      <c r="DH101">
        <f t="shared" si="22"/>
        <v>0</v>
      </c>
      <c r="DI101">
        <f t="shared" si="31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ROW(Source!A91)</f>
        <v>91</v>
      </c>
      <c r="B102">
        <v>334403114</v>
      </c>
      <c r="C102">
        <v>334403877</v>
      </c>
      <c r="D102">
        <v>277945900</v>
      </c>
      <c r="E102">
        <v>1</v>
      </c>
      <c r="F102">
        <v>1</v>
      </c>
      <c r="G102">
        <v>1</v>
      </c>
      <c r="H102">
        <v>2</v>
      </c>
      <c r="I102" t="s">
        <v>676</v>
      </c>
      <c r="J102" t="s">
        <v>677</v>
      </c>
      <c r="K102" t="s">
        <v>678</v>
      </c>
      <c r="L102">
        <v>1368</v>
      </c>
      <c r="N102">
        <v>1011</v>
      </c>
      <c r="O102" t="s">
        <v>509</v>
      </c>
      <c r="P102" t="s">
        <v>509</v>
      </c>
      <c r="Q102">
        <v>1</v>
      </c>
      <c r="W102">
        <v>0</v>
      </c>
      <c r="X102">
        <v>-2054013352</v>
      </c>
      <c r="Y102">
        <f t="shared" si="28"/>
        <v>0.16</v>
      </c>
      <c r="AA102">
        <v>0</v>
      </c>
      <c r="AB102">
        <v>12.95</v>
      </c>
      <c r="AC102">
        <v>0</v>
      </c>
      <c r="AD102">
        <v>0</v>
      </c>
      <c r="AE102">
        <v>0</v>
      </c>
      <c r="AF102">
        <v>12.95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0.16</v>
      </c>
      <c r="AU102" t="s">
        <v>3</v>
      </c>
      <c r="AV102">
        <v>1</v>
      </c>
      <c r="AW102">
        <v>2</v>
      </c>
      <c r="AX102">
        <v>334403884</v>
      </c>
      <c r="AY102">
        <v>1</v>
      </c>
      <c r="AZ102">
        <v>0</v>
      </c>
      <c r="BA102">
        <v>110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2.0720000000000001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0</v>
      </c>
      <c r="BR102">
        <v>2.0720000000000001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f>ROUND(Y102*Source!I91*DO102,7)</f>
        <v>0</v>
      </c>
      <c r="CX102">
        <f>ROUND(Y102*Source!I91,7)</f>
        <v>1.44</v>
      </c>
      <c r="CY102">
        <f>AB102</f>
        <v>12.95</v>
      </c>
      <c r="CZ102">
        <f>AF102</f>
        <v>12.95</v>
      </c>
      <c r="DA102">
        <f>AJ102</f>
        <v>1</v>
      </c>
      <c r="DB102">
        <f t="shared" si="29"/>
        <v>2.0699999999999998</v>
      </c>
      <c r="DC102">
        <f t="shared" si="30"/>
        <v>0</v>
      </c>
      <c r="DD102" t="s">
        <v>3</v>
      </c>
      <c r="DE102" t="s">
        <v>3</v>
      </c>
      <c r="DF102">
        <f t="shared" si="27"/>
        <v>0</v>
      </c>
      <c r="DG102">
        <f t="shared" si="18"/>
        <v>18.649999999999999</v>
      </c>
      <c r="DH102">
        <f t="shared" si="22"/>
        <v>0</v>
      </c>
      <c r="DI102">
        <f t="shared" si="31"/>
        <v>0</v>
      </c>
      <c r="DJ102">
        <f>DG102+DH102</f>
        <v>18.649999999999999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ROW(Source!A91)</f>
        <v>91</v>
      </c>
      <c r="B103">
        <v>334403114</v>
      </c>
      <c r="C103">
        <v>334403877</v>
      </c>
      <c r="D103">
        <v>277945921</v>
      </c>
      <c r="E103">
        <v>1</v>
      </c>
      <c r="F103">
        <v>1</v>
      </c>
      <c r="G103">
        <v>1</v>
      </c>
      <c r="H103">
        <v>2</v>
      </c>
      <c r="I103" t="s">
        <v>679</v>
      </c>
      <c r="J103" t="s">
        <v>680</v>
      </c>
      <c r="K103" t="s">
        <v>681</v>
      </c>
      <c r="L103">
        <v>1368</v>
      </c>
      <c r="N103">
        <v>1011</v>
      </c>
      <c r="O103" t="s">
        <v>509</v>
      </c>
      <c r="P103" t="s">
        <v>509</v>
      </c>
      <c r="Q103">
        <v>1</v>
      </c>
      <c r="W103">
        <v>0</v>
      </c>
      <c r="X103">
        <v>495072614</v>
      </c>
      <c r="Y103">
        <f t="shared" si="28"/>
        <v>0.16</v>
      </c>
      <c r="AA103">
        <v>0</v>
      </c>
      <c r="AB103">
        <v>560.73</v>
      </c>
      <c r="AC103">
        <v>477.98</v>
      </c>
      <c r="AD103">
        <v>0</v>
      </c>
      <c r="AE103">
        <v>0</v>
      </c>
      <c r="AF103">
        <v>560.73</v>
      </c>
      <c r="AG103">
        <v>477.98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0.16</v>
      </c>
      <c r="AU103" t="s">
        <v>3</v>
      </c>
      <c r="AV103">
        <v>1</v>
      </c>
      <c r="AW103">
        <v>2</v>
      </c>
      <c r="AX103">
        <v>334403885</v>
      </c>
      <c r="AY103">
        <v>1</v>
      </c>
      <c r="AZ103">
        <v>0</v>
      </c>
      <c r="BA103">
        <v>111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89.716800000000006</v>
      </c>
      <c r="BL103">
        <v>76.476800000000011</v>
      </c>
      <c r="BM103">
        <v>0</v>
      </c>
      <c r="BN103">
        <v>0</v>
      </c>
      <c r="BO103">
        <v>0.16</v>
      </c>
      <c r="BP103">
        <v>1</v>
      </c>
      <c r="BQ103">
        <v>0</v>
      </c>
      <c r="BR103">
        <v>89.716800000000006</v>
      </c>
      <c r="BS103">
        <v>76.476800000000011</v>
      </c>
      <c r="BT103">
        <v>0</v>
      </c>
      <c r="BU103">
        <v>0</v>
      </c>
      <c r="BV103">
        <v>0.16</v>
      </c>
      <c r="BW103">
        <v>1</v>
      </c>
      <c r="CV103">
        <v>0</v>
      </c>
      <c r="CW103">
        <f>ROUND(Y103*Source!I91*DO103,7)</f>
        <v>1.44</v>
      </c>
      <c r="CX103">
        <f>ROUND(Y103*Source!I91,7)</f>
        <v>1.44</v>
      </c>
      <c r="CY103">
        <f>AB103</f>
        <v>560.73</v>
      </c>
      <c r="CZ103">
        <f>AF103</f>
        <v>560.73</v>
      </c>
      <c r="DA103">
        <f>AJ103</f>
        <v>1</v>
      </c>
      <c r="DB103">
        <f t="shared" si="29"/>
        <v>89.72</v>
      </c>
      <c r="DC103">
        <f t="shared" si="30"/>
        <v>76.48</v>
      </c>
      <c r="DD103" t="s">
        <v>3</v>
      </c>
      <c r="DE103" t="s">
        <v>3</v>
      </c>
      <c r="DF103">
        <f t="shared" si="27"/>
        <v>0</v>
      </c>
      <c r="DG103">
        <f t="shared" si="18"/>
        <v>807.45</v>
      </c>
      <c r="DH103">
        <f t="shared" si="22"/>
        <v>688.29</v>
      </c>
      <c r="DI103">
        <f t="shared" si="31"/>
        <v>0</v>
      </c>
      <c r="DJ103">
        <f>DG103+DH103</f>
        <v>1495.74</v>
      </c>
      <c r="DK103">
        <v>1</v>
      </c>
      <c r="DL103" t="s">
        <v>625</v>
      </c>
      <c r="DM103">
        <v>4</v>
      </c>
      <c r="DN103" t="s">
        <v>618</v>
      </c>
      <c r="DO103">
        <v>1</v>
      </c>
    </row>
    <row r="104" spans="1:119" x14ac:dyDescent="0.2">
      <c r="A104">
        <f>ROW(Source!A92)</f>
        <v>92</v>
      </c>
      <c r="B104">
        <v>334403114</v>
      </c>
      <c r="C104">
        <v>334403886</v>
      </c>
      <c r="D104">
        <v>277560284</v>
      </c>
      <c r="E104">
        <v>109</v>
      </c>
      <c r="F104">
        <v>1</v>
      </c>
      <c r="G104">
        <v>1</v>
      </c>
      <c r="H104">
        <v>1</v>
      </c>
      <c r="I104" t="s">
        <v>631</v>
      </c>
      <c r="J104" t="s">
        <v>3</v>
      </c>
      <c r="K104" t="s">
        <v>632</v>
      </c>
      <c r="L104">
        <v>1191</v>
      </c>
      <c r="N104">
        <v>1013</v>
      </c>
      <c r="O104" t="s">
        <v>618</v>
      </c>
      <c r="P104" t="s">
        <v>618</v>
      </c>
      <c r="Q104">
        <v>1</v>
      </c>
      <c r="W104">
        <v>0</v>
      </c>
      <c r="X104">
        <v>-1759674247</v>
      </c>
      <c r="Y104">
        <f>(AT104*ROUND(1.2,7))</f>
        <v>3.6719999999999997</v>
      </c>
      <c r="AA104">
        <v>0</v>
      </c>
      <c r="AB104">
        <v>0</v>
      </c>
      <c r="AC104">
        <v>0</v>
      </c>
      <c r="AD104">
        <v>550.65</v>
      </c>
      <c r="AE104">
        <v>0</v>
      </c>
      <c r="AF104">
        <v>0</v>
      </c>
      <c r="AG104">
        <v>0</v>
      </c>
      <c r="AH104">
        <v>440.52</v>
      </c>
      <c r="AI104">
        <v>1</v>
      </c>
      <c r="AJ104">
        <v>1</v>
      </c>
      <c r="AK104">
        <v>1</v>
      </c>
      <c r="AL104">
        <v>1.25</v>
      </c>
      <c r="AM104">
        <v>3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3.06</v>
      </c>
      <c r="AU104" t="s">
        <v>22</v>
      </c>
      <c r="AV104">
        <v>1</v>
      </c>
      <c r="AW104">
        <v>2</v>
      </c>
      <c r="AX104">
        <v>334403897</v>
      </c>
      <c r="AY104">
        <v>1</v>
      </c>
      <c r="AZ104">
        <v>0</v>
      </c>
      <c r="BA104">
        <v>112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1347.9911999999999</v>
      </c>
      <c r="BN104">
        <v>3.06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1617.5894399999997</v>
      </c>
      <c r="BU104">
        <v>3.6719999999999997</v>
      </c>
      <c r="BV104">
        <v>0</v>
      </c>
      <c r="BW104">
        <v>1</v>
      </c>
      <c r="CU104">
        <f>ROUND(AT104*Source!I92*AH104*AL104,2)</f>
        <v>80879.47</v>
      </c>
      <c r="CV104">
        <f>ROUND(Y104*Source!I92,7)</f>
        <v>176.256</v>
      </c>
      <c r="CW104">
        <v>0</v>
      </c>
      <c r="CX104">
        <f>ROUND(Y104*Source!I92,7)</f>
        <v>176.256</v>
      </c>
      <c r="CY104">
        <f>AD104</f>
        <v>550.65</v>
      </c>
      <c r="CZ104">
        <f>AH104</f>
        <v>440.52</v>
      </c>
      <c r="DA104">
        <f>AL104</f>
        <v>1.25</v>
      </c>
      <c r="DB104">
        <f>ROUND((ROUND(AT104*CZ104,2)*ROUND(1.2,7)),6)</f>
        <v>1617.588</v>
      </c>
      <c r="DC104">
        <f>ROUND((ROUND(AT104*AG104,2)*ROUND(1.2,7)),6)</f>
        <v>0</v>
      </c>
      <c r="DD104" t="s">
        <v>3</v>
      </c>
      <c r="DE104" t="s">
        <v>3</v>
      </c>
      <c r="DF104">
        <f t="shared" si="27"/>
        <v>0</v>
      </c>
      <c r="DG104">
        <f t="shared" si="18"/>
        <v>0</v>
      </c>
      <c r="DH104">
        <f t="shared" si="22"/>
        <v>0</v>
      </c>
      <c r="DI104">
        <f>ROUND(ROUND(AH104*AL104,2)*CX104,2)</f>
        <v>97055.37</v>
      </c>
      <c r="DJ104">
        <f>DI104</f>
        <v>97055.37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ROW(Source!A92)</f>
        <v>92</v>
      </c>
      <c r="B105">
        <v>334403114</v>
      </c>
      <c r="C105">
        <v>334403886</v>
      </c>
      <c r="D105">
        <v>277560491</v>
      </c>
      <c r="E105">
        <v>109</v>
      </c>
      <c r="F105">
        <v>1</v>
      </c>
      <c r="G105">
        <v>1</v>
      </c>
      <c r="H105">
        <v>1</v>
      </c>
      <c r="I105" t="s">
        <v>620</v>
      </c>
      <c r="J105" t="s">
        <v>3</v>
      </c>
      <c r="K105" t="s">
        <v>621</v>
      </c>
      <c r="L105">
        <v>1191</v>
      </c>
      <c r="N105">
        <v>1013</v>
      </c>
      <c r="O105" t="s">
        <v>618</v>
      </c>
      <c r="P105" t="s">
        <v>618</v>
      </c>
      <c r="Q105">
        <v>1</v>
      </c>
      <c r="W105">
        <v>0</v>
      </c>
      <c r="X105">
        <v>-1417349443</v>
      </c>
      <c r="Y105">
        <f>(AT105*ROUND(1.2,7))</f>
        <v>1.044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0.87</v>
      </c>
      <c r="AU105" t="s">
        <v>22</v>
      </c>
      <c r="AV105">
        <v>2</v>
      </c>
      <c r="AW105">
        <v>2</v>
      </c>
      <c r="AX105">
        <v>334403898</v>
      </c>
      <c r="AY105">
        <v>1</v>
      </c>
      <c r="AZ105">
        <v>0</v>
      </c>
      <c r="BA105">
        <v>113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ROUND(Y105*Source!I92,7)</f>
        <v>50.112000000000002</v>
      </c>
      <c r="CY105">
        <f>AD105</f>
        <v>0</v>
      </c>
      <c r="CZ105">
        <f>AH105</f>
        <v>0</v>
      </c>
      <c r="DA105">
        <f>AL105</f>
        <v>1</v>
      </c>
      <c r="DB105">
        <f>ROUND((ROUND(AT105*CZ105,2)*ROUND(1.2,7)),6)</f>
        <v>0</v>
      </c>
      <c r="DC105">
        <f>ROUND((ROUND(AT105*AG105,2)*ROUND(1.2,7)),6)</f>
        <v>0</v>
      </c>
      <c r="DD105" t="s">
        <v>3</v>
      </c>
      <c r="DE105" t="s">
        <v>3</v>
      </c>
      <c r="DF105">
        <f t="shared" si="27"/>
        <v>0</v>
      </c>
      <c r="DG105">
        <f t="shared" si="18"/>
        <v>0</v>
      </c>
      <c r="DH105">
        <f t="shared" si="22"/>
        <v>0</v>
      </c>
      <c r="DI105">
        <f t="shared" ref="DI105:DI113" si="32">ROUND(ROUND(AH105,2)*CX105,2)</f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ROW(Source!A92)</f>
        <v>92</v>
      </c>
      <c r="B106">
        <v>334403114</v>
      </c>
      <c r="C106">
        <v>334403886</v>
      </c>
      <c r="D106">
        <v>277944474</v>
      </c>
      <c r="E106">
        <v>1</v>
      </c>
      <c r="F106">
        <v>1</v>
      </c>
      <c r="G106">
        <v>1</v>
      </c>
      <c r="H106">
        <v>2</v>
      </c>
      <c r="I106" t="s">
        <v>684</v>
      </c>
      <c r="J106" t="s">
        <v>685</v>
      </c>
      <c r="K106" t="s">
        <v>686</v>
      </c>
      <c r="L106">
        <v>1368</v>
      </c>
      <c r="N106">
        <v>1011</v>
      </c>
      <c r="O106" t="s">
        <v>509</v>
      </c>
      <c r="P106" t="s">
        <v>509</v>
      </c>
      <c r="Q106">
        <v>1</v>
      </c>
      <c r="W106">
        <v>0</v>
      </c>
      <c r="X106">
        <v>-1366301975</v>
      </c>
      <c r="Y106">
        <f>(AT106*ROUND(1.2,7))</f>
        <v>0.81600000000000006</v>
      </c>
      <c r="AA106">
        <v>0</v>
      </c>
      <c r="AB106">
        <v>2264.7800000000002</v>
      </c>
      <c r="AC106">
        <v>549.32000000000005</v>
      </c>
      <c r="AD106">
        <v>0</v>
      </c>
      <c r="AE106">
        <v>0</v>
      </c>
      <c r="AF106">
        <v>1811.82</v>
      </c>
      <c r="AG106">
        <v>549.32000000000005</v>
      </c>
      <c r="AH106">
        <v>0</v>
      </c>
      <c r="AI106">
        <v>1</v>
      </c>
      <c r="AJ106">
        <v>1.25</v>
      </c>
      <c r="AK106">
        <v>1</v>
      </c>
      <c r="AL106">
        <v>1</v>
      </c>
      <c r="AM106">
        <v>3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0.68</v>
      </c>
      <c r="AU106" t="s">
        <v>22</v>
      </c>
      <c r="AV106">
        <v>1</v>
      </c>
      <c r="AW106">
        <v>2</v>
      </c>
      <c r="AX106">
        <v>334403899</v>
      </c>
      <c r="AY106">
        <v>1</v>
      </c>
      <c r="AZ106">
        <v>0</v>
      </c>
      <c r="BA106">
        <v>114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1232.0376000000001</v>
      </c>
      <c r="BL106">
        <v>373.53760000000005</v>
      </c>
      <c r="BM106">
        <v>0</v>
      </c>
      <c r="BN106">
        <v>0</v>
      </c>
      <c r="BO106">
        <v>0.68</v>
      </c>
      <c r="BP106">
        <v>1</v>
      </c>
      <c r="BQ106">
        <v>0</v>
      </c>
      <c r="BR106">
        <v>1478.4451200000001</v>
      </c>
      <c r="BS106">
        <v>448.2451200000001</v>
      </c>
      <c r="BT106">
        <v>0</v>
      </c>
      <c r="BU106">
        <v>0</v>
      </c>
      <c r="BV106">
        <v>0.81600000000000006</v>
      </c>
      <c r="BW106">
        <v>1</v>
      </c>
      <c r="CV106">
        <v>0</v>
      </c>
      <c r="CW106">
        <f>ROUND(Y106*Source!I92*DO106,7)</f>
        <v>39.167999999999999</v>
      </c>
      <c r="CX106">
        <f>ROUND(Y106*Source!I92,7)</f>
        <v>39.167999999999999</v>
      </c>
      <c r="CY106">
        <f>AB106</f>
        <v>2264.7800000000002</v>
      </c>
      <c r="CZ106">
        <f>AF106</f>
        <v>1811.82</v>
      </c>
      <c r="DA106">
        <f>AJ106</f>
        <v>1.25</v>
      </c>
      <c r="DB106">
        <f>ROUND((ROUND(AT106*CZ106,2)*ROUND(1.2,7)),6)</f>
        <v>1478.4480000000001</v>
      </c>
      <c r="DC106">
        <f>ROUND((ROUND(AT106*AG106,2)*ROUND(1.2,7)),6)</f>
        <v>448.24799999999999</v>
      </c>
      <c r="DD106" t="s">
        <v>3</v>
      </c>
      <c r="DE106" t="s">
        <v>3</v>
      </c>
      <c r="DF106">
        <f t="shared" si="27"/>
        <v>0</v>
      </c>
      <c r="DG106">
        <f>ROUND(ROUND(AF106*AJ106,2)*CX106,2)</f>
        <v>88706.9</v>
      </c>
      <c r="DH106">
        <f t="shared" si="22"/>
        <v>21515.77</v>
      </c>
      <c r="DI106">
        <f t="shared" si="32"/>
        <v>0</v>
      </c>
      <c r="DJ106">
        <f>DG106+DH106</f>
        <v>110222.67</v>
      </c>
      <c r="DK106">
        <v>1</v>
      </c>
      <c r="DL106" t="s">
        <v>687</v>
      </c>
      <c r="DM106">
        <v>5</v>
      </c>
      <c r="DN106" t="s">
        <v>618</v>
      </c>
      <c r="DO106">
        <v>1</v>
      </c>
    </row>
    <row r="107" spans="1:119" x14ac:dyDescent="0.2">
      <c r="A107">
        <f>ROW(Source!A92)</f>
        <v>92</v>
      </c>
      <c r="B107">
        <v>334403114</v>
      </c>
      <c r="C107">
        <v>334403886</v>
      </c>
      <c r="D107">
        <v>277945805</v>
      </c>
      <c r="E107">
        <v>1</v>
      </c>
      <c r="F107">
        <v>1</v>
      </c>
      <c r="G107">
        <v>1</v>
      </c>
      <c r="H107">
        <v>2</v>
      </c>
      <c r="I107" t="s">
        <v>626</v>
      </c>
      <c r="J107" t="s">
        <v>627</v>
      </c>
      <c r="K107" t="s">
        <v>628</v>
      </c>
      <c r="L107">
        <v>1368</v>
      </c>
      <c r="N107">
        <v>1011</v>
      </c>
      <c r="O107" t="s">
        <v>509</v>
      </c>
      <c r="P107" t="s">
        <v>509</v>
      </c>
      <c r="Q107">
        <v>1</v>
      </c>
      <c r="W107">
        <v>0</v>
      </c>
      <c r="X107">
        <v>721652621</v>
      </c>
      <c r="Y107">
        <f>(AT107*ROUND(1.2,7))</f>
        <v>0.22799999999999998</v>
      </c>
      <c r="AA107">
        <v>0</v>
      </c>
      <c r="AB107">
        <v>544.70000000000005</v>
      </c>
      <c r="AC107">
        <v>477.98</v>
      </c>
      <c r="AD107">
        <v>0</v>
      </c>
      <c r="AE107">
        <v>0</v>
      </c>
      <c r="AF107">
        <v>544.70000000000005</v>
      </c>
      <c r="AG107">
        <v>477.98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3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0.19</v>
      </c>
      <c r="AU107" t="s">
        <v>22</v>
      </c>
      <c r="AV107">
        <v>1</v>
      </c>
      <c r="AW107">
        <v>2</v>
      </c>
      <c r="AX107">
        <v>334403900</v>
      </c>
      <c r="AY107">
        <v>1</v>
      </c>
      <c r="AZ107">
        <v>0</v>
      </c>
      <c r="BA107">
        <v>115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103.49300000000001</v>
      </c>
      <c r="BL107">
        <v>90.816200000000009</v>
      </c>
      <c r="BM107">
        <v>0</v>
      </c>
      <c r="BN107">
        <v>0</v>
      </c>
      <c r="BO107">
        <v>0.19</v>
      </c>
      <c r="BP107">
        <v>1</v>
      </c>
      <c r="BQ107">
        <v>0</v>
      </c>
      <c r="BR107">
        <v>124.19159999999999</v>
      </c>
      <c r="BS107">
        <v>108.97944</v>
      </c>
      <c r="BT107">
        <v>0</v>
      </c>
      <c r="BU107">
        <v>0</v>
      </c>
      <c r="BV107">
        <v>0.22799999999999998</v>
      </c>
      <c r="BW107">
        <v>1</v>
      </c>
      <c r="CV107">
        <v>0</v>
      </c>
      <c r="CW107">
        <f>ROUND(Y107*Source!I92*DO107,7)</f>
        <v>10.944000000000001</v>
      </c>
      <c r="CX107">
        <f>ROUND(Y107*Source!I92,7)</f>
        <v>10.944000000000001</v>
      </c>
      <c r="CY107">
        <f>AB107</f>
        <v>544.70000000000005</v>
      </c>
      <c r="CZ107">
        <f>AF107</f>
        <v>544.70000000000005</v>
      </c>
      <c r="DA107">
        <f>AJ107</f>
        <v>1</v>
      </c>
      <c r="DB107">
        <f>ROUND((ROUND(AT107*CZ107,2)*ROUND(1.2,7)),6)</f>
        <v>124.188</v>
      </c>
      <c r="DC107">
        <f>ROUND((ROUND(AT107*AG107,2)*ROUND(1.2,7)),6)</f>
        <v>108.98399999999999</v>
      </c>
      <c r="DD107" t="s">
        <v>3</v>
      </c>
      <c r="DE107" t="s">
        <v>3</v>
      </c>
      <c r="DF107">
        <f t="shared" si="27"/>
        <v>0</v>
      </c>
      <c r="DG107">
        <f t="shared" ref="DG107:DG115" si="33">ROUND(ROUND(AF107,2)*CX107,2)</f>
        <v>5961.2</v>
      </c>
      <c r="DH107">
        <f t="shared" si="22"/>
        <v>5231.01</v>
      </c>
      <c r="DI107">
        <f t="shared" si="32"/>
        <v>0</v>
      </c>
      <c r="DJ107">
        <f>DG107+DH107</f>
        <v>11192.21</v>
      </c>
      <c r="DK107">
        <v>1</v>
      </c>
      <c r="DL107" t="s">
        <v>625</v>
      </c>
      <c r="DM107">
        <v>4</v>
      </c>
      <c r="DN107" t="s">
        <v>618</v>
      </c>
      <c r="DO107">
        <v>1</v>
      </c>
    </row>
    <row r="108" spans="1:119" x14ac:dyDescent="0.2">
      <c r="A108">
        <f>ROW(Source!A92)</f>
        <v>92</v>
      </c>
      <c r="B108">
        <v>334403114</v>
      </c>
      <c r="C108">
        <v>334403886</v>
      </c>
      <c r="D108">
        <v>277862533</v>
      </c>
      <c r="E108">
        <v>1</v>
      </c>
      <c r="F108">
        <v>1</v>
      </c>
      <c r="G108">
        <v>1</v>
      </c>
      <c r="H108">
        <v>3</v>
      </c>
      <c r="I108" t="s">
        <v>634</v>
      </c>
      <c r="J108" t="s">
        <v>635</v>
      </c>
      <c r="K108" t="s">
        <v>636</v>
      </c>
      <c r="L108">
        <v>1346</v>
      </c>
      <c r="N108">
        <v>1009</v>
      </c>
      <c r="O108" t="s">
        <v>637</v>
      </c>
      <c r="P108" t="s">
        <v>637</v>
      </c>
      <c r="Q108">
        <v>1</v>
      </c>
      <c r="W108">
        <v>0</v>
      </c>
      <c r="X108">
        <v>1685208048</v>
      </c>
      <c r="Y108">
        <f t="shared" ref="Y108:Y113" si="34">AT108</f>
        <v>0.1</v>
      </c>
      <c r="AA108">
        <v>493.26</v>
      </c>
      <c r="AB108">
        <v>0</v>
      </c>
      <c r="AC108">
        <v>0</v>
      </c>
      <c r="AD108">
        <v>0</v>
      </c>
      <c r="AE108">
        <v>238.29</v>
      </c>
      <c r="AF108">
        <v>0</v>
      </c>
      <c r="AG108">
        <v>0</v>
      </c>
      <c r="AH108">
        <v>0</v>
      </c>
      <c r="AI108">
        <v>2.0699999999999998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0.1</v>
      </c>
      <c r="AU108" t="s">
        <v>3</v>
      </c>
      <c r="AV108">
        <v>0</v>
      </c>
      <c r="AW108">
        <v>2</v>
      </c>
      <c r="AX108">
        <v>334403901</v>
      </c>
      <c r="AY108">
        <v>1</v>
      </c>
      <c r="AZ108">
        <v>0</v>
      </c>
      <c r="BA108">
        <v>116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23.829000000000001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23.829000000000001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ROUND(Y108*Source!I92,7)</f>
        <v>4.8</v>
      </c>
      <c r="CY108">
        <f t="shared" ref="CY108:CY113" si="35">AA108</f>
        <v>493.26</v>
      </c>
      <c r="CZ108">
        <f t="shared" ref="CZ108:CZ113" si="36">AE108</f>
        <v>238.29</v>
      </c>
      <c r="DA108">
        <f t="shared" ref="DA108:DA113" si="37">AI108</f>
        <v>2.0699999999999998</v>
      </c>
      <c r="DB108">
        <f t="shared" ref="DB108:DB113" si="38">ROUND(ROUND(AT108*CZ108,2),6)</f>
        <v>23.83</v>
      </c>
      <c r="DC108">
        <f t="shared" ref="DC108:DC113" si="39">ROUND(ROUND(AT108*AG108,2),6)</f>
        <v>0</v>
      </c>
      <c r="DD108" t="s">
        <v>3</v>
      </c>
      <c r="DE108" t="s">
        <v>3</v>
      </c>
      <c r="DF108">
        <f t="shared" ref="DF108:DF113" si="40">ROUND(ROUND(AE108*AI108,2)*CX108,2)</f>
        <v>2367.65</v>
      </c>
      <c r="DG108">
        <f t="shared" si="33"/>
        <v>0</v>
      </c>
      <c r="DH108">
        <f t="shared" si="22"/>
        <v>0</v>
      </c>
      <c r="DI108">
        <f t="shared" si="32"/>
        <v>0</v>
      </c>
      <c r="DJ108">
        <f t="shared" ref="DJ108:DJ113" si="41">DF108</f>
        <v>2367.65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ROW(Source!A92)</f>
        <v>92</v>
      </c>
      <c r="B109">
        <v>334403114</v>
      </c>
      <c r="C109">
        <v>334403886</v>
      </c>
      <c r="D109">
        <v>277862540</v>
      </c>
      <c r="E109">
        <v>1</v>
      </c>
      <c r="F109">
        <v>1</v>
      </c>
      <c r="G109">
        <v>1</v>
      </c>
      <c r="H109">
        <v>3</v>
      </c>
      <c r="I109" t="s">
        <v>638</v>
      </c>
      <c r="J109" t="s">
        <v>639</v>
      </c>
      <c r="K109" t="s">
        <v>640</v>
      </c>
      <c r="L109">
        <v>1346</v>
      </c>
      <c r="N109">
        <v>1009</v>
      </c>
      <c r="O109" t="s">
        <v>637</v>
      </c>
      <c r="P109" t="s">
        <v>637</v>
      </c>
      <c r="Q109">
        <v>1</v>
      </c>
      <c r="W109">
        <v>0</v>
      </c>
      <c r="X109">
        <v>454593446</v>
      </c>
      <c r="Y109">
        <f t="shared" si="34"/>
        <v>0.03</v>
      </c>
      <c r="AA109">
        <v>165.64</v>
      </c>
      <c r="AB109">
        <v>0</v>
      </c>
      <c r="AC109">
        <v>0</v>
      </c>
      <c r="AD109">
        <v>0</v>
      </c>
      <c r="AE109">
        <v>80.02</v>
      </c>
      <c r="AF109">
        <v>0</v>
      </c>
      <c r="AG109">
        <v>0</v>
      </c>
      <c r="AH109">
        <v>0</v>
      </c>
      <c r="AI109">
        <v>2.0699999999999998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0.03</v>
      </c>
      <c r="AU109" t="s">
        <v>3</v>
      </c>
      <c r="AV109">
        <v>0</v>
      </c>
      <c r="AW109">
        <v>2</v>
      </c>
      <c r="AX109">
        <v>334403902</v>
      </c>
      <c r="AY109">
        <v>1</v>
      </c>
      <c r="AZ109">
        <v>0</v>
      </c>
      <c r="BA109">
        <v>117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2.4005999999999998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2.4005999999999998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v>0</v>
      </c>
      <c r="CX109">
        <f>ROUND(Y109*Source!I92,7)</f>
        <v>1.44</v>
      </c>
      <c r="CY109">
        <f t="shared" si="35"/>
        <v>165.64</v>
      </c>
      <c r="CZ109">
        <f t="shared" si="36"/>
        <v>80.02</v>
      </c>
      <c r="DA109">
        <f t="shared" si="37"/>
        <v>2.0699999999999998</v>
      </c>
      <c r="DB109">
        <f t="shared" si="38"/>
        <v>2.4</v>
      </c>
      <c r="DC109">
        <f t="shared" si="39"/>
        <v>0</v>
      </c>
      <c r="DD109" t="s">
        <v>3</v>
      </c>
      <c r="DE109" t="s">
        <v>3</v>
      </c>
      <c r="DF109">
        <f t="shared" si="40"/>
        <v>238.52</v>
      </c>
      <c r="DG109">
        <f t="shared" si="33"/>
        <v>0</v>
      </c>
      <c r="DH109">
        <f t="shared" si="22"/>
        <v>0</v>
      </c>
      <c r="DI109">
        <f t="shared" si="32"/>
        <v>0</v>
      </c>
      <c r="DJ109">
        <f t="shared" si="41"/>
        <v>238.52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ROW(Source!A92)</f>
        <v>92</v>
      </c>
      <c r="B110">
        <v>334403114</v>
      </c>
      <c r="C110">
        <v>334403886</v>
      </c>
      <c r="D110">
        <v>277869627</v>
      </c>
      <c r="E110">
        <v>1</v>
      </c>
      <c r="F110">
        <v>1</v>
      </c>
      <c r="G110">
        <v>1</v>
      </c>
      <c r="H110">
        <v>3</v>
      </c>
      <c r="I110" t="s">
        <v>641</v>
      </c>
      <c r="J110" t="s">
        <v>642</v>
      </c>
      <c r="K110" t="s">
        <v>643</v>
      </c>
      <c r="L110">
        <v>1346</v>
      </c>
      <c r="N110">
        <v>1009</v>
      </c>
      <c r="O110" t="s">
        <v>637</v>
      </c>
      <c r="P110" t="s">
        <v>637</v>
      </c>
      <c r="Q110">
        <v>1</v>
      </c>
      <c r="W110">
        <v>0</v>
      </c>
      <c r="X110">
        <v>1111106736</v>
      </c>
      <c r="Y110">
        <f t="shared" si="34"/>
        <v>0.02</v>
      </c>
      <c r="AA110">
        <v>88.65</v>
      </c>
      <c r="AB110">
        <v>0</v>
      </c>
      <c r="AC110">
        <v>0</v>
      </c>
      <c r="AD110">
        <v>0</v>
      </c>
      <c r="AE110">
        <v>56.11</v>
      </c>
      <c r="AF110">
        <v>0</v>
      </c>
      <c r="AG110">
        <v>0</v>
      </c>
      <c r="AH110">
        <v>0</v>
      </c>
      <c r="AI110">
        <v>1.58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0.02</v>
      </c>
      <c r="AU110" t="s">
        <v>3</v>
      </c>
      <c r="AV110">
        <v>0</v>
      </c>
      <c r="AW110">
        <v>2</v>
      </c>
      <c r="AX110">
        <v>334403904</v>
      </c>
      <c r="AY110">
        <v>1</v>
      </c>
      <c r="AZ110">
        <v>0</v>
      </c>
      <c r="BA110">
        <v>119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1.1222000000000001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1.1222000000000001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v>0</v>
      </c>
      <c r="CX110">
        <f>ROUND(Y110*Source!I92,7)</f>
        <v>0.96</v>
      </c>
      <c r="CY110">
        <f t="shared" si="35"/>
        <v>88.65</v>
      </c>
      <c r="CZ110">
        <f t="shared" si="36"/>
        <v>56.11</v>
      </c>
      <c r="DA110">
        <f t="shared" si="37"/>
        <v>1.58</v>
      </c>
      <c r="DB110">
        <f t="shared" si="38"/>
        <v>1.1200000000000001</v>
      </c>
      <c r="DC110">
        <f t="shared" si="39"/>
        <v>0</v>
      </c>
      <c r="DD110" t="s">
        <v>3</v>
      </c>
      <c r="DE110" t="s">
        <v>3</v>
      </c>
      <c r="DF110">
        <f t="shared" si="40"/>
        <v>85.1</v>
      </c>
      <c r="DG110">
        <f t="shared" si="33"/>
        <v>0</v>
      </c>
      <c r="DH110">
        <f t="shared" si="22"/>
        <v>0</v>
      </c>
      <c r="DI110">
        <f t="shared" si="32"/>
        <v>0</v>
      </c>
      <c r="DJ110">
        <f t="shared" si="41"/>
        <v>85.1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ROW(Source!A92)</f>
        <v>92</v>
      </c>
      <c r="B111">
        <v>334403114</v>
      </c>
      <c r="C111">
        <v>334403886</v>
      </c>
      <c r="D111">
        <v>277896283</v>
      </c>
      <c r="E111">
        <v>1</v>
      </c>
      <c r="F111">
        <v>1</v>
      </c>
      <c r="G111">
        <v>1</v>
      </c>
      <c r="H111">
        <v>3</v>
      </c>
      <c r="I111" t="s">
        <v>695</v>
      </c>
      <c r="J111" t="s">
        <v>696</v>
      </c>
      <c r="K111" t="s">
        <v>697</v>
      </c>
      <c r="L111">
        <v>1348</v>
      </c>
      <c r="N111">
        <v>1009</v>
      </c>
      <c r="O111" t="s">
        <v>224</v>
      </c>
      <c r="P111" t="s">
        <v>224</v>
      </c>
      <c r="Q111">
        <v>1000</v>
      </c>
      <c r="W111">
        <v>0</v>
      </c>
      <c r="X111">
        <v>-1997781875</v>
      </c>
      <c r="Y111">
        <f t="shared" si="34"/>
        <v>4.0000000000000002E-4</v>
      </c>
      <c r="AA111">
        <v>79645.009999999995</v>
      </c>
      <c r="AB111">
        <v>0</v>
      </c>
      <c r="AC111">
        <v>0</v>
      </c>
      <c r="AD111">
        <v>0</v>
      </c>
      <c r="AE111">
        <v>61265.39</v>
      </c>
      <c r="AF111">
        <v>0</v>
      </c>
      <c r="AG111">
        <v>0</v>
      </c>
      <c r="AH111">
        <v>0</v>
      </c>
      <c r="AI111">
        <v>1.3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4.0000000000000002E-4</v>
      </c>
      <c r="AU111" t="s">
        <v>3</v>
      </c>
      <c r="AV111">
        <v>0</v>
      </c>
      <c r="AW111">
        <v>2</v>
      </c>
      <c r="AX111">
        <v>334403909</v>
      </c>
      <c r="AY111">
        <v>1</v>
      </c>
      <c r="AZ111">
        <v>0</v>
      </c>
      <c r="BA111">
        <v>124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24.506156000000001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24.506156000000001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v>0</v>
      </c>
      <c r="CX111">
        <f>ROUND(Y111*Source!I92,7)</f>
        <v>1.9199999999999998E-2</v>
      </c>
      <c r="CY111">
        <f t="shared" si="35"/>
        <v>79645.009999999995</v>
      </c>
      <c r="CZ111">
        <f t="shared" si="36"/>
        <v>61265.39</v>
      </c>
      <c r="DA111">
        <f t="shared" si="37"/>
        <v>1.3</v>
      </c>
      <c r="DB111">
        <f t="shared" si="38"/>
        <v>24.51</v>
      </c>
      <c r="DC111">
        <f t="shared" si="39"/>
        <v>0</v>
      </c>
      <c r="DD111" t="s">
        <v>3</v>
      </c>
      <c r="DE111" t="s">
        <v>3</v>
      </c>
      <c r="DF111">
        <f t="shared" si="40"/>
        <v>1529.18</v>
      </c>
      <c r="DG111">
        <f t="shared" si="33"/>
        <v>0</v>
      </c>
      <c r="DH111">
        <f t="shared" si="22"/>
        <v>0</v>
      </c>
      <c r="DI111">
        <f t="shared" si="32"/>
        <v>0</v>
      </c>
      <c r="DJ111">
        <f t="shared" si="41"/>
        <v>1529.18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ROW(Source!A92)</f>
        <v>92</v>
      </c>
      <c r="B112">
        <v>334403114</v>
      </c>
      <c r="C112">
        <v>334403886</v>
      </c>
      <c r="D112">
        <v>277896315</v>
      </c>
      <c r="E112">
        <v>1</v>
      </c>
      <c r="F112">
        <v>1</v>
      </c>
      <c r="G112">
        <v>1</v>
      </c>
      <c r="H112">
        <v>3</v>
      </c>
      <c r="I112" t="s">
        <v>644</v>
      </c>
      <c r="J112" t="s">
        <v>645</v>
      </c>
      <c r="K112" t="s">
        <v>646</v>
      </c>
      <c r="L112">
        <v>1348</v>
      </c>
      <c r="N112">
        <v>1009</v>
      </c>
      <c r="O112" t="s">
        <v>224</v>
      </c>
      <c r="P112" t="s">
        <v>224</v>
      </c>
      <c r="Q112">
        <v>1000</v>
      </c>
      <c r="W112">
        <v>0</v>
      </c>
      <c r="X112">
        <v>-1262208440</v>
      </c>
      <c r="Y112">
        <f t="shared" si="34"/>
        <v>1E-4</v>
      </c>
      <c r="AA112">
        <v>81621.399999999994</v>
      </c>
      <c r="AB112">
        <v>0</v>
      </c>
      <c r="AC112">
        <v>0</v>
      </c>
      <c r="AD112">
        <v>0</v>
      </c>
      <c r="AE112">
        <v>80020.98</v>
      </c>
      <c r="AF112">
        <v>0</v>
      </c>
      <c r="AG112">
        <v>0</v>
      </c>
      <c r="AH112">
        <v>0</v>
      </c>
      <c r="AI112">
        <v>1.02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1E-4</v>
      </c>
      <c r="AU112" t="s">
        <v>3</v>
      </c>
      <c r="AV112">
        <v>0</v>
      </c>
      <c r="AW112">
        <v>2</v>
      </c>
      <c r="AX112">
        <v>334403910</v>
      </c>
      <c r="AY112">
        <v>1</v>
      </c>
      <c r="AZ112">
        <v>0</v>
      </c>
      <c r="BA112">
        <v>125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8.0020980000000002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8.0020980000000002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v>0</v>
      </c>
      <c r="CX112">
        <f>ROUND(Y112*Source!I92,7)</f>
        <v>4.7999999999999996E-3</v>
      </c>
      <c r="CY112">
        <f t="shared" si="35"/>
        <v>81621.399999999994</v>
      </c>
      <c r="CZ112">
        <f t="shared" si="36"/>
        <v>80020.98</v>
      </c>
      <c r="DA112">
        <f t="shared" si="37"/>
        <v>1.02</v>
      </c>
      <c r="DB112">
        <f t="shared" si="38"/>
        <v>8</v>
      </c>
      <c r="DC112">
        <f t="shared" si="39"/>
        <v>0</v>
      </c>
      <c r="DD112" t="s">
        <v>3</v>
      </c>
      <c r="DE112" t="s">
        <v>3</v>
      </c>
      <c r="DF112">
        <f t="shared" si="40"/>
        <v>391.78</v>
      </c>
      <c r="DG112">
        <f t="shared" si="33"/>
        <v>0</v>
      </c>
      <c r="DH112">
        <f t="shared" si="22"/>
        <v>0</v>
      </c>
      <c r="DI112">
        <f t="shared" si="32"/>
        <v>0</v>
      </c>
      <c r="DJ112">
        <f t="shared" si="41"/>
        <v>391.78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ROW(Source!A92)</f>
        <v>92</v>
      </c>
      <c r="B113">
        <v>334403114</v>
      </c>
      <c r="C113">
        <v>334403886</v>
      </c>
      <c r="D113">
        <v>277908257</v>
      </c>
      <c r="E113">
        <v>1</v>
      </c>
      <c r="F113">
        <v>1</v>
      </c>
      <c r="G113">
        <v>1</v>
      </c>
      <c r="H113">
        <v>3</v>
      </c>
      <c r="I113" t="s">
        <v>698</v>
      </c>
      <c r="J113" t="s">
        <v>699</v>
      </c>
      <c r="K113" t="s">
        <v>700</v>
      </c>
      <c r="L113">
        <v>1425</v>
      </c>
      <c r="N113">
        <v>1013</v>
      </c>
      <c r="O113" t="s">
        <v>241</v>
      </c>
      <c r="P113" t="s">
        <v>241</v>
      </c>
      <c r="Q113">
        <v>1</v>
      </c>
      <c r="W113">
        <v>0</v>
      </c>
      <c r="X113">
        <v>-1639942774</v>
      </c>
      <c r="Y113">
        <f t="shared" si="34"/>
        <v>0.06</v>
      </c>
      <c r="AA113">
        <v>1310.3</v>
      </c>
      <c r="AB113">
        <v>0</v>
      </c>
      <c r="AC113">
        <v>0</v>
      </c>
      <c r="AD113">
        <v>0</v>
      </c>
      <c r="AE113">
        <v>1031.73</v>
      </c>
      <c r="AF113">
        <v>0</v>
      </c>
      <c r="AG113">
        <v>0</v>
      </c>
      <c r="AH113">
        <v>0</v>
      </c>
      <c r="AI113">
        <v>1.27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0.06</v>
      </c>
      <c r="AU113" t="s">
        <v>3</v>
      </c>
      <c r="AV113">
        <v>0</v>
      </c>
      <c r="AW113">
        <v>2</v>
      </c>
      <c r="AX113">
        <v>334403911</v>
      </c>
      <c r="AY113">
        <v>1</v>
      </c>
      <c r="AZ113">
        <v>0</v>
      </c>
      <c r="BA113">
        <v>126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61.903799999999997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61.903799999999997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ROUND(Y113*Source!I92,7)</f>
        <v>2.88</v>
      </c>
      <c r="CY113">
        <f t="shared" si="35"/>
        <v>1310.3</v>
      </c>
      <c r="CZ113">
        <f t="shared" si="36"/>
        <v>1031.73</v>
      </c>
      <c r="DA113">
        <f t="shared" si="37"/>
        <v>1.27</v>
      </c>
      <c r="DB113">
        <f t="shared" si="38"/>
        <v>61.9</v>
      </c>
      <c r="DC113">
        <f t="shared" si="39"/>
        <v>0</v>
      </c>
      <c r="DD113" t="s">
        <v>3</v>
      </c>
      <c r="DE113" t="s">
        <v>3</v>
      </c>
      <c r="DF113">
        <f t="shared" si="40"/>
        <v>3773.66</v>
      </c>
      <c r="DG113">
        <f t="shared" si="33"/>
        <v>0</v>
      </c>
      <c r="DH113">
        <f t="shared" si="22"/>
        <v>0</v>
      </c>
      <c r="DI113">
        <f t="shared" si="32"/>
        <v>0</v>
      </c>
      <c r="DJ113">
        <f t="shared" si="41"/>
        <v>3773.66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ROW(Source!A103)</f>
        <v>103</v>
      </c>
      <c r="B114">
        <v>334403114</v>
      </c>
      <c r="C114">
        <v>334403924</v>
      </c>
      <c r="D114">
        <v>277560284</v>
      </c>
      <c r="E114">
        <v>109</v>
      </c>
      <c r="F114">
        <v>1</v>
      </c>
      <c r="G114">
        <v>1</v>
      </c>
      <c r="H114">
        <v>1</v>
      </c>
      <c r="I114" t="s">
        <v>631</v>
      </c>
      <c r="J114" t="s">
        <v>3</v>
      </c>
      <c r="K114" t="s">
        <v>632</v>
      </c>
      <c r="L114">
        <v>1191</v>
      </c>
      <c r="N114">
        <v>1013</v>
      </c>
      <c r="O114" t="s">
        <v>618</v>
      </c>
      <c r="P114" t="s">
        <v>618</v>
      </c>
      <c r="Q114">
        <v>1</v>
      </c>
      <c r="W114">
        <v>0</v>
      </c>
      <c r="X114">
        <v>-1759674247</v>
      </c>
      <c r="Y114">
        <f>(AT114*ROUND(1.2,7))</f>
        <v>3.6719999999999997</v>
      </c>
      <c r="AA114">
        <v>0</v>
      </c>
      <c r="AB114">
        <v>0</v>
      </c>
      <c r="AC114">
        <v>0</v>
      </c>
      <c r="AD114">
        <v>550.65</v>
      </c>
      <c r="AE114">
        <v>0</v>
      </c>
      <c r="AF114">
        <v>0</v>
      </c>
      <c r="AG114">
        <v>0</v>
      </c>
      <c r="AH114">
        <v>440.52</v>
      </c>
      <c r="AI114">
        <v>1</v>
      </c>
      <c r="AJ114">
        <v>1</v>
      </c>
      <c r="AK114">
        <v>1</v>
      </c>
      <c r="AL114">
        <v>1.25</v>
      </c>
      <c r="AM114">
        <v>3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3.06</v>
      </c>
      <c r="AU114" t="s">
        <v>22</v>
      </c>
      <c r="AV114">
        <v>1</v>
      </c>
      <c r="AW114">
        <v>2</v>
      </c>
      <c r="AX114">
        <v>334403935</v>
      </c>
      <c r="AY114">
        <v>1</v>
      </c>
      <c r="AZ114">
        <v>6144</v>
      </c>
      <c r="BA114">
        <v>130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1347.9911999999999</v>
      </c>
      <c r="BN114">
        <v>3.06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1617.5894399999997</v>
      </c>
      <c r="BU114">
        <v>3.6719999999999997</v>
      </c>
      <c r="BV114">
        <v>0</v>
      </c>
      <c r="BW114">
        <v>1</v>
      </c>
      <c r="CU114">
        <f>ROUND(AT114*Source!I103*AH114*AL114,2)</f>
        <v>3369.98</v>
      </c>
      <c r="CV114">
        <f>ROUND(Y114*Source!I103,7)</f>
        <v>7.3440000000000003</v>
      </c>
      <c r="CW114">
        <v>0</v>
      </c>
      <c r="CX114">
        <f>ROUND(Y114*Source!I103,7)</f>
        <v>7.3440000000000003</v>
      </c>
      <c r="CY114">
        <f>AD114</f>
        <v>550.65</v>
      </c>
      <c r="CZ114">
        <f>AH114</f>
        <v>440.52</v>
      </c>
      <c r="DA114">
        <f>AL114</f>
        <v>1.25</v>
      </c>
      <c r="DB114">
        <f>ROUND((ROUND(AT114*CZ114,2)*ROUND(1.2,7)),6)</f>
        <v>1617.588</v>
      </c>
      <c r="DC114">
        <f>ROUND((ROUND(AT114*AG114,2)*ROUND(1.2,7)),6)</f>
        <v>0</v>
      </c>
      <c r="DD114" t="s">
        <v>3</v>
      </c>
      <c r="DE114" t="s">
        <v>3</v>
      </c>
      <c r="DF114">
        <f>ROUND(ROUND(AE114,2)*CX114,2)</f>
        <v>0</v>
      </c>
      <c r="DG114">
        <f t="shared" si="33"/>
        <v>0</v>
      </c>
      <c r="DH114">
        <f t="shared" si="22"/>
        <v>0</v>
      </c>
      <c r="DI114">
        <f>ROUND(ROUND(AH114*AL114,2)*CX114,2)</f>
        <v>4043.97</v>
      </c>
      <c r="DJ114">
        <f>DI114</f>
        <v>4043.97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ROW(Source!A103)</f>
        <v>103</v>
      </c>
      <c r="B115">
        <v>334403114</v>
      </c>
      <c r="C115">
        <v>334403924</v>
      </c>
      <c r="D115">
        <v>277560491</v>
      </c>
      <c r="E115">
        <v>109</v>
      </c>
      <c r="F115">
        <v>1</v>
      </c>
      <c r="G115">
        <v>1</v>
      </c>
      <c r="H115">
        <v>1</v>
      </c>
      <c r="I115" t="s">
        <v>620</v>
      </c>
      <c r="J115" t="s">
        <v>3</v>
      </c>
      <c r="K115" t="s">
        <v>621</v>
      </c>
      <c r="L115">
        <v>1191</v>
      </c>
      <c r="N115">
        <v>1013</v>
      </c>
      <c r="O115" t="s">
        <v>618</v>
      </c>
      <c r="P115" t="s">
        <v>618</v>
      </c>
      <c r="Q115">
        <v>1</v>
      </c>
      <c r="W115">
        <v>0</v>
      </c>
      <c r="X115">
        <v>-1417349443</v>
      </c>
      <c r="Y115">
        <f>(AT115*ROUND(1.2,7))</f>
        <v>1.044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0.87</v>
      </c>
      <c r="AU115" t="s">
        <v>22</v>
      </c>
      <c r="AV115">
        <v>2</v>
      </c>
      <c r="AW115">
        <v>2</v>
      </c>
      <c r="AX115">
        <v>334403936</v>
      </c>
      <c r="AY115">
        <v>1</v>
      </c>
      <c r="AZ115">
        <v>6144</v>
      </c>
      <c r="BA115">
        <v>131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ROUND(Y115*Source!I103,7)</f>
        <v>2.0880000000000001</v>
      </c>
      <c r="CY115">
        <f>AD115</f>
        <v>0</v>
      </c>
      <c r="CZ115">
        <f>AH115</f>
        <v>0</v>
      </c>
      <c r="DA115">
        <f>AL115</f>
        <v>1</v>
      </c>
      <c r="DB115">
        <f>ROUND((ROUND(AT115*CZ115,2)*ROUND(1.2,7)),6)</f>
        <v>0</v>
      </c>
      <c r="DC115">
        <f>ROUND((ROUND(AT115*AG115,2)*ROUND(1.2,7)),6)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33"/>
        <v>0</v>
      </c>
      <c r="DH115">
        <f t="shared" si="22"/>
        <v>0</v>
      </c>
      <c r="DI115">
        <f t="shared" ref="DI115:DI146" si="42">ROUND(ROUND(AH115,2)*CX115,2)</f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ROW(Source!A103)</f>
        <v>103</v>
      </c>
      <c r="B116">
        <v>334403114</v>
      </c>
      <c r="C116">
        <v>334403924</v>
      </c>
      <c r="D116">
        <v>277944474</v>
      </c>
      <c r="E116">
        <v>1</v>
      </c>
      <c r="F116">
        <v>1</v>
      </c>
      <c r="G116">
        <v>1</v>
      </c>
      <c r="H116">
        <v>2</v>
      </c>
      <c r="I116" t="s">
        <v>684</v>
      </c>
      <c r="J116" t="s">
        <v>685</v>
      </c>
      <c r="K116" t="s">
        <v>686</v>
      </c>
      <c r="L116">
        <v>1368</v>
      </c>
      <c r="N116">
        <v>1011</v>
      </c>
      <c r="O116" t="s">
        <v>509</v>
      </c>
      <c r="P116" t="s">
        <v>509</v>
      </c>
      <c r="Q116">
        <v>1</v>
      </c>
      <c r="W116">
        <v>0</v>
      </c>
      <c r="X116">
        <v>-1366301975</v>
      </c>
      <c r="Y116">
        <f>(AT116*ROUND(1.2,7))</f>
        <v>0.81600000000000006</v>
      </c>
      <c r="AA116">
        <v>0</v>
      </c>
      <c r="AB116">
        <v>2264.7800000000002</v>
      </c>
      <c r="AC116">
        <v>549.32000000000005</v>
      </c>
      <c r="AD116">
        <v>0</v>
      </c>
      <c r="AE116">
        <v>0</v>
      </c>
      <c r="AF116">
        <v>1811.82</v>
      </c>
      <c r="AG116">
        <v>549.32000000000005</v>
      </c>
      <c r="AH116">
        <v>0</v>
      </c>
      <c r="AI116">
        <v>1</v>
      </c>
      <c r="AJ116">
        <v>1.25</v>
      </c>
      <c r="AK116">
        <v>1</v>
      </c>
      <c r="AL116">
        <v>1</v>
      </c>
      <c r="AM116">
        <v>3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0.68</v>
      </c>
      <c r="AU116" t="s">
        <v>22</v>
      </c>
      <c r="AV116">
        <v>1</v>
      </c>
      <c r="AW116">
        <v>2</v>
      </c>
      <c r="AX116">
        <v>334403937</v>
      </c>
      <c r="AY116">
        <v>1</v>
      </c>
      <c r="AZ116">
        <v>6144</v>
      </c>
      <c r="BA116">
        <v>132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1232.0376000000001</v>
      </c>
      <c r="BL116">
        <v>373.53760000000005</v>
      </c>
      <c r="BM116">
        <v>0</v>
      </c>
      <c r="BN116">
        <v>0</v>
      </c>
      <c r="BO116">
        <v>0.68</v>
      </c>
      <c r="BP116">
        <v>1</v>
      </c>
      <c r="BQ116">
        <v>0</v>
      </c>
      <c r="BR116">
        <v>1478.4451200000001</v>
      </c>
      <c r="BS116">
        <v>448.2451200000001</v>
      </c>
      <c r="BT116">
        <v>0</v>
      </c>
      <c r="BU116">
        <v>0</v>
      </c>
      <c r="BV116">
        <v>0.81600000000000006</v>
      </c>
      <c r="BW116">
        <v>1</v>
      </c>
      <c r="CV116">
        <v>0</v>
      </c>
      <c r="CW116">
        <f>ROUND(Y116*Source!I103*DO116,7)</f>
        <v>1.6319999999999999</v>
      </c>
      <c r="CX116">
        <f>ROUND(Y116*Source!I103,7)</f>
        <v>1.6319999999999999</v>
      </c>
      <c r="CY116">
        <f>AB116</f>
        <v>2264.7800000000002</v>
      </c>
      <c r="CZ116">
        <f>AF116</f>
        <v>1811.82</v>
      </c>
      <c r="DA116">
        <f>AJ116</f>
        <v>1.25</v>
      </c>
      <c r="DB116">
        <f>ROUND((ROUND(AT116*CZ116,2)*ROUND(1.2,7)),6)</f>
        <v>1478.4480000000001</v>
      </c>
      <c r="DC116">
        <f>ROUND((ROUND(AT116*AG116,2)*ROUND(1.2,7)),6)</f>
        <v>448.24799999999999</v>
      </c>
      <c r="DD116" t="s">
        <v>3</v>
      </c>
      <c r="DE116" t="s">
        <v>3</v>
      </c>
      <c r="DF116">
        <f>ROUND(ROUND(AE116,2)*CX116,2)</f>
        <v>0</v>
      </c>
      <c r="DG116">
        <f>ROUND(ROUND(AF116*AJ116,2)*CX116,2)</f>
        <v>3696.12</v>
      </c>
      <c r="DH116">
        <f t="shared" si="22"/>
        <v>896.49</v>
      </c>
      <c r="DI116">
        <f t="shared" si="42"/>
        <v>0</v>
      </c>
      <c r="DJ116">
        <f>DG116+DH116</f>
        <v>4592.6099999999997</v>
      </c>
      <c r="DK116">
        <v>1</v>
      </c>
      <c r="DL116" t="s">
        <v>687</v>
      </c>
      <c r="DM116">
        <v>5</v>
      </c>
      <c r="DN116" t="s">
        <v>618</v>
      </c>
      <c r="DO116">
        <v>1</v>
      </c>
    </row>
    <row r="117" spans="1:119" x14ac:dyDescent="0.2">
      <c r="A117">
        <f>ROW(Source!A103)</f>
        <v>103</v>
      </c>
      <c r="B117">
        <v>334403114</v>
      </c>
      <c r="C117">
        <v>334403924</v>
      </c>
      <c r="D117">
        <v>277945805</v>
      </c>
      <c r="E117">
        <v>1</v>
      </c>
      <c r="F117">
        <v>1</v>
      </c>
      <c r="G117">
        <v>1</v>
      </c>
      <c r="H117">
        <v>2</v>
      </c>
      <c r="I117" t="s">
        <v>626</v>
      </c>
      <c r="J117" t="s">
        <v>627</v>
      </c>
      <c r="K117" t="s">
        <v>628</v>
      </c>
      <c r="L117">
        <v>1368</v>
      </c>
      <c r="N117">
        <v>1011</v>
      </c>
      <c r="O117" t="s">
        <v>509</v>
      </c>
      <c r="P117" t="s">
        <v>509</v>
      </c>
      <c r="Q117">
        <v>1</v>
      </c>
      <c r="W117">
        <v>0</v>
      </c>
      <c r="X117">
        <v>721652621</v>
      </c>
      <c r="Y117">
        <f>(AT117*ROUND(1.2,7))</f>
        <v>0.22799999999999998</v>
      </c>
      <c r="AA117">
        <v>0</v>
      </c>
      <c r="AB117">
        <v>544.70000000000005</v>
      </c>
      <c r="AC117">
        <v>477.98</v>
      </c>
      <c r="AD117">
        <v>0</v>
      </c>
      <c r="AE117">
        <v>0</v>
      </c>
      <c r="AF117">
        <v>544.70000000000005</v>
      </c>
      <c r="AG117">
        <v>477.98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0.19</v>
      </c>
      <c r="AU117" t="s">
        <v>22</v>
      </c>
      <c r="AV117">
        <v>1</v>
      </c>
      <c r="AW117">
        <v>2</v>
      </c>
      <c r="AX117">
        <v>334403938</v>
      </c>
      <c r="AY117">
        <v>1</v>
      </c>
      <c r="AZ117">
        <v>6144</v>
      </c>
      <c r="BA117">
        <v>133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103.49300000000001</v>
      </c>
      <c r="BL117">
        <v>90.816200000000009</v>
      </c>
      <c r="BM117">
        <v>0</v>
      </c>
      <c r="BN117">
        <v>0</v>
      </c>
      <c r="BO117">
        <v>0.19</v>
      </c>
      <c r="BP117">
        <v>1</v>
      </c>
      <c r="BQ117">
        <v>0</v>
      </c>
      <c r="BR117">
        <v>124.19159999999999</v>
      </c>
      <c r="BS117">
        <v>108.97944</v>
      </c>
      <c r="BT117">
        <v>0</v>
      </c>
      <c r="BU117">
        <v>0</v>
      </c>
      <c r="BV117">
        <v>0.22799999999999998</v>
      </c>
      <c r="BW117">
        <v>1</v>
      </c>
      <c r="CV117">
        <v>0</v>
      </c>
      <c r="CW117">
        <f>ROUND(Y117*Source!I103*DO117,7)</f>
        <v>0.45600000000000002</v>
      </c>
      <c r="CX117">
        <f>ROUND(Y117*Source!I103,7)</f>
        <v>0.45600000000000002</v>
      </c>
      <c r="CY117">
        <f>AB117</f>
        <v>544.70000000000005</v>
      </c>
      <c r="CZ117">
        <f>AF117</f>
        <v>544.70000000000005</v>
      </c>
      <c r="DA117">
        <f>AJ117</f>
        <v>1</v>
      </c>
      <c r="DB117">
        <f>ROUND((ROUND(AT117*CZ117,2)*ROUND(1.2,7)),6)</f>
        <v>124.188</v>
      </c>
      <c r="DC117">
        <f>ROUND((ROUND(AT117*AG117,2)*ROUND(1.2,7)),6)</f>
        <v>108.98399999999999</v>
      </c>
      <c r="DD117" t="s">
        <v>3</v>
      </c>
      <c r="DE117" t="s">
        <v>3</v>
      </c>
      <c r="DF117">
        <f>ROUND(ROUND(AE117,2)*CX117,2)</f>
        <v>0</v>
      </c>
      <c r="DG117">
        <f t="shared" ref="DG117:DG158" si="43">ROUND(ROUND(AF117,2)*CX117,2)</f>
        <v>248.38</v>
      </c>
      <c r="DH117">
        <f t="shared" si="22"/>
        <v>217.96</v>
      </c>
      <c r="DI117">
        <f t="shared" si="42"/>
        <v>0</v>
      </c>
      <c r="DJ117">
        <f>DG117+DH117</f>
        <v>466.34000000000003</v>
      </c>
      <c r="DK117">
        <v>1</v>
      </c>
      <c r="DL117" t="s">
        <v>625</v>
      </c>
      <c r="DM117">
        <v>4</v>
      </c>
      <c r="DN117" t="s">
        <v>618</v>
      </c>
      <c r="DO117">
        <v>1</v>
      </c>
    </row>
    <row r="118" spans="1:119" x14ac:dyDescent="0.2">
      <c r="A118">
        <f>ROW(Source!A103)</f>
        <v>103</v>
      </c>
      <c r="B118">
        <v>334403114</v>
      </c>
      <c r="C118">
        <v>334403924</v>
      </c>
      <c r="D118">
        <v>277862533</v>
      </c>
      <c r="E118">
        <v>1</v>
      </c>
      <c r="F118">
        <v>1</v>
      </c>
      <c r="G118">
        <v>1</v>
      </c>
      <c r="H118">
        <v>3</v>
      </c>
      <c r="I118" t="s">
        <v>634</v>
      </c>
      <c r="J118" t="s">
        <v>635</v>
      </c>
      <c r="K118" t="s">
        <v>636</v>
      </c>
      <c r="L118">
        <v>1346</v>
      </c>
      <c r="N118">
        <v>1009</v>
      </c>
      <c r="O118" t="s">
        <v>637</v>
      </c>
      <c r="P118" t="s">
        <v>637</v>
      </c>
      <c r="Q118">
        <v>1</v>
      </c>
      <c r="W118">
        <v>0</v>
      </c>
      <c r="X118">
        <v>1685208048</v>
      </c>
      <c r="Y118">
        <f t="shared" ref="Y118:Y123" si="44">AT118</f>
        <v>0.1</v>
      </c>
      <c r="AA118">
        <v>493.26</v>
      </c>
      <c r="AB118">
        <v>0</v>
      </c>
      <c r="AC118">
        <v>0</v>
      </c>
      <c r="AD118">
        <v>0</v>
      </c>
      <c r="AE118">
        <v>238.29</v>
      </c>
      <c r="AF118">
        <v>0</v>
      </c>
      <c r="AG118">
        <v>0</v>
      </c>
      <c r="AH118">
        <v>0</v>
      </c>
      <c r="AI118">
        <v>2.0699999999999998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</v>
      </c>
      <c r="AU118" t="s">
        <v>3</v>
      </c>
      <c r="AV118">
        <v>0</v>
      </c>
      <c r="AW118">
        <v>2</v>
      </c>
      <c r="AX118">
        <v>334403939</v>
      </c>
      <c r="AY118">
        <v>1</v>
      </c>
      <c r="AZ118">
        <v>0</v>
      </c>
      <c r="BA118">
        <v>134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23.829000000000001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23.829000000000001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v>0</v>
      </c>
      <c r="CX118">
        <f>ROUND(Y118*Source!I103,7)</f>
        <v>0.2</v>
      </c>
      <c r="CY118">
        <f t="shared" ref="CY118:CY123" si="45">AA118</f>
        <v>493.26</v>
      </c>
      <c r="CZ118">
        <f t="shared" ref="CZ118:CZ123" si="46">AE118</f>
        <v>238.29</v>
      </c>
      <c r="DA118">
        <f t="shared" ref="DA118:DA123" si="47">AI118</f>
        <v>2.0699999999999998</v>
      </c>
      <c r="DB118">
        <f t="shared" ref="DB118:DB123" si="48">ROUND(ROUND(AT118*CZ118,2),6)</f>
        <v>23.83</v>
      </c>
      <c r="DC118">
        <f t="shared" ref="DC118:DC123" si="49">ROUND(ROUND(AT118*AG118,2),6)</f>
        <v>0</v>
      </c>
      <c r="DD118" t="s">
        <v>3</v>
      </c>
      <c r="DE118" t="s">
        <v>3</v>
      </c>
      <c r="DF118">
        <f t="shared" ref="DF118:DF123" si="50">ROUND(ROUND(AE118*AI118,2)*CX118,2)</f>
        <v>98.65</v>
      </c>
      <c r="DG118">
        <f t="shared" si="43"/>
        <v>0</v>
      </c>
      <c r="DH118">
        <f t="shared" si="22"/>
        <v>0</v>
      </c>
      <c r="DI118">
        <f t="shared" si="42"/>
        <v>0</v>
      </c>
      <c r="DJ118">
        <f t="shared" ref="DJ118:DJ123" si="51">DF118</f>
        <v>98.65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ROW(Source!A103)</f>
        <v>103</v>
      </c>
      <c r="B119">
        <v>334403114</v>
      </c>
      <c r="C119">
        <v>334403924</v>
      </c>
      <c r="D119">
        <v>277862540</v>
      </c>
      <c r="E119">
        <v>1</v>
      </c>
      <c r="F119">
        <v>1</v>
      </c>
      <c r="G119">
        <v>1</v>
      </c>
      <c r="H119">
        <v>3</v>
      </c>
      <c r="I119" t="s">
        <v>638</v>
      </c>
      <c r="J119" t="s">
        <v>639</v>
      </c>
      <c r="K119" t="s">
        <v>640</v>
      </c>
      <c r="L119">
        <v>1346</v>
      </c>
      <c r="N119">
        <v>1009</v>
      </c>
      <c r="O119" t="s">
        <v>637</v>
      </c>
      <c r="P119" t="s">
        <v>637</v>
      </c>
      <c r="Q119">
        <v>1</v>
      </c>
      <c r="W119">
        <v>0</v>
      </c>
      <c r="X119">
        <v>454593446</v>
      </c>
      <c r="Y119">
        <f t="shared" si="44"/>
        <v>0.03</v>
      </c>
      <c r="AA119">
        <v>165.64</v>
      </c>
      <c r="AB119">
        <v>0</v>
      </c>
      <c r="AC119">
        <v>0</v>
      </c>
      <c r="AD119">
        <v>0</v>
      </c>
      <c r="AE119">
        <v>80.02</v>
      </c>
      <c r="AF119">
        <v>0</v>
      </c>
      <c r="AG119">
        <v>0</v>
      </c>
      <c r="AH119">
        <v>0</v>
      </c>
      <c r="AI119">
        <v>2.0699999999999998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0.03</v>
      </c>
      <c r="AU119" t="s">
        <v>3</v>
      </c>
      <c r="AV119">
        <v>0</v>
      </c>
      <c r="AW119">
        <v>2</v>
      </c>
      <c r="AX119">
        <v>334403940</v>
      </c>
      <c r="AY119">
        <v>1</v>
      </c>
      <c r="AZ119">
        <v>0</v>
      </c>
      <c r="BA119">
        <v>135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2.4005999999999998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2.4005999999999998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v>0</v>
      </c>
      <c r="CX119">
        <f>ROUND(Y119*Source!I103,7)</f>
        <v>0.06</v>
      </c>
      <c r="CY119">
        <f t="shared" si="45"/>
        <v>165.64</v>
      </c>
      <c r="CZ119">
        <f t="shared" si="46"/>
        <v>80.02</v>
      </c>
      <c r="DA119">
        <f t="shared" si="47"/>
        <v>2.0699999999999998</v>
      </c>
      <c r="DB119">
        <f t="shared" si="48"/>
        <v>2.4</v>
      </c>
      <c r="DC119">
        <f t="shared" si="49"/>
        <v>0</v>
      </c>
      <c r="DD119" t="s">
        <v>3</v>
      </c>
      <c r="DE119" t="s">
        <v>3</v>
      </c>
      <c r="DF119">
        <f t="shared" si="50"/>
        <v>9.94</v>
      </c>
      <c r="DG119">
        <f t="shared" si="43"/>
        <v>0</v>
      </c>
      <c r="DH119">
        <f t="shared" si="22"/>
        <v>0</v>
      </c>
      <c r="DI119">
        <f t="shared" si="42"/>
        <v>0</v>
      </c>
      <c r="DJ119">
        <f t="shared" si="51"/>
        <v>9.94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ROW(Source!A103)</f>
        <v>103</v>
      </c>
      <c r="B120">
        <v>334403114</v>
      </c>
      <c r="C120">
        <v>334403924</v>
      </c>
      <c r="D120">
        <v>277869627</v>
      </c>
      <c r="E120">
        <v>1</v>
      </c>
      <c r="F120">
        <v>1</v>
      </c>
      <c r="G120">
        <v>1</v>
      </c>
      <c r="H120">
        <v>3</v>
      </c>
      <c r="I120" t="s">
        <v>641</v>
      </c>
      <c r="J120" t="s">
        <v>642</v>
      </c>
      <c r="K120" t="s">
        <v>643</v>
      </c>
      <c r="L120">
        <v>1346</v>
      </c>
      <c r="N120">
        <v>1009</v>
      </c>
      <c r="O120" t="s">
        <v>637</v>
      </c>
      <c r="P120" t="s">
        <v>637</v>
      </c>
      <c r="Q120">
        <v>1</v>
      </c>
      <c r="W120">
        <v>0</v>
      </c>
      <c r="X120">
        <v>1111106736</v>
      </c>
      <c r="Y120">
        <f t="shared" si="44"/>
        <v>0.02</v>
      </c>
      <c r="AA120">
        <v>88.65</v>
      </c>
      <c r="AB120">
        <v>0</v>
      </c>
      <c r="AC120">
        <v>0</v>
      </c>
      <c r="AD120">
        <v>0</v>
      </c>
      <c r="AE120">
        <v>56.11</v>
      </c>
      <c r="AF120">
        <v>0</v>
      </c>
      <c r="AG120">
        <v>0</v>
      </c>
      <c r="AH120">
        <v>0</v>
      </c>
      <c r="AI120">
        <v>1.58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0.02</v>
      </c>
      <c r="AU120" t="s">
        <v>3</v>
      </c>
      <c r="AV120">
        <v>0</v>
      </c>
      <c r="AW120">
        <v>2</v>
      </c>
      <c r="AX120">
        <v>334403942</v>
      </c>
      <c r="AY120">
        <v>1</v>
      </c>
      <c r="AZ120">
        <v>0</v>
      </c>
      <c r="BA120">
        <v>137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1.1222000000000001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1.1222000000000001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v>0</v>
      </c>
      <c r="CX120">
        <f>ROUND(Y120*Source!I103,7)</f>
        <v>0.04</v>
      </c>
      <c r="CY120">
        <f t="shared" si="45"/>
        <v>88.65</v>
      </c>
      <c r="CZ120">
        <f t="shared" si="46"/>
        <v>56.11</v>
      </c>
      <c r="DA120">
        <f t="shared" si="47"/>
        <v>1.58</v>
      </c>
      <c r="DB120">
        <f t="shared" si="48"/>
        <v>1.1200000000000001</v>
      </c>
      <c r="DC120">
        <f t="shared" si="49"/>
        <v>0</v>
      </c>
      <c r="DD120" t="s">
        <v>3</v>
      </c>
      <c r="DE120" t="s">
        <v>3</v>
      </c>
      <c r="DF120">
        <f t="shared" si="50"/>
        <v>3.55</v>
      </c>
      <c r="DG120">
        <f t="shared" si="43"/>
        <v>0</v>
      </c>
      <c r="DH120">
        <f t="shared" si="22"/>
        <v>0</v>
      </c>
      <c r="DI120">
        <f t="shared" si="42"/>
        <v>0</v>
      </c>
      <c r="DJ120">
        <f t="shared" si="51"/>
        <v>3.55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ROW(Source!A103)</f>
        <v>103</v>
      </c>
      <c r="B121">
        <v>334403114</v>
      </c>
      <c r="C121">
        <v>334403924</v>
      </c>
      <c r="D121">
        <v>277896283</v>
      </c>
      <c r="E121">
        <v>1</v>
      </c>
      <c r="F121">
        <v>1</v>
      </c>
      <c r="G121">
        <v>1</v>
      </c>
      <c r="H121">
        <v>3</v>
      </c>
      <c r="I121" t="s">
        <v>695</v>
      </c>
      <c r="J121" t="s">
        <v>696</v>
      </c>
      <c r="K121" t="s">
        <v>697</v>
      </c>
      <c r="L121">
        <v>1348</v>
      </c>
      <c r="N121">
        <v>1009</v>
      </c>
      <c r="O121" t="s">
        <v>224</v>
      </c>
      <c r="P121" t="s">
        <v>224</v>
      </c>
      <c r="Q121">
        <v>1000</v>
      </c>
      <c r="W121">
        <v>0</v>
      </c>
      <c r="X121">
        <v>-1997781875</v>
      </c>
      <c r="Y121">
        <f t="shared" si="44"/>
        <v>4.0000000000000002E-4</v>
      </c>
      <c r="AA121">
        <v>79645.009999999995</v>
      </c>
      <c r="AB121">
        <v>0</v>
      </c>
      <c r="AC121">
        <v>0</v>
      </c>
      <c r="AD121">
        <v>0</v>
      </c>
      <c r="AE121">
        <v>61265.39</v>
      </c>
      <c r="AF121">
        <v>0</v>
      </c>
      <c r="AG121">
        <v>0</v>
      </c>
      <c r="AH121">
        <v>0</v>
      </c>
      <c r="AI121">
        <v>1.3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4.0000000000000002E-4</v>
      </c>
      <c r="AU121" t="s">
        <v>3</v>
      </c>
      <c r="AV121">
        <v>0</v>
      </c>
      <c r="AW121">
        <v>2</v>
      </c>
      <c r="AX121">
        <v>334403947</v>
      </c>
      <c r="AY121">
        <v>1</v>
      </c>
      <c r="AZ121">
        <v>0</v>
      </c>
      <c r="BA121">
        <v>142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24.506156000000001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24.506156000000001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v>0</v>
      </c>
      <c r="CX121">
        <f>ROUND(Y121*Source!I103,7)</f>
        <v>8.0000000000000004E-4</v>
      </c>
      <c r="CY121">
        <f t="shared" si="45"/>
        <v>79645.009999999995</v>
      </c>
      <c r="CZ121">
        <f t="shared" si="46"/>
        <v>61265.39</v>
      </c>
      <c r="DA121">
        <f t="shared" si="47"/>
        <v>1.3</v>
      </c>
      <c r="DB121">
        <f t="shared" si="48"/>
        <v>24.51</v>
      </c>
      <c r="DC121">
        <f t="shared" si="49"/>
        <v>0</v>
      </c>
      <c r="DD121" t="s">
        <v>3</v>
      </c>
      <c r="DE121" t="s">
        <v>3</v>
      </c>
      <c r="DF121">
        <f t="shared" si="50"/>
        <v>63.72</v>
      </c>
      <c r="DG121">
        <f t="shared" si="43"/>
        <v>0</v>
      </c>
      <c r="DH121">
        <f t="shared" si="22"/>
        <v>0</v>
      </c>
      <c r="DI121">
        <f t="shared" si="42"/>
        <v>0</v>
      </c>
      <c r="DJ121">
        <f t="shared" si="51"/>
        <v>63.72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ROW(Source!A103)</f>
        <v>103</v>
      </c>
      <c r="B122">
        <v>334403114</v>
      </c>
      <c r="C122">
        <v>334403924</v>
      </c>
      <c r="D122">
        <v>277896315</v>
      </c>
      <c r="E122">
        <v>1</v>
      </c>
      <c r="F122">
        <v>1</v>
      </c>
      <c r="G122">
        <v>1</v>
      </c>
      <c r="H122">
        <v>3</v>
      </c>
      <c r="I122" t="s">
        <v>644</v>
      </c>
      <c r="J122" t="s">
        <v>645</v>
      </c>
      <c r="K122" t="s">
        <v>646</v>
      </c>
      <c r="L122">
        <v>1348</v>
      </c>
      <c r="N122">
        <v>1009</v>
      </c>
      <c r="O122" t="s">
        <v>224</v>
      </c>
      <c r="P122" t="s">
        <v>224</v>
      </c>
      <c r="Q122">
        <v>1000</v>
      </c>
      <c r="W122">
        <v>0</v>
      </c>
      <c r="X122">
        <v>-1262208440</v>
      </c>
      <c r="Y122">
        <f t="shared" si="44"/>
        <v>1E-4</v>
      </c>
      <c r="AA122">
        <v>81621.399999999994</v>
      </c>
      <c r="AB122">
        <v>0</v>
      </c>
      <c r="AC122">
        <v>0</v>
      </c>
      <c r="AD122">
        <v>0</v>
      </c>
      <c r="AE122">
        <v>80020.98</v>
      </c>
      <c r="AF122">
        <v>0</v>
      </c>
      <c r="AG122">
        <v>0</v>
      </c>
      <c r="AH122">
        <v>0</v>
      </c>
      <c r="AI122">
        <v>1.02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1E-4</v>
      </c>
      <c r="AU122" t="s">
        <v>3</v>
      </c>
      <c r="AV122">
        <v>0</v>
      </c>
      <c r="AW122">
        <v>2</v>
      </c>
      <c r="AX122">
        <v>334403948</v>
      </c>
      <c r="AY122">
        <v>1</v>
      </c>
      <c r="AZ122">
        <v>0</v>
      </c>
      <c r="BA122">
        <v>143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8.0020980000000002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8.0020980000000002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v>0</v>
      </c>
      <c r="CX122">
        <f>ROUND(Y122*Source!I103,7)</f>
        <v>2.0000000000000001E-4</v>
      </c>
      <c r="CY122">
        <f t="shared" si="45"/>
        <v>81621.399999999994</v>
      </c>
      <c r="CZ122">
        <f t="shared" si="46"/>
        <v>80020.98</v>
      </c>
      <c r="DA122">
        <f t="shared" si="47"/>
        <v>1.02</v>
      </c>
      <c r="DB122">
        <f t="shared" si="48"/>
        <v>8</v>
      </c>
      <c r="DC122">
        <f t="shared" si="49"/>
        <v>0</v>
      </c>
      <c r="DD122" t="s">
        <v>3</v>
      </c>
      <c r="DE122" t="s">
        <v>3</v>
      </c>
      <c r="DF122">
        <f t="shared" si="50"/>
        <v>16.32</v>
      </c>
      <c r="DG122">
        <f t="shared" si="43"/>
        <v>0</v>
      </c>
      <c r="DH122">
        <f t="shared" si="22"/>
        <v>0</v>
      </c>
      <c r="DI122">
        <f t="shared" si="42"/>
        <v>0</v>
      </c>
      <c r="DJ122">
        <f t="shared" si="51"/>
        <v>16.32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ROW(Source!A103)</f>
        <v>103</v>
      </c>
      <c r="B123">
        <v>334403114</v>
      </c>
      <c r="C123">
        <v>334403924</v>
      </c>
      <c r="D123">
        <v>277908257</v>
      </c>
      <c r="E123">
        <v>1</v>
      </c>
      <c r="F123">
        <v>1</v>
      </c>
      <c r="G123">
        <v>1</v>
      </c>
      <c r="H123">
        <v>3</v>
      </c>
      <c r="I123" t="s">
        <v>698</v>
      </c>
      <c r="J123" t="s">
        <v>699</v>
      </c>
      <c r="K123" t="s">
        <v>700</v>
      </c>
      <c r="L123">
        <v>1425</v>
      </c>
      <c r="N123">
        <v>1013</v>
      </c>
      <c r="O123" t="s">
        <v>241</v>
      </c>
      <c r="P123" t="s">
        <v>241</v>
      </c>
      <c r="Q123">
        <v>1</v>
      </c>
      <c r="W123">
        <v>0</v>
      </c>
      <c r="X123">
        <v>-1639942774</v>
      </c>
      <c r="Y123">
        <f t="shared" si="44"/>
        <v>0.06</v>
      </c>
      <c r="AA123">
        <v>1310.3</v>
      </c>
      <c r="AB123">
        <v>0</v>
      </c>
      <c r="AC123">
        <v>0</v>
      </c>
      <c r="AD123">
        <v>0</v>
      </c>
      <c r="AE123">
        <v>1031.73</v>
      </c>
      <c r="AF123">
        <v>0</v>
      </c>
      <c r="AG123">
        <v>0</v>
      </c>
      <c r="AH123">
        <v>0</v>
      </c>
      <c r="AI123">
        <v>1.27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0.06</v>
      </c>
      <c r="AU123" t="s">
        <v>3</v>
      </c>
      <c r="AV123">
        <v>0</v>
      </c>
      <c r="AW123">
        <v>2</v>
      </c>
      <c r="AX123">
        <v>334403949</v>
      </c>
      <c r="AY123">
        <v>1</v>
      </c>
      <c r="AZ123">
        <v>0</v>
      </c>
      <c r="BA123">
        <v>144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61.903799999999997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61.903799999999997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1</v>
      </c>
      <c r="CV123">
        <v>0</v>
      </c>
      <c r="CW123">
        <v>0</v>
      </c>
      <c r="CX123">
        <f>ROUND(Y123*Source!I103,7)</f>
        <v>0.12</v>
      </c>
      <c r="CY123">
        <f t="shared" si="45"/>
        <v>1310.3</v>
      </c>
      <c r="CZ123">
        <f t="shared" si="46"/>
        <v>1031.73</v>
      </c>
      <c r="DA123">
        <f t="shared" si="47"/>
        <v>1.27</v>
      </c>
      <c r="DB123">
        <f t="shared" si="48"/>
        <v>61.9</v>
      </c>
      <c r="DC123">
        <f t="shared" si="49"/>
        <v>0</v>
      </c>
      <c r="DD123" t="s">
        <v>3</v>
      </c>
      <c r="DE123" t="s">
        <v>3</v>
      </c>
      <c r="DF123">
        <f t="shared" si="50"/>
        <v>157.24</v>
      </c>
      <c r="DG123">
        <f t="shared" si="43"/>
        <v>0</v>
      </c>
      <c r="DH123">
        <f t="shared" si="22"/>
        <v>0</v>
      </c>
      <c r="DI123">
        <f t="shared" si="42"/>
        <v>0</v>
      </c>
      <c r="DJ123">
        <f t="shared" si="51"/>
        <v>157.24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ROW(Source!A117)</f>
        <v>117</v>
      </c>
      <c r="B124">
        <v>334403114</v>
      </c>
      <c r="C124">
        <v>334403967</v>
      </c>
      <c r="D124">
        <v>277560284</v>
      </c>
      <c r="E124">
        <v>109</v>
      </c>
      <c r="F124">
        <v>1</v>
      </c>
      <c r="G124">
        <v>1</v>
      </c>
      <c r="H124">
        <v>1</v>
      </c>
      <c r="I124" t="s">
        <v>631</v>
      </c>
      <c r="J124" t="s">
        <v>3</v>
      </c>
      <c r="K124" t="s">
        <v>632</v>
      </c>
      <c r="L124">
        <v>1191</v>
      </c>
      <c r="N124">
        <v>1013</v>
      </c>
      <c r="O124" t="s">
        <v>618</v>
      </c>
      <c r="P124" t="s">
        <v>618</v>
      </c>
      <c r="Q124">
        <v>1</v>
      </c>
      <c r="W124">
        <v>0</v>
      </c>
      <c r="X124">
        <v>-1759674247</v>
      </c>
      <c r="Y124">
        <f>(AT124*ROUND(1.2,7))</f>
        <v>10.799999999999999</v>
      </c>
      <c r="AA124">
        <v>0</v>
      </c>
      <c r="AB124">
        <v>0</v>
      </c>
      <c r="AC124">
        <v>0</v>
      </c>
      <c r="AD124">
        <v>440.52</v>
      </c>
      <c r="AE124">
        <v>0</v>
      </c>
      <c r="AF124">
        <v>0</v>
      </c>
      <c r="AG124">
        <v>0</v>
      </c>
      <c r="AH124">
        <v>440.52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9</v>
      </c>
      <c r="AU124" t="s">
        <v>22</v>
      </c>
      <c r="AV124">
        <v>1</v>
      </c>
      <c r="AW124">
        <v>2</v>
      </c>
      <c r="AX124">
        <v>334403978</v>
      </c>
      <c r="AY124">
        <v>1</v>
      </c>
      <c r="AZ124">
        <v>0</v>
      </c>
      <c r="BA124">
        <v>150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3964.68</v>
      </c>
      <c r="BN124">
        <v>9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4757.6159999999991</v>
      </c>
      <c r="BU124">
        <v>10.799999999999999</v>
      </c>
      <c r="BV124">
        <v>0</v>
      </c>
      <c r="BW124">
        <v>1</v>
      </c>
      <c r="CU124">
        <f>ROUND(AT124*Source!I117*AH124*AL124,2)</f>
        <v>23788.080000000002</v>
      </c>
      <c r="CV124">
        <f>ROUND(Y124*Source!I117,7)</f>
        <v>64.8</v>
      </c>
      <c r="CW124">
        <v>0</v>
      </c>
      <c r="CX124">
        <f>ROUND(Y124*Source!I117,7)</f>
        <v>64.8</v>
      </c>
      <c r="CY124">
        <f>AD124</f>
        <v>440.52</v>
      </c>
      <c r="CZ124">
        <f>AH124</f>
        <v>440.52</v>
      </c>
      <c r="DA124">
        <f>AL124</f>
        <v>1</v>
      </c>
      <c r="DB124">
        <f>ROUND((ROUND(AT124*CZ124,2)*ROUND(1.2,7)),6)</f>
        <v>4757.616</v>
      </c>
      <c r="DC124">
        <f>ROUND((ROUND(AT124*AG124,2)*ROUND(1.2,7)),6)</f>
        <v>0</v>
      </c>
      <c r="DD124" t="s">
        <v>3</v>
      </c>
      <c r="DE124" t="s">
        <v>3</v>
      </c>
      <c r="DF124">
        <f>ROUND(ROUND(AE124,2)*CX124,2)</f>
        <v>0</v>
      </c>
      <c r="DG124">
        <f t="shared" si="43"/>
        <v>0</v>
      </c>
      <c r="DH124">
        <f t="shared" si="22"/>
        <v>0</v>
      </c>
      <c r="DI124">
        <f t="shared" si="42"/>
        <v>28545.7</v>
      </c>
      <c r="DJ124">
        <f>DI124</f>
        <v>28545.7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ROW(Source!A117)</f>
        <v>117</v>
      </c>
      <c r="B125">
        <v>334403114</v>
      </c>
      <c r="C125">
        <v>334403967</v>
      </c>
      <c r="D125">
        <v>277560491</v>
      </c>
      <c r="E125">
        <v>109</v>
      </c>
      <c r="F125">
        <v>1</v>
      </c>
      <c r="G125">
        <v>1</v>
      </c>
      <c r="H125">
        <v>1</v>
      </c>
      <c r="I125" t="s">
        <v>620</v>
      </c>
      <c r="J125" t="s">
        <v>3</v>
      </c>
      <c r="K125" t="s">
        <v>621</v>
      </c>
      <c r="L125">
        <v>1191</v>
      </c>
      <c r="N125">
        <v>1013</v>
      </c>
      <c r="O125" t="s">
        <v>618</v>
      </c>
      <c r="P125" t="s">
        <v>618</v>
      </c>
      <c r="Q125">
        <v>1</v>
      </c>
      <c r="W125">
        <v>0</v>
      </c>
      <c r="X125">
        <v>-1417349443</v>
      </c>
      <c r="Y125">
        <f>(AT125*ROUND(1.2,7))</f>
        <v>3.8519999999999999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3.21</v>
      </c>
      <c r="AU125" t="s">
        <v>22</v>
      </c>
      <c r="AV125">
        <v>2</v>
      </c>
      <c r="AW125">
        <v>2</v>
      </c>
      <c r="AX125">
        <v>334403979</v>
      </c>
      <c r="AY125">
        <v>1</v>
      </c>
      <c r="AZ125">
        <v>0</v>
      </c>
      <c r="BA125">
        <v>151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ROUND(Y125*Source!I117,7)</f>
        <v>23.111999999999998</v>
      </c>
      <c r="CY125">
        <f>AD125</f>
        <v>0</v>
      </c>
      <c r="CZ125">
        <f>AH125</f>
        <v>0</v>
      </c>
      <c r="DA125">
        <f>AL125</f>
        <v>1</v>
      </c>
      <c r="DB125">
        <f>ROUND((ROUND(AT125*CZ125,2)*ROUND(1.2,7)),6)</f>
        <v>0</v>
      </c>
      <c r="DC125">
        <f>ROUND((ROUND(AT125*AG125,2)*ROUND(1.2,7)),6)</f>
        <v>0</v>
      </c>
      <c r="DD125" t="s">
        <v>3</v>
      </c>
      <c r="DE125" t="s">
        <v>3</v>
      </c>
      <c r="DF125">
        <f>ROUND(ROUND(AE125,2)*CX125,2)</f>
        <v>0</v>
      </c>
      <c r="DG125">
        <f t="shared" si="43"/>
        <v>0</v>
      </c>
      <c r="DH125">
        <f t="shared" si="22"/>
        <v>0</v>
      </c>
      <c r="DI125">
        <f t="shared" si="42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ROW(Source!A117)</f>
        <v>117</v>
      </c>
      <c r="B126">
        <v>334403114</v>
      </c>
      <c r="C126">
        <v>334403967</v>
      </c>
      <c r="D126">
        <v>277944474</v>
      </c>
      <c r="E126">
        <v>1</v>
      </c>
      <c r="F126">
        <v>1</v>
      </c>
      <c r="G126">
        <v>1</v>
      </c>
      <c r="H126">
        <v>2</v>
      </c>
      <c r="I126" t="s">
        <v>684</v>
      </c>
      <c r="J126" t="s">
        <v>685</v>
      </c>
      <c r="K126" t="s">
        <v>686</v>
      </c>
      <c r="L126">
        <v>1368</v>
      </c>
      <c r="N126">
        <v>1011</v>
      </c>
      <c r="O126" t="s">
        <v>509</v>
      </c>
      <c r="P126" t="s">
        <v>509</v>
      </c>
      <c r="Q126">
        <v>1</v>
      </c>
      <c r="W126">
        <v>0</v>
      </c>
      <c r="X126">
        <v>-1366301975</v>
      </c>
      <c r="Y126">
        <f>(AT126*ROUND(1.2,7))</f>
        <v>3.12</v>
      </c>
      <c r="AA126">
        <v>0</v>
      </c>
      <c r="AB126">
        <v>1811.82</v>
      </c>
      <c r="AC126">
        <v>549.32000000000005</v>
      </c>
      <c r="AD126">
        <v>0</v>
      </c>
      <c r="AE126">
        <v>0</v>
      </c>
      <c r="AF126">
        <v>1811.82</v>
      </c>
      <c r="AG126">
        <v>549.32000000000005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2.6</v>
      </c>
      <c r="AU126" t="s">
        <v>22</v>
      </c>
      <c r="AV126">
        <v>1</v>
      </c>
      <c r="AW126">
        <v>2</v>
      </c>
      <c r="AX126">
        <v>334403980</v>
      </c>
      <c r="AY126">
        <v>1</v>
      </c>
      <c r="AZ126">
        <v>0</v>
      </c>
      <c r="BA126">
        <v>152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4710.732</v>
      </c>
      <c r="BL126">
        <v>1428.2320000000002</v>
      </c>
      <c r="BM126">
        <v>0</v>
      </c>
      <c r="BN126">
        <v>0</v>
      </c>
      <c r="BO126">
        <v>2.6</v>
      </c>
      <c r="BP126">
        <v>1</v>
      </c>
      <c r="BQ126">
        <v>0</v>
      </c>
      <c r="BR126">
        <v>5652.8783999999996</v>
      </c>
      <c r="BS126">
        <v>1713.8784000000003</v>
      </c>
      <c r="BT126">
        <v>0</v>
      </c>
      <c r="BU126">
        <v>0</v>
      </c>
      <c r="BV126">
        <v>3.12</v>
      </c>
      <c r="BW126">
        <v>1</v>
      </c>
      <c r="CV126">
        <v>0</v>
      </c>
      <c r="CW126">
        <f>ROUND(Y126*Source!I117*DO126,7)</f>
        <v>18.72</v>
      </c>
      <c r="CX126">
        <f>ROUND(Y126*Source!I117,7)</f>
        <v>18.72</v>
      </c>
      <c r="CY126">
        <f>AB126</f>
        <v>1811.82</v>
      </c>
      <c r="CZ126">
        <f>AF126</f>
        <v>1811.82</v>
      </c>
      <c r="DA126">
        <f>AJ126</f>
        <v>1</v>
      </c>
      <c r="DB126">
        <f>ROUND((ROUND(AT126*CZ126,2)*ROUND(1.2,7)),6)</f>
        <v>5652.8760000000002</v>
      </c>
      <c r="DC126">
        <f>ROUND((ROUND(AT126*AG126,2)*ROUND(1.2,7)),6)</f>
        <v>1713.876</v>
      </c>
      <c r="DD126" t="s">
        <v>3</v>
      </c>
      <c r="DE126" t="s">
        <v>3</v>
      </c>
      <c r="DF126">
        <f>ROUND(ROUND(AE126,2)*CX126,2)</f>
        <v>0</v>
      </c>
      <c r="DG126">
        <f t="shared" si="43"/>
        <v>33917.269999999997</v>
      </c>
      <c r="DH126">
        <f t="shared" si="22"/>
        <v>10283.27</v>
      </c>
      <c r="DI126">
        <f t="shared" si="42"/>
        <v>0</v>
      </c>
      <c r="DJ126">
        <f>DG126+DH126</f>
        <v>44200.539999999994</v>
      </c>
      <c r="DK126">
        <v>1</v>
      </c>
      <c r="DL126" t="s">
        <v>687</v>
      </c>
      <c r="DM126">
        <v>5</v>
      </c>
      <c r="DN126" t="s">
        <v>618</v>
      </c>
      <c r="DO126">
        <v>1</v>
      </c>
    </row>
    <row r="127" spans="1:119" x14ac:dyDescent="0.2">
      <c r="A127">
        <f>ROW(Source!A117)</f>
        <v>117</v>
      </c>
      <c r="B127">
        <v>334403114</v>
      </c>
      <c r="C127">
        <v>334403967</v>
      </c>
      <c r="D127">
        <v>277945805</v>
      </c>
      <c r="E127">
        <v>1</v>
      </c>
      <c r="F127">
        <v>1</v>
      </c>
      <c r="G127">
        <v>1</v>
      </c>
      <c r="H127">
        <v>2</v>
      </c>
      <c r="I127" t="s">
        <v>626</v>
      </c>
      <c r="J127" t="s">
        <v>627</v>
      </c>
      <c r="K127" t="s">
        <v>628</v>
      </c>
      <c r="L127">
        <v>1368</v>
      </c>
      <c r="N127">
        <v>1011</v>
      </c>
      <c r="O127" t="s">
        <v>509</v>
      </c>
      <c r="P127" t="s">
        <v>509</v>
      </c>
      <c r="Q127">
        <v>1</v>
      </c>
      <c r="W127">
        <v>0</v>
      </c>
      <c r="X127">
        <v>721652621</v>
      </c>
      <c r="Y127">
        <f>(AT127*ROUND(1.2,7))</f>
        <v>0.73199999999999998</v>
      </c>
      <c r="AA127">
        <v>0</v>
      </c>
      <c r="AB127">
        <v>544.70000000000005</v>
      </c>
      <c r="AC127">
        <v>477.98</v>
      </c>
      <c r="AD127">
        <v>0</v>
      </c>
      <c r="AE127">
        <v>0</v>
      </c>
      <c r="AF127">
        <v>544.70000000000005</v>
      </c>
      <c r="AG127">
        <v>477.98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0.61</v>
      </c>
      <c r="AU127" t="s">
        <v>22</v>
      </c>
      <c r="AV127">
        <v>1</v>
      </c>
      <c r="AW127">
        <v>2</v>
      </c>
      <c r="AX127">
        <v>334403981</v>
      </c>
      <c r="AY127">
        <v>1</v>
      </c>
      <c r="AZ127">
        <v>0</v>
      </c>
      <c r="BA127">
        <v>153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332.267</v>
      </c>
      <c r="BL127">
        <v>291.56779999999998</v>
      </c>
      <c r="BM127">
        <v>0</v>
      </c>
      <c r="BN127">
        <v>0</v>
      </c>
      <c r="BO127">
        <v>0.61</v>
      </c>
      <c r="BP127">
        <v>1</v>
      </c>
      <c r="BQ127">
        <v>0</v>
      </c>
      <c r="BR127">
        <v>398.72040000000004</v>
      </c>
      <c r="BS127">
        <v>349.88136000000003</v>
      </c>
      <c r="BT127">
        <v>0</v>
      </c>
      <c r="BU127">
        <v>0</v>
      </c>
      <c r="BV127">
        <v>0.73199999999999998</v>
      </c>
      <c r="BW127">
        <v>1</v>
      </c>
      <c r="CV127">
        <v>0</v>
      </c>
      <c r="CW127">
        <f>ROUND(Y127*Source!I117*DO127,7)</f>
        <v>4.3920000000000003</v>
      </c>
      <c r="CX127">
        <f>ROUND(Y127*Source!I117,7)</f>
        <v>4.3920000000000003</v>
      </c>
      <c r="CY127">
        <f>AB127</f>
        <v>544.70000000000005</v>
      </c>
      <c r="CZ127">
        <f>AF127</f>
        <v>544.70000000000005</v>
      </c>
      <c r="DA127">
        <f>AJ127</f>
        <v>1</v>
      </c>
      <c r="DB127">
        <f>ROUND((ROUND(AT127*CZ127,2)*ROUND(1.2,7)),6)</f>
        <v>398.72399999999999</v>
      </c>
      <c r="DC127">
        <f>ROUND((ROUND(AT127*AG127,2)*ROUND(1.2,7)),6)</f>
        <v>349.88400000000001</v>
      </c>
      <c r="DD127" t="s">
        <v>3</v>
      </c>
      <c r="DE127" t="s">
        <v>3</v>
      </c>
      <c r="DF127">
        <f>ROUND(ROUND(AE127,2)*CX127,2)</f>
        <v>0</v>
      </c>
      <c r="DG127">
        <f t="shared" si="43"/>
        <v>2392.3200000000002</v>
      </c>
      <c r="DH127">
        <f t="shared" si="22"/>
        <v>2099.29</v>
      </c>
      <c r="DI127">
        <f t="shared" si="42"/>
        <v>0</v>
      </c>
      <c r="DJ127">
        <f>DG127+DH127</f>
        <v>4491.6100000000006</v>
      </c>
      <c r="DK127">
        <v>1</v>
      </c>
      <c r="DL127" t="s">
        <v>625</v>
      </c>
      <c r="DM127">
        <v>4</v>
      </c>
      <c r="DN127" t="s">
        <v>618</v>
      </c>
      <c r="DO127">
        <v>1</v>
      </c>
    </row>
    <row r="128" spans="1:119" x14ac:dyDescent="0.2">
      <c r="A128">
        <f>ROW(Source!A117)</f>
        <v>117</v>
      </c>
      <c r="B128">
        <v>334403114</v>
      </c>
      <c r="C128">
        <v>334403967</v>
      </c>
      <c r="D128">
        <v>277862533</v>
      </c>
      <c r="E128">
        <v>1</v>
      </c>
      <c r="F128">
        <v>1</v>
      </c>
      <c r="G128">
        <v>1</v>
      </c>
      <c r="H128">
        <v>3</v>
      </c>
      <c r="I128" t="s">
        <v>634</v>
      </c>
      <c r="J128" t="s">
        <v>635</v>
      </c>
      <c r="K128" t="s">
        <v>636</v>
      </c>
      <c r="L128">
        <v>1346</v>
      </c>
      <c r="N128">
        <v>1009</v>
      </c>
      <c r="O128" t="s">
        <v>637</v>
      </c>
      <c r="P128" t="s">
        <v>637</v>
      </c>
      <c r="Q128">
        <v>1</v>
      </c>
      <c r="W128">
        <v>0</v>
      </c>
      <c r="X128">
        <v>1685208048</v>
      </c>
      <c r="Y128">
        <f t="shared" ref="Y128:Y133" si="52">(AT128*ROUND(0,7))</f>
        <v>0</v>
      </c>
      <c r="AA128">
        <v>493.26</v>
      </c>
      <c r="AB128">
        <v>0</v>
      </c>
      <c r="AC128">
        <v>0</v>
      </c>
      <c r="AD128">
        <v>0</v>
      </c>
      <c r="AE128">
        <v>238.29</v>
      </c>
      <c r="AF128">
        <v>0</v>
      </c>
      <c r="AG128">
        <v>0</v>
      </c>
      <c r="AH128">
        <v>0</v>
      </c>
      <c r="AI128">
        <v>2.0699999999999998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0.1</v>
      </c>
      <c r="AU128" t="s">
        <v>38</v>
      </c>
      <c r="AV128">
        <v>0</v>
      </c>
      <c r="AW128">
        <v>2</v>
      </c>
      <c r="AX128">
        <v>334403982</v>
      </c>
      <c r="AY128">
        <v>1</v>
      </c>
      <c r="AZ128">
        <v>0</v>
      </c>
      <c r="BA128">
        <v>154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23.829000000000001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ROUND(Y128*Source!I117,7)</f>
        <v>0</v>
      </c>
      <c r="CY128">
        <f t="shared" ref="CY128:CY133" si="53">AA128</f>
        <v>493.26</v>
      </c>
      <c r="CZ128">
        <f t="shared" ref="CZ128:CZ133" si="54">AE128</f>
        <v>238.29</v>
      </c>
      <c r="DA128">
        <f t="shared" ref="DA128:DA133" si="55">AI128</f>
        <v>2.0699999999999998</v>
      </c>
      <c r="DB128">
        <f t="shared" ref="DB128:DB133" si="56">ROUND((ROUND(AT128*CZ128,2)*ROUND(0,7)),6)</f>
        <v>0</v>
      </c>
      <c r="DC128">
        <f t="shared" ref="DC128:DC133" si="57">ROUND((ROUND(AT128*AG128,2)*ROUND(0,7)),6)</f>
        <v>0</v>
      </c>
      <c r="DD128" t="s">
        <v>3</v>
      </c>
      <c r="DE128" t="s">
        <v>3</v>
      </c>
      <c r="DF128">
        <f t="shared" ref="DF128:DF133" si="58">ROUND(ROUND(AE128*AI128,2)*CX128,2)</f>
        <v>0</v>
      </c>
      <c r="DG128">
        <f t="shared" si="43"/>
        <v>0</v>
      </c>
      <c r="DH128">
        <f t="shared" si="22"/>
        <v>0</v>
      </c>
      <c r="DI128">
        <f t="shared" si="42"/>
        <v>0</v>
      </c>
      <c r="DJ128">
        <f t="shared" ref="DJ128:DJ133" si="59"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ROW(Source!A117)</f>
        <v>117</v>
      </c>
      <c r="B129">
        <v>334403114</v>
      </c>
      <c r="C129">
        <v>334403967</v>
      </c>
      <c r="D129">
        <v>277862540</v>
      </c>
      <c r="E129">
        <v>1</v>
      </c>
      <c r="F129">
        <v>1</v>
      </c>
      <c r="G129">
        <v>1</v>
      </c>
      <c r="H129">
        <v>3</v>
      </c>
      <c r="I129" t="s">
        <v>638</v>
      </c>
      <c r="J129" t="s">
        <v>639</v>
      </c>
      <c r="K129" t="s">
        <v>640</v>
      </c>
      <c r="L129">
        <v>1346</v>
      </c>
      <c r="N129">
        <v>1009</v>
      </c>
      <c r="O129" t="s">
        <v>637</v>
      </c>
      <c r="P129" t="s">
        <v>637</v>
      </c>
      <c r="Q129">
        <v>1</v>
      </c>
      <c r="W129">
        <v>0</v>
      </c>
      <c r="X129">
        <v>454593446</v>
      </c>
      <c r="Y129">
        <f t="shared" si="52"/>
        <v>0</v>
      </c>
      <c r="AA129">
        <v>165.64</v>
      </c>
      <c r="AB129">
        <v>0</v>
      </c>
      <c r="AC129">
        <v>0</v>
      </c>
      <c r="AD129">
        <v>0</v>
      </c>
      <c r="AE129">
        <v>80.02</v>
      </c>
      <c r="AF129">
        <v>0</v>
      </c>
      <c r="AG129">
        <v>0</v>
      </c>
      <c r="AH129">
        <v>0</v>
      </c>
      <c r="AI129">
        <v>2.0699999999999998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0.03</v>
      </c>
      <c r="AU129" t="s">
        <v>38</v>
      </c>
      <c r="AV129">
        <v>0</v>
      </c>
      <c r="AW129">
        <v>2</v>
      </c>
      <c r="AX129">
        <v>334403983</v>
      </c>
      <c r="AY129">
        <v>1</v>
      </c>
      <c r="AZ129">
        <v>0</v>
      </c>
      <c r="BA129">
        <v>155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2.4005999999999998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ROUND(Y129*Source!I117,7)</f>
        <v>0</v>
      </c>
      <c r="CY129">
        <f t="shared" si="53"/>
        <v>165.64</v>
      </c>
      <c r="CZ129">
        <f t="shared" si="54"/>
        <v>80.02</v>
      </c>
      <c r="DA129">
        <f t="shared" si="55"/>
        <v>2.0699999999999998</v>
      </c>
      <c r="DB129">
        <f t="shared" si="56"/>
        <v>0</v>
      </c>
      <c r="DC129">
        <f t="shared" si="57"/>
        <v>0</v>
      </c>
      <c r="DD129" t="s">
        <v>3</v>
      </c>
      <c r="DE129" t="s">
        <v>3</v>
      </c>
      <c r="DF129">
        <f t="shared" si="58"/>
        <v>0</v>
      </c>
      <c r="DG129">
        <f t="shared" si="43"/>
        <v>0</v>
      </c>
      <c r="DH129">
        <f t="shared" ref="DH129:DH192" si="60">ROUND(ROUND(AG129,2)*CX129,2)</f>
        <v>0</v>
      </c>
      <c r="DI129">
        <f t="shared" si="42"/>
        <v>0</v>
      </c>
      <c r="DJ129">
        <f t="shared" si="59"/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ROW(Source!A117)</f>
        <v>117</v>
      </c>
      <c r="B130">
        <v>334403114</v>
      </c>
      <c r="C130">
        <v>334403967</v>
      </c>
      <c r="D130">
        <v>277869627</v>
      </c>
      <c r="E130">
        <v>1</v>
      </c>
      <c r="F130">
        <v>1</v>
      </c>
      <c r="G130">
        <v>1</v>
      </c>
      <c r="H130">
        <v>3</v>
      </c>
      <c r="I130" t="s">
        <v>641</v>
      </c>
      <c r="J130" t="s">
        <v>642</v>
      </c>
      <c r="K130" t="s">
        <v>643</v>
      </c>
      <c r="L130">
        <v>1346</v>
      </c>
      <c r="N130">
        <v>1009</v>
      </c>
      <c r="O130" t="s">
        <v>637</v>
      </c>
      <c r="P130" t="s">
        <v>637</v>
      </c>
      <c r="Q130">
        <v>1</v>
      </c>
      <c r="W130">
        <v>0</v>
      </c>
      <c r="X130">
        <v>1111106736</v>
      </c>
      <c r="Y130">
        <f t="shared" si="52"/>
        <v>0</v>
      </c>
      <c r="AA130">
        <v>88.65</v>
      </c>
      <c r="AB130">
        <v>0</v>
      </c>
      <c r="AC130">
        <v>0</v>
      </c>
      <c r="AD130">
        <v>0</v>
      </c>
      <c r="AE130">
        <v>56.11</v>
      </c>
      <c r="AF130">
        <v>0</v>
      </c>
      <c r="AG130">
        <v>0</v>
      </c>
      <c r="AH130">
        <v>0</v>
      </c>
      <c r="AI130">
        <v>1.58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0.02</v>
      </c>
      <c r="AU130" t="s">
        <v>38</v>
      </c>
      <c r="AV130">
        <v>0</v>
      </c>
      <c r="AW130">
        <v>2</v>
      </c>
      <c r="AX130">
        <v>334403985</v>
      </c>
      <c r="AY130">
        <v>1</v>
      </c>
      <c r="AZ130">
        <v>0</v>
      </c>
      <c r="BA130">
        <v>157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1.1222000000000001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ROUND(Y130*Source!I117,7)</f>
        <v>0</v>
      </c>
      <c r="CY130">
        <f t="shared" si="53"/>
        <v>88.65</v>
      </c>
      <c r="CZ130">
        <f t="shared" si="54"/>
        <v>56.11</v>
      </c>
      <c r="DA130">
        <f t="shared" si="55"/>
        <v>1.58</v>
      </c>
      <c r="DB130">
        <f t="shared" si="56"/>
        <v>0</v>
      </c>
      <c r="DC130">
        <f t="shared" si="57"/>
        <v>0</v>
      </c>
      <c r="DD130" t="s">
        <v>3</v>
      </c>
      <c r="DE130" t="s">
        <v>3</v>
      </c>
      <c r="DF130">
        <f t="shared" si="58"/>
        <v>0</v>
      </c>
      <c r="DG130">
        <f t="shared" si="43"/>
        <v>0</v>
      </c>
      <c r="DH130">
        <f t="shared" si="60"/>
        <v>0</v>
      </c>
      <c r="DI130">
        <f t="shared" si="42"/>
        <v>0</v>
      </c>
      <c r="DJ130">
        <f t="shared" si="59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ROW(Source!A117)</f>
        <v>117</v>
      </c>
      <c r="B131">
        <v>334403114</v>
      </c>
      <c r="C131">
        <v>334403967</v>
      </c>
      <c r="D131">
        <v>277896283</v>
      </c>
      <c r="E131">
        <v>1</v>
      </c>
      <c r="F131">
        <v>1</v>
      </c>
      <c r="G131">
        <v>1</v>
      </c>
      <c r="H131">
        <v>3</v>
      </c>
      <c r="I131" t="s">
        <v>695</v>
      </c>
      <c r="J131" t="s">
        <v>696</v>
      </c>
      <c r="K131" t="s">
        <v>697</v>
      </c>
      <c r="L131">
        <v>1348</v>
      </c>
      <c r="N131">
        <v>1009</v>
      </c>
      <c r="O131" t="s">
        <v>224</v>
      </c>
      <c r="P131" t="s">
        <v>224</v>
      </c>
      <c r="Q131">
        <v>1000</v>
      </c>
      <c r="W131">
        <v>0</v>
      </c>
      <c r="X131">
        <v>-1997781875</v>
      </c>
      <c r="Y131">
        <f t="shared" si="52"/>
        <v>0</v>
      </c>
      <c r="AA131">
        <v>79645.009999999995</v>
      </c>
      <c r="AB131">
        <v>0</v>
      </c>
      <c r="AC131">
        <v>0</v>
      </c>
      <c r="AD131">
        <v>0</v>
      </c>
      <c r="AE131">
        <v>61265.39</v>
      </c>
      <c r="AF131">
        <v>0</v>
      </c>
      <c r="AG131">
        <v>0</v>
      </c>
      <c r="AH131">
        <v>0</v>
      </c>
      <c r="AI131">
        <v>1.3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4.0000000000000002E-4</v>
      </c>
      <c r="AU131" t="s">
        <v>38</v>
      </c>
      <c r="AV131">
        <v>0</v>
      </c>
      <c r="AW131">
        <v>2</v>
      </c>
      <c r="AX131">
        <v>334403990</v>
      </c>
      <c r="AY131">
        <v>1</v>
      </c>
      <c r="AZ131">
        <v>0</v>
      </c>
      <c r="BA131">
        <v>162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24.506156000000001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ROUND(Y131*Source!I117,7)</f>
        <v>0</v>
      </c>
      <c r="CY131">
        <f t="shared" si="53"/>
        <v>79645.009999999995</v>
      </c>
      <c r="CZ131">
        <f t="shared" si="54"/>
        <v>61265.39</v>
      </c>
      <c r="DA131">
        <f t="shared" si="55"/>
        <v>1.3</v>
      </c>
      <c r="DB131">
        <f t="shared" si="56"/>
        <v>0</v>
      </c>
      <c r="DC131">
        <f t="shared" si="57"/>
        <v>0</v>
      </c>
      <c r="DD131" t="s">
        <v>3</v>
      </c>
      <c r="DE131" t="s">
        <v>3</v>
      </c>
      <c r="DF131">
        <f t="shared" si="58"/>
        <v>0</v>
      </c>
      <c r="DG131">
        <f t="shared" si="43"/>
        <v>0</v>
      </c>
      <c r="DH131">
        <f t="shared" si="60"/>
        <v>0</v>
      </c>
      <c r="DI131">
        <f t="shared" si="42"/>
        <v>0</v>
      </c>
      <c r="DJ131">
        <f t="shared" si="59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ROW(Source!A117)</f>
        <v>117</v>
      </c>
      <c r="B132">
        <v>334403114</v>
      </c>
      <c r="C132">
        <v>334403967</v>
      </c>
      <c r="D132">
        <v>277896315</v>
      </c>
      <c r="E132">
        <v>1</v>
      </c>
      <c r="F132">
        <v>1</v>
      </c>
      <c r="G132">
        <v>1</v>
      </c>
      <c r="H132">
        <v>3</v>
      </c>
      <c r="I132" t="s">
        <v>644</v>
      </c>
      <c r="J132" t="s">
        <v>645</v>
      </c>
      <c r="K132" t="s">
        <v>646</v>
      </c>
      <c r="L132">
        <v>1348</v>
      </c>
      <c r="N132">
        <v>1009</v>
      </c>
      <c r="O132" t="s">
        <v>224</v>
      </c>
      <c r="P132" t="s">
        <v>224</v>
      </c>
      <c r="Q132">
        <v>1000</v>
      </c>
      <c r="W132">
        <v>0</v>
      </c>
      <c r="X132">
        <v>-1262208440</v>
      </c>
      <c r="Y132">
        <f t="shared" si="52"/>
        <v>0</v>
      </c>
      <c r="AA132">
        <v>81621.399999999994</v>
      </c>
      <c r="AB132">
        <v>0</v>
      </c>
      <c r="AC132">
        <v>0</v>
      </c>
      <c r="AD132">
        <v>0</v>
      </c>
      <c r="AE132">
        <v>80020.98</v>
      </c>
      <c r="AF132">
        <v>0</v>
      </c>
      <c r="AG132">
        <v>0</v>
      </c>
      <c r="AH132">
        <v>0</v>
      </c>
      <c r="AI132">
        <v>1.02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1E-4</v>
      </c>
      <c r="AU132" t="s">
        <v>38</v>
      </c>
      <c r="AV132">
        <v>0</v>
      </c>
      <c r="AW132">
        <v>2</v>
      </c>
      <c r="AX132">
        <v>334403991</v>
      </c>
      <c r="AY132">
        <v>1</v>
      </c>
      <c r="AZ132">
        <v>0</v>
      </c>
      <c r="BA132">
        <v>163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8.0020980000000002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ROUND(Y132*Source!I117,7)</f>
        <v>0</v>
      </c>
      <c r="CY132">
        <f t="shared" si="53"/>
        <v>81621.399999999994</v>
      </c>
      <c r="CZ132">
        <f t="shared" si="54"/>
        <v>80020.98</v>
      </c>
      <c r="DA132">
        <f t="shared" si="55"/>
        <v>1.02</v>
      </c>
      <c r="DB132">
        <f t="shared" si="56"/>
        <v>0</v>
      </c>
      <c r="DC132">
        <f t="shared" si="57"/>
        <v>0</v>
      </c>
      <c r="DD132" t="s">
        <v>3</v>
      </c>
      <c r="DE132" t="s">
        <v>3</v>
      </c>
      <c r="DF132">
        <f t="shared" si="58"/>
        <v>0</v>
      </c>
      <c r="DG132">
        <f t="shared" si="43"/>
        <v>0</v>
      </c>
      <c r="DH132">
        <f t="shared" si="60"/>
        <v>0</v>
      </c>
      <c r="DI132">
        <f t="shared" si="42"/>
        <v>0</v>
      </c>
      <c r="DJ132">
        <f t="shared" si="59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ROW(Source!A117)</f>
        <v>117</v>
      </c>
      <c r="B133">
        <v>334403114</v>
      </c>
      <c r="C133">
        <v>334403967</v>
      </c>
      <c r="D133">
        <v>277908257</v>
      </c>
      <c r="E133">
        <v>1</v>
      </c>
      <c r="F133">
        <v>1</v>
      </c>
      <c r="G133">
        <v>1</v>
      </c>
      <c r="H133">
        <v>3</v>
      </c>
      <c r="I133" t="s">
        <v>698</v>
      </c>
      <c r="J133" t="s">
        <v>699</v>
      </c>
      <c r="K133" t="s">
        <v>700</v>
      </c>
      <c r="L133">
        <v>1425</v>
      </c>
      <c r="N133">
        <v>1013</v>
      </c>
      <c r="O133" t="s">
        <v>241</v>
      </c>
      <c r="P133" t="s">
        <v>241</v>
      </c>
      <c r="Q133">
        <v>1</v>
      </c>
      <c r="W133">
        <v>0</v>
      </c>
      <c r="X133">
        <v>-1639942774</v>
      </c>
      <c r="Y133">
        <f t="shared" si="52"/>
        <v>0</v>
      </c>
      <c r="AA133">
        <v>1310.3</v>
      </c>
      <c r="AB133">
        <v>0</v>
      </c>
      <c r="AC133">
        <v>0</v>
      </c>
      <c r="AD133">
        <v>0</v>
      </c>
      <c r="AE133">
        <v>1031.73</v>
      </c>
      <c r="AF133">
        <v>0</v>
      </c>
      <c r="AG133">
        <v>0</v>
      </c>
      <c r="AH133">
        <v>0</v>
      </c>
      <c r="AI133">
        <v>1.27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0.06</v>
      </c>
      <c r="AU133" t="s">
        <v>38</v>
      </c>
      <c r="AV133">
        <v>0</v>
      </c>
      <c r="AW133">
        <v>2</v>
      </c>
      <c r="AX133">
        <v>334403992</v>
      </c>
      <c r="AY133">
        <v>1</v>
      </c>
      <c r="AZ133">
        <v>0</v>
      </c>
      <c r="BA133">
        <v>164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61.903799999999997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ROUND(Y133*Source!I117,7)</f>
        <v>0</v>
      </c>
      <c r="CY133">
        <f t="shared" si="53"/>
        <v>1310.3</v>
      </c>
      <c r="CZ133">
        <f t="shared" si="54"/>
        <v>1031.73</v>
      </c>
      <c r="DA133">
        <f t="shared" si="55"/>
        <v>1.27</v>
      </c>
      <c r="DB133">
        <f t="shared" si="56"/>
        <v>0</v>
      </c>
      <c r="DC133">
        <f t="shared" si="57"/>
        <v>0</v>
      </c>
      <c r="DD133" t="s">
        <v>3</v>
      </c>
      <c r="DE133" t="s">
        <v>3</v>
      </c>
      <c r="DF133">
        <f t="shared" si="58"/>
        <v>0</v>
      </c>
      <c r="DG133">
        <f t="shared" si="43"/>
        <v>0</v>
      </c>
      <c r="DH133">
        <f t="shared" si="60"/>
        <v>0</v>
      </c>
      <c r="DI133">
        <f t="shared" si="42"/>
        <v>0</v>
      </c>
      <c r="DJ133">
        <f t="shared" si="59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ROW(Source!A135)</f>
        <v>135</v>
      </c>
      <c r="B134">
        <v>334403114</v>
      </c>
      <c r="C134">
        <v>334404014</v>
      </c>
      <c r="D134">
        <v>277560279</v>
      </c>
      <c r="E134">
        <v>109</v>
      </c>
      <c r="F134">
        <v>1</v>
      </c>
      <c r="G134">
        <v>1</v>
      </c>
      <c r="H134">
        <v>1</v>
      </c>
      <c r="I134" t="s">
        <v>701</v>
      </c>
      <c r="J134" t="s">
        <v>3</v>
      </c>
      <c r="K134" t="s">
        <v>702</v>
      </c>
      <c r="L134">
        <v>1191</v>
      </c>
      <c r="N134">
        <v>1013</v>
      </c>
      <c r="O134" t="s">
        <v>618</v>
      </c>
      <c r="P134" t="s">
        <v>618</v>
      </c>
      <c r="Q134">
        <v>1</v>
      </c>
      <c r="W134">
        <v>0</v>
      </c>
      <c r="X134">
        <v>-983457869</v>
      </c>
      <c r="Y134">
        <f>(AT134*ROUND(1.2,7))</f>
        <v>9.1920000000000002</v>
      </c>
      <c r="AA134">
        <v>0</v>
      </c>
      <c r="AB134">
        <v>0</v>
      </c>
      <c r="AC134">
        <v>0</v>
      </c>
      <c r="AD134">
        <v>429.82</v>
      </c>
      <c r="AE134">
        <v>0</v>
      </c>
      <c r="AF134">
        <v>0</v>
      </c>
      <c r="AG134">
        <v>0</v>
      </c>
      <c r="AH134">
        <v>429.82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7.66</v>
      </c>
      <c r="AU134" t="s">
        <v>22</v>
      </c>
      <c r="AV134">
        <v>1</v>
      </c>
      <c r="AW134">
        <v>2</v>
      </c>
      <c r="AX134">
        <v>334404025</v>
      </c>
      <c r="AY134">
        <v>1</v>
      </c>
      <c r="AZ134">
        <v>0</v>
      </c>
      <c r="BA134">
        <v>170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3292.4212000000002</v>
      </c>
      <c r="BN134">
        <v>7.66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3950.90544</v>
      </c>
      <c r="BU134">
        <v>9.1920000000000002</v>
      </c>
      <c r="BV134">
        <v>0</v>
      </c>
      <c r="BW134">
        <v>1</v>
      </c>
      <c r="CU134">
        <f>ROUND(AT134*Source!I135*AH134*AL134,2)</f>
        <v>3292.42</v>
      </c>
      <c r="CV134">
        <f>ROUND(Y134*Source!I135,7)</f>
        <v>9.1920000000000002</v>
      </c>
      <c r="CW134">
        <v>0</v>
      </c>
      <c r="CX134">
        <f>ROUND(Y134*Source!I135,7)</f>
        <v>9.1920000000000002</v>
      </c>
      <c r="CY134">
        <f>AD134</f>
        <v>429.82</v>
      </c>
      <c r="CZ134">
        <f>AH134</f>
        <v>429.82</v>
      </c>
      <c r="DA134">
        <f>AL134</f>
        <v>1</v>
      </c>
      <c r="DB134">
        <f>ROUND((ROUND(AT134*CZ134,2)*ROUND(1.2,7)),6)</f>
        <v>3950.904</v>
      </c>
      <c r="DC134">
        <f>ROUND((ROUND(AT134*AG134,2)*ROUND(1.2,7)),6)</f>
        <v>0</v>
      </c>
      <c r="DD134" t="s">
        <v>3</v>
      </c>
      <c r="DE134" t="s">
        <v>3</v>
      </c>
      <c r="DF134">
        <f>ROUND(ROUND(AE134,2)*CX134,2)</f>
        <v>0</v>
      </c>
      <c r="DG134">
        <f t="shared" si="43"/>
        <v>0</v>
      </c>
      <c r="DH134">
        <f t="shared" si="60"/>
        <v>0</v>
      </c>
      <c r="DI134">
        <f t="shared" si="42"/>
        <v>3950.91</v>
      </c>
      <c r="DJ134">
        <f>DI134</f>
        <v>3950.91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ROW(Source!A135)</f>
        <v>135</v>
      </c>
      <c r="B135">
        <v>334403114</v>
      </c>
      <c r="C135">
        <v>334404014</v>
      </c>
      <c r="D135">
        <v>277560491</v>
      </c>
      <c r="E135">
        <v>109</v>
      </c>
      <c r="F135">
        <v>1</v>
      </c>
      <c r="G135">
        <v>1</v>
      </c>
      <c r="H135">
        <v>1</v>
      </c>
      <c r="I135" t="s">
        <v>620</v>
      </c>
      <c r="J135" t="s">
        <v>3</v>
      </c>
      <c r="K135" t="s">
        <v>621</v>
      </c>
      <c r="L135">
        <v>1191</v>
      </c>
      <c r="N135">
        <v>1013</v>
      </c>
      <c r="O135" t="s">
        <v>618</v>
      </c>
      <c r="P135" t="s">
        <v>618</v>
      </c>
      <c r="Q135">
        <v>1</v>
      </c>
      <c r="W135">
        <v>0</v>
      </c>
      <c r="X135">
        <v>-1417349443</v>
      </c>
      <c r="Y135">
        <f>(AT135*ROUND(1.2,7))</f>
        <v>1.56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1.3</v>
      </c>
      <c r="AU135" t="s">
        <v>22</v>
      </c>
      <c r="AV135">
        <v>2</v>
      </c>
      <c r="AW135">
        <v>2</v>
      </c>
      <c r="AX135">
        <v>334404026</v>
      </c>
      <c r="AY135">
        <v>1</v>
      </c>
      <c r="AZ135">
        <v>0</v>
      </c>
      <c r="BA135">
        <v>171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ROUND(Y135*Source!I135,7)</f>
        <v>1.56</v>
      </c>
      <c r="CY135">
        <f>AD135</f>
        <v>0</v>
      </c>
      <c r="CZ135">
        <f>AH135</f>
        <v>0</v>
      </c>
      <c r="DA135">
        <f>AL135</f>
        <v>1</v>
      </c>
      <c r="DB135">
        <f>ROUND((ROUND(AT135*CZ135,2)*ROUND(1.2,7)),6)</f>
        <v>0</v>
      </c>
      <c r="DC135">
        <f>ROUND((ROUND(AT135*AG135,2)*ROUND(1.2,7)),6)</f>
        <v>0</v>
      </c>
      <c r="DD135" t="s">
        <v>3</v>
      </c>
      <c r="DE135" t="s">
        <v>3</v>
      </c>
      <c r="DF135">
        <f>ROUND(ROUND(AE135,2)*CX135,2)</f>
        <v>0</v>
      </c>
      <c r="DG135">
        <f t="shared" si="43"/>
        <v>0</v>
      </c>
      <c r="DH135">
        <f t="shared" si="60"/>
        <v>0</v>
      </c>
      <c r="DI135">
        <f t="shared" si="42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ROW(Source!A135)</f>
        <v>135</v>
      </c>
      <c r="B136">
        <v>334403114</v>
      </c>
      <c r="C136">
        <v>334404014</v>
      </c>
      <c r="D136">
        <v>277944474</v>
      </c>
      <c r="E136">
        <v>1</v>
      </c>
      <c r="F136">
        <v>1</v>
      </c>
      <c r="G136">
        <v>1</v>
      </c>
      <c r="H136">
        <v>2</v>
      </c>
      <c r="I136" t="s">
        <v>684</v>
      </c>
      <c r="J136" t="s">
        <v>685</v>
      </c>
      <c r="K136" t="s">
        <v>686</v>
      </c>
      <c r="L136">
        <v>1368</v>
      </c>
      <c r="N136">
        <v>1011</v>
      </c>
      <c r="O136" t="s">
        <v>509</v>
      </c>
      <c r="P136" t="s">
        <v>509</v>
      </c>
      <c r="Q136">
        <v>1</v>
      </c>
      <c r="W136">
        <v>0</v>
      </c>
      <c r="X136">
        <v>-1366301975</v>
      </c>
      <c r="Y136">
        <f>(AT136*ROUND(1.2,7))</f>
        <v>1.1040000000000001</v>
      </c>
      <c r="AA136">
        <v>0</v>
      </c>
      <c r="AB136">
        <v>1811.82</v>
      </c>
      <c r="AC136">
        <v>549.32000000000005</v>
      </c>
      <c r="AD136">
        <v>0</v>
      </c>
      <c r="AE136">
        <v>0</v>
      </c>
      <c r="AF136">
        <v>1811.82</v>
      </c>
      <c r="AG136">
        <v>549.32000000000005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0.92</v>
      </c>
      <c r="AU136" t="s">
        <v>22</v>
      </c>
      <c r="AV136">
        <v>1</v>
      </c>
      <c r="AW136">
        <v>2</v>
      </c>
      <c r="AX136">
        <v>334404027</v>
      </c>
      <c r="AY136">
        <v>1</v>
      </c>
      <c r="AZ136">
        <v>0</v>
      </c>
      <c r="BA136">
        <v>172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1666.8743999999999</v>
      </c>
      <c r="BL136">
        <v>505.37440000000009</v>
      </c>
      <c r="BM136">
        <v>0</v>
      </c>
      <c r="BN136">
        <v>0</v>
      </c>
      <c r="BO136">
        <v>0.92</v>
      </c>
      <c r="BP136">
        <v>1</v>
      </c>
      <c r="BQ136">
        <v>0</v>
      </c>
      <c r="BR136">
        <v>2000.24928</v>
      </c>
      <c r="BS136">
        <v>606.44928000000016</v>
      </c>
      <c r="BT136">
        <v>0</v>
      </c>
      <c r="BU136">
        <v>0</v>
      </c>
      <c r="BV136">
        <v>1.1040000000000001</v>
      </c>
      <c r="BW136">
        <v>1</v>
      </c>
      <c r="CV136">
        <v>0</v>
      </c>
      <c r="CW136">
        <f>ROUND(Y136*Source!I135*DO136,7)</f>
        <v>1.1040000000000001</v>
      </c>
      <c r="CX136">
        <f>ROUND(Y136*Source!I135,7)</f>
        <v>1.1040000000000001</v>
      </c>
      <c r="CY136">
        <f>AB136</f>
        <v>1811.82</v>
      </c>
      <c r="CZ136">
        <f>AF136</f>
        <v>1811.82</v>
      </c>
      <c r="DA136">
        <f>AJ136</f>
        <v>1</v>
      </c>
      <c r="DB136">
        <f>ROUND((ROUND(AT136*CZ136,2)*ROUND(1.2,7)),6)</f>
        <v>2000.2439999999999</v>
      </c>
      <c r="DC136">
        <f>ROUND((ROUND(AT136*AG136,2)*ROUND(1.2,7)),6)</f>
        <v>606.44399999999996</v>
      </c>
      <c r="DD136" t="s">
        <v>3</v>
      </c>
      <c r="DE136" t="s">
        <v>3</v>
      </c>
      <c r="DF136">
        <f>ROUND(ROUND(AE136,2)*CX136,2)</f>
        <v>0</v>
      </c>
      <c r="DG136">
        <f t="shared" si="43"/>
        <v>2000.25</v>
      </c>
      <c r="DH136">
        <f t="shared" si="60"/>
        <v>606.45000000000005</v>
      </c>
      <c r="DI136">
        <f t="shared" si="42"/>
        <v>0</v>
      </c>
      <c r="DJ136">
        <f>DG136+DH136</f>
        <v>2606.6999999999998</v>
      </c>
      <c r="DK136">
        <v>1</v>
      </c>
      <c r="DL136" t="s">
        <v>687</v>
      </c>
      <c r="DM136">
        <v>5</v>
      </c>
      <c r="DN136" t="s">
        <v>618</v>
      </c>
      <c r="DO136">
        <v>1</v>
      </c>
    </row>
    <row r="137" spans="1:119" x14ac:dyDescent="0.2">
      <c r="A137">
        <f>ROW(Source!A135)</f>
        <v>135</v>
      </c>
      <c r="B137">
        <v>334403114</v>
      </c>
      <c r="C137">
        <v>334404014</v>
      </c>
      <c r="D137">
        <v>277945805</v>
      </c>
      <c r="E137">
        <v>1</v>
      </c>
      <c r="F137">
        <v>1</v>
      </c>
      <c r="G137">
        <v>1</v>
      </c>
      <c r="H137">
        <v>2</v>
      </c>
      <c r="I137" t="s">
        <v>626</v>
      </c>
      <c r="J137" t="s">
        <v>627</v>
      </c>
      <c r="K137" t="s">
        <v>628</v>
      </c>
      <c r="L137">
        <v>1368</v>
      </c>
      <c r="N137">
        <v>1011</v>
      </c>
      <c r="O137" t="s">
        <v>509</v>
      </c>
      <c r="P137" t="s">
        <v>509</v>
      </c>
      <c r="Q137">
        <v>1</v>
      </c>
      <c r="W137">
        <v>0</v>
      </c>
      <c r="X137">
        <v>721652621</v>
      </c>
      <c r="Y137">
        <f>(AT137*ROUND(1.2,7))</f>
        <v>0.45599999999999996</v>
      </c>
      <c r="AA137">
        <v>0</v>
      </c>
      <c r="AB137">
        <v>544.70000000000005</v>
      </c>
      <c r="AC137">
        <v>477.98</v>
      </c>
      <c r="AD137">
        <v>0</v>
      </c>
      <c r="AE137">
        <v>0</v>
      </c>
      <c r="AF137">
        <v>544.70000000000005</v>
      </c>
      <c r="AG137">
        <v>477.98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0.38</v>
      </c>
      <c r="AU137" t="s">
        <v>22</v>
      </c>
      <c r="AV137">
        <v>1</v>
      </c>
      <c r="AW137">
        <v>2</v>
      </c>
      <c r="AX137">
        <v>334404028</v>
      </c>
      <c r="AY137">
        <v>1</v>
      </c>
      <c r="AZ137">
        <v>0</v>
      </c>
      <c r="BA137">
        <v>173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206.98600000000002</v>
      </c>
      <c r="BL137">
        <v>181.63240000000002</v>
      </c>
      <c r="BM137">
        <v>0</v>
      </c>
      <c r="BN137">
        <v>0</v>
      </c>
      <c r="BO137">
        <v>0.38</v>
      </c>
      <c r="BP137">
        <v>1</v>
      </c>
      <c r="BQ137">
        <v>0</v>
      </c>
      <c r="BR137">
        <v>248.38319999999999</v>
      </c>
      <c r="BS137">
        <v>217.95887999999999</v>
      </c>
      <c r="BT137">
        <v>0</v>
      </c>
      <c r="BU137">
        <v>0</v>
      </c>
      <c r="BV137">
        <v>0.45599999999999996</v>
      </c>
      <c r="BW137">
        <v>1</v>
      </c>
      <c r="CV137">
        <v>0</v>
      </c>
      <c r="CW137">
        <f>ROUND(Y137*Source!I135*DO137,7)</f>
        <v>0.45600000000000002</v>
      </c>
      <c r="CX137">
        <f>ROUND(Y137*Source!I135,7)</f>
        <v>0.45600000000000002</v>
      </c>
      <c r="CY137">
        <f>AB137</f>
        <v>544.70000000000005</v>
      </c>
      <c r="CZ137">
        <f>AF137</f>
        <v>544.70000000000005</v>
      </c>
      <c r="DA137">
        <f>AJ137</f>
        <v>1</v>
      </c>
      <c r="DB137">
        <f>ROUND((ROUND(AT137*CZ137,2)*ROUND(1.2,7)),6)</f>
        <v>248.38800000000001</v>
      </c>
      <c r="DC137">
        <f>ROUND((ROUND(AT137*AG137,2)*ROUND(1.2,7)),6)</f>
        <v>217.95599999999999</v>
      </c>
      <c r="DD137" t="s">
        <v>3</v>
      </c>
      <c r="DE137" t="s">
        <v>3</v>
      </c>
      <c r="DF137">
        <f>ROUND(ROUND(AE137,2)*CX137,2)</f>
        <v>0</v>
      </c>
      <c r="DG137">
        <f t="shared" si="43"/>
        <v>248.38</v>
      </c>
      <c r="DH137">
        <f t="shared" si="60"/>
        <v>217.96</v>
      </c>
      <c r="DI137">
        <f t="shared" si="42"/>
        <v>0</v>
      </c>
      <c r="DJ137">
        <f>DG137+DH137</f>
        <v>466.34000000000003</v>
      </c>
      <c r="DK137">
        <v>1</v>
      </c>
      <c r="DL137" t="s">
        <v>625</v>
      </c>
      <c r="DM137">
        <v>4</v>
      </c>
      <c r="DN137" t="s">
        <v>618</v>
      </c>
      <c r="DO137">
        <v>1</v>
      </c>
    </row>
    <row r="138" spans="1:119" x14ac:dyDescent="0.2">
      <c r="A138">
        <f>ROW(Source!A135)</f>
        <v>135</v>
      </c>
      <c r="B138">
        <v>334403114</v>
      </c>
      <c r="C138">
        <v>334404014</v>
      </c>
      <c r="D138">
        <v>277862533</v>
      </c>
      <c r="E138">
        <v>1</v>
      </c>
      <c r="F138">
        <v>1</v>
      </c>
      <c r="G138">
        <v>1</v>
      </c>
      <c r="H138">
        <v>3</v>
      </c>
      <c r="I138" t="s">
        <v>634</v>
      </c>
      <c r="J138" t="s">
        <v>635</v>
      </c>
      <c r="K138" t="s">
        <v>636</v>
      </c>
      <c r="L138">
        <v>1346</v>
      </c>
      <c r="N138">
        <v>1009</v>
      </c>
      <c r="O138" t="s">
        <v>637</v>
      </c>
      <c r="P138" t="s">
        <v>637</v>
      </c>
      <c r="Q138">
        <v>1</v>
      </c>
      <c r="W138">
        <v>0</v>
      </c>
      <c r="X138">
        <v>1685208048</v>
      </c>
      <c r="Y138">
        <f t="shared" ref="Y138:Y143" si="61">(AT138*ROUND(0,7))</f>
        <v>0</v>
      </c>
      <c r="AA138">
        <v>493.26</v>
      </c>
      <c r="AB138">
        <v>0</v>
      </c>
      <c r="AC138">
        <v>0</v>
      </c>
      <c r="AD138">
        <v>0</v>
      </c>
      <c r="AE138">
        <v>238.29</v>
      </c>
      <c r="AF138">
        <v>0</v>
      </c>
      <c r="AG138">
        <v>0</v>
      </c>
      <c r="AH138">
        <v>0</v>
      </c>
      <c r="AI138">
        <v>2.0699999999999998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0.1</v>
      </c>
      <c r="AU138" t="s">
        <v>38</v>
      </c>
      <c r="AV138">
        <v>0</v>
      </c>
      <c r="AW138">
        <v>2</v>
      </c>
      <c r="AX138">
        <v>334404029</v>
      </c>
      <c r="AY138">
        <v>1</v>
      </c>
      <c r="AZ138">
        <v>0</v>
      </c>
      <c r="BA138">
        <v>174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23.829000000000001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ROUND(Y138*Source!I135,7)</f>
        <v>0</v>
      </c>
      <c r="CY138">
        <f t="shared" ref="CY138:CY143" si="62">AA138</f>
        <v>493.26</v>
      </c>
      <c r="CZ138">
        <f t="shared" ref="CZ138:CZ143" si="63">AE138</f>
        <v>238.29</v>
      </c>
      <c r="DA138">
        <f t="shared" ref="DA138:DA143" si="64">AI138</f>
        <v>2.0699999999999998</v>
      </c>
      <c r="DB138">
        <f t="shared" ref="DB138:DB143" si="65">ROUND((ROUND(AT138*CZ138,2)*ROUND(0,7)),6)</f>
        <v>0</v>
      </c>
      <c r="DC138">
        <f t="shared" ref="DC138:DC143" si="66">ROUND((ROUND(AT138*AG138,2)*ROUND(0,7)),6)</f>
        <v>0</v>
      </c>
      <c r="DD138" t="s">
        <v>3</v>
      </c>
      <c r="DE138" t="s">
        <v>3</v>
      </c>
      <c r="DF138">
        <f t="shared" ref="DF138:DF143" si="67">ROUND(ROUND(AE138*AI138,2)*CX138,2)</f>
        <v>0</v>
      </c>
      <c r="DG138">
        <f t="shared" si="43"/>
        <v>0</v>
      </c>
      <c r="DH138">
        <f t="shared" si="60"/>
        <v>0</v>
      </c>
      <c r="DI138">
        <f t="shared" si="42"/>
        <v>0</v>
      </c>
      <c r="DJ138">
        <f t="shared" ref="DJ138:DJ143" si="68">DF138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ROW(Source!A135)</f>
        <v>135</v>
      </c>
      <c r="B139">
        <v>334403114</v>
      </c>
      <c r="C139">
        <v>334404014</v>
      </c>
      <c r="D139">
        <v>277862540</v>
      </c>
      <c r="E139">
        <v>1</v>
      </c>
      <c r="F139">
        <v>1</v>
      </c>
      <c r="G139">
        <v>1</v>
      </c>
      <c r="H139">
        <v>3</v>
      </c>
      <c r="I139" t="s">
        <v>638</v>
      </c>
      <c r="J139" t="s">
        <v>639</v>
      </c>
      <c r="K139" t="s">
        <v>640</v>
      </c>
      <c r="L139">
        <v>1346</v>
      </c>
      <c r="N139">
        <v>1009</v>
      </c>
      <c r="O139" t="s">
        <v>637</v>
      </c>
      <c r="P139" t="s">
        <v>637</v>
      </c>
      <c r="Q139">
        <v>1</v>
      </c>
      <c r="W139">
        <v>0</v>
      </c>
      <c r="X139">
        <v>454593446</v>
      </c>
      <c r="Y139">
        <f t="shared" si="61"/>
        <v>0</v>
      </c>
      <c r="AA139">
        <v>165.64</v>
      </c>
      <c r="AB139">
        <v>0</v>
      </c>
      <c r="AC139">
        <v>0</v>
      </c>
      <c r="AD139">
        <v>0</v>
      </c>
      <c r="AE139">
        <v>80.02</v>
      </c>
      <c r="AF139">
        <v>0</v>
      </c>
      <c r="AG139">
        <v>0</v>
      </c>
      <c r="AH139">
        <v>0</v>
      </c>
      <c r="AI139">
        <v>2.0699999999999998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0.03</v>
      </c>
      <c r="AU139" t="s">
        <v>38</v>
      </c>
      <c r="AV139">
        <v>0</v>
      </c>
      <c r="AW139">
        <v>2</v>
      </c>
      <c r="AX139">
        <v>334404030</v>
      </c>
      <c r="AY139">
        <v>1</v>
      </c>
      <c r="AZ139">
        <v>0</v>
      </c>
      <c r="BA139">
        <v>175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2.4005999999999998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ROUND(Y139*Source!I135,7)</f>
        <v>0</v>
      </c>
      <c r="CY139">
        <f t="shared" si="62"/>
        <v>165.64</v>
      </c>
      <c r="CZ139">
        <f t="shared" si="63"/>
        <v>80.02</v>
      </c>
      <c r="DA139">
        <f t="shared" si="64"/>
        <v>2.0699999999999998</v>
      </c>
      <c r="DB139">
        <f t="shared" si="65"/>
        <v>0</v>
      </c>
      <c r="DC139">
        <f t="shared" si="66"/>
        <v>0</v>
      </c>
      <c r="DD139" t="s">
        <v>3</v>
      </c>
      <c r="DE139" t="s">
        <v>3</v>
      </c>
      <c r="DF139">
        <f t="shared" si="67"/>
        <v>0</v>
      </c>
      <c r="DG139">
        <f t="shared" si="43"/>
        <v>0</v>
      </c>
      <c r="DH139">
        <f t="shared" si="60"/>
        <v>0</v>
      </c>
      <c r="DI139">
        <f t="shared" si="42"/>
        <v>0</v>
      </c>
      <c r="DJ139">
        <f t="shared" si="68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ROW(Source!A135)</f>
        <v>135</v>
      </c>
      <c r="B140">
        <v>334403114</v>
      </c>
      <c r="C140">
        <v>334404014</v>
      </c>
      <c r="D140">
        <v>277869627</v>
      </c>
      <c r="E140">
        <v>1</v>
      </c>
      <c r="F140">
        <v>1</v>
      </c>
      <c r="G140">
        <v>1</v>
      </c>
      <c r="H140">
        <v>3</v>
      </c>
      <c r="I140" t="s">
        <v>641</v>
      </c>
      <c r="J140" t="s">
        <v>642</v>
      </c>
      <c r="K140" t="s">
        <v>643</v>
      </c>
      <c r="L140">
        <v>1346</v>
      </c>
      <c r="N140">
        <v>1009</v>
      </c>
      <c r="O140" t="s">
        <v>637</v>
      </c>
      <c r="P140" t="s">
        <v>637</v>
      </c>
      <c r="Q140">
        <v>1</v>
      </c>
      <c r="W140">
        <v>0</v>
      </c>
      <c r="X140">
        <v>1111106736</v>
      </c>
      <c r="Y140">
        <f t="shared" si="61"/>
        <v>0</v>
      </c>
      <c r="AA140">
        <v>88.65</v>
      </c>
      <c r="AB140">
        <v>0</v>
      </c>
      <c r="AC140">
        <v>0</v>
      </c>
      <c r="AD140">
        <v>0</v>
      </c>
      <c r="AE140">
        <v>56.11</v>
      </c>
      <c r="AF140">
        <v>0</v>
      </c>
      <c r="AG140">
        <v>0</v>
      </c>
      <c r="AH140">
        <v>0</v>
      </c>
      <c r="AI140">
        <v>1.58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0.02</v>
      </c>
      <c r="AU140" t="s">
        <v>38</v>
      </c>
      <c r="AV140">
        <v>0</v>
      </c>
      <c r="AW140">
        <v>2</v>
      </c>
      <c r="AX140">
        <v>334404032</v>
      </c>
      <c r="AY140">
        <v>1</v>
      </c>
      <c r="AZ140">
        <v>0</v>
      </c>
      <c r="BA140">
        <v>177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1.1222000000000001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ROUND(Y140*Source!I135,7)</f>
        <v>0</v>
      </c>
      <c r="CY140">
        <f t="shared" si="62"/>
        <v>88.65</v>
      </c>
      <c r="CZ140">
        <f t="shared" si="63"/>
        <v>56.11</v>
      </c>
      <c r="DA140">
        <f t="shared" si="64"/>
        <v>1.58</v>
      </c>
      <c r="DB140">
        <f t="shared" si="65"/>
        <v>0</v>
      </c>
      <c r="DC140">
        <f t="shared" si="66"/>
        <v>0</v>
      </c>
      <c r="DD140" t="s">
        <v>3</v>
      </c>
      <c r="DE140" t="s">
        <v>3</v>
      </c>
      <c r="DF140">
        <f t="shared" si="67"/>
        <v>0</v>
      </c>
      <c r="DG140">
        <f t="shared" si="43"/>
        <v>0</v>
      </c>
      <c r="DH140">
        <f t="shared" si="60"/>
        <v>0</v>
      </c>
      <c r="DI140">
        <f t="shared" si="42"/>
        <v>0</v>
      </c>
      <c r="DJ140">
        <f t="shared" si="68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ROW(Source!A135)</f>
        <v>135</v>
      </c>
      <c r="B141">
        <v>334403114</v>
      </c>
      <c r="C141">
        <v>334404014</v>
      </c>
      <c r="D141">
        <v>277896283</v>
      </c>
      <c r="E141">
        <v>1</v>
      </c>
      <c r="F141">
        <v>1</v>
      </c>
      <c r="G141">
        <v>1</v>
      </c>
      <c r="H141">
        <v>3</v>
      </c>
      <c r="I141" t="s">
        <v>695</v>
      </c>
      <c r="J141" t="s">
        <v>696</v>
      </c>
      <c r="K141" t="s">
        <v>697</v>
      </c>
      <c r="L141">
        <v>1348</v>
      </c>
      <c r="N141">
        <v>1009</v>
      </c>
      <c r="O141" t="s">
        <v>224</v>
      </c>
      <c r="P141" t="s">
        <v>224</v>
      </c>
      <c r="Q141">
        <v>1000</v>
      </c>
      <c r="W141">
        <v>0</v>
      </c>
      <c r="X141">
        <v>-1997781875</v>
      </c>
      <c r="Y141">
        <f t="shared" si="61"/>
        <v>0</v>
      </c>
      <c r="AA141">
        <v>79645.009999999995</v>
      </c>
      <c r="AB141">
        <v>0</v>
      </c>
      <c r="AC141">
        <v>0</v>
      </c>
      <c r="AD141">
        <v>0</v>
      </c>
      <c r="AE141">
        <v>61265.39</v>
      </c>
      <c r="AF141">
        <v>0</v>
      </c>
      <c r="AG141">
        <v>0</v>
      </c>
      <c r="AH141">
        <v>0</v>
      </c>
      <c r="AI141">
        <v>1.3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4.0000000000000002E-4</v>
      </c>
      <c r="AU141" t="s">
        <v>38</v>
      </c>
      <c r="AV141">
        <v>0</v>
      </c>
      <c r="AW141">
        <v>2</v>
      </c>
      <c r="AX141">
        <v>334404038</v>
      </c>
      <c r="AY141">
        <v>1</v>
      </c>
      <c r="AZ141">
        <v>0</v>
      </c>
      <c r="BA141">
        <v>183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24.506156000000001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ROUND(Y141*Source!I135,7)</f>
        <v>0</v>
      </c>
      <c r="CY141">
        <f t="shared" si="62"/>
        <v>79645.009999999995</v>
      </c>
      <c r="CZ141">
        <f t="shared" si="63"/>
        <v>61265.39</v>
      </c>
      <c r="DA141">
        <f t="shared" si="64"/>
        <v>1.3</v>
      </c>
      <c r="DB141">
        <f t="shared" si="65"/>
        <v>0</v>
      </c>
      <c r="DC141">
        <f t="shared" si="66"/>
        <v>0</v>
      </c>
      <c r="DD141" t="s">
        <v>3</v>
      </c>
      <c r="DE141" t="s">
        <v>3</v>
      </c>
      <c r="DF141">
        <f t="shared" si="67"/>
        <v>0</v>
      </c>
      <c r="DG141">
        <f t="shared" si="43"/>
        <v>0</v>
      </c>
      <c r="DH141">
        <f t="shared" si="60"/>
        <v>0</v>
      </c>
      <c r="DI141">
        <f t="shared" si="42"/>
        <v>0</v>
      </c>
      <c r="DJ141">
        <f t="shared" si="68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ROW(Source!A135)</f>
        <v>135</v>
      </c>
      <c r="B142">
        <v>334403114</v>
      </c>
      <c r="C142">
        <v>334404014</v>
      </c>
      <c r="D142">
        <v>277896315</v>
      </c>
      <c r="E142">
        <v>1</v>
      </c>
      <c r="F142">
        <v>1</v>
      </c>
      <c r="G142">
        <v>1</v>
      </c>
      <c r="H142">
        <v>3</v>
      </c>
      <c r="I142" t="s">
        <v>644</v>
      </c>
      <c r="J142" t="s">
        <v>645</v>
      </c>
      <c r="K142" t="s">
        <v>646</v>
      </c>
      <c r="L142">
        <v>1348</v>
      </c>
      <c r="N142">
        <v>1009</v>
      </c>
      <c r="O142" t="s">
        <v>224</v>
      </c>
      <c r="P142" t="s">
        <v>224</v>
      </c>
      <c r="Q142">
        <v>1000</v>
      </c>
      <c r="W142">
        <v>0</v>
      </c>
      <c r="X142">
        <v>-1262208440</v>
      </c>
      <c r="Y142">
        <f t="shared" si="61"/>
        <v>0</v>
      </c>
      <c r="AA142">
        <v>81621.399999999994</v>
      </c>
      <c r="AB142">
        <v>0</v>
      </c>
      <c r="AC142">
        <v>0</v>
      </c>
      <c r="AD142">
        <v>0</v>
      </c>
      <c r="AE142">
        <v>80020.98</v>
      </c>
      <c r="AF142">
        <v>0</v>
      </c>
      <c r="AG142">
        <v>0</v>
      </c>
      <c r="AH142">
        <v>0</v>
      </c>
      <c r="AI142">
        <v>1.02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1E-4</v>
      </c>
      <c r="AU142" t="s">
        <v>38</v>
      </c>
      <c r="AV142">
        <v>0</v>
      </c>
      <c r="AW142">
        <v>2</v>
      </c>
      <c r="AX142">
        <v>334404039</v>
      </c>
      <c r="AY142">
        <v>1</v>
      </c>
      <c r="AZ142">
        <v>0</v>
      </c>
      <c r="BA142">
        <v>184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8.0020980000000002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ROUND(Y142*Source!I135,7)</f>
        <v>0</v>
      </c>
      <c r="CY142">
        <f t="shared" si="62"/>
        <v>81621.399999999994</v>
      </c>
      <c r="CZ142">
        <f t="shared" si="63"/>
        <v>80020.98</v>
      </c>
      <c r="DA142">
        <f t="shared" si="64"/>
        <v>1.02</v>
      </c>
      <c r="DB142">
        <f t="shared" si="65"/>
        <v>0</v>
      </c>
      <c r="DC142">
        <f t="shared" si="66"/>
        <v>0</v>
      </c>
      <c r="DD142" t="s">
        <v>3</v>
      </c>
      <c r="DE142" t="s">
        <v>3</v>
      </c>
      <c r="DF142">
        <f t="shared" si="67"/>
        <v>0</v>
      </c>
      <c r="DG142">
        <f t="shared" si="43"/>
        <v>0</v>
      </c>
      <c r="DH142">
        <f t="shared" si="60"/>
        <v>0</v>
      </c>
      <c r="DI142">
        <f t="shared" si="42"/>
        <v>0</v>
      </c>
      <c r="DJ142">
        <f t="shared" si="68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ROW(Source!A135)</f>
        <v>135</v>
      </c>
      <c r="B143">
        <v>334403114</v>
      </c>
      <c r="C143">
        <v>334404014</v>
      </c>
      <c r="D143">
        <v>277908257</v>
      </c>
      <c r="E143">
        <v>1</v>
      </c>
      <c r="F143">
        <v>1</v>
      </c>
      <c r="G143">
        <v>1</v>
      </c>
      <c r="H143">
        <v>3</v>
      </c>
      <c r="I143" t="s">
        <v>698</v>
      </c>
      <c r="J143" t="s">
        <v>699</v>
      </c>
      <c r="K143" t="s">
        <v>700</v>
      </c>
      <c r="L143">
        <v>1425</v>
      </c>
      <c r="N143">
        <v>1013</v>
      </c>
      <c r="O143" t="s">
        <v>241</v>
      </c>
      <c r="P143" t="s">
        <v>241</v>
      </c>
      <c r="Q143">
        <v>1</v>
      </c>
      <c r="W143">
        <v>0</v>
      </c>
      <c r="X143">
        <v>-1639942774</v>
      </c>
      <c r="Y143">
        <f t="shared" si="61"/>
        <v>0</v>
      </c>
      <c r="AA143">
        <v>1310.3</v>
      </c>
      <c r="AB143">
        <v>0</v>
      </c>
      <c r="AC143">
        <v>0</v>
      </c>
      <c r="AD143">
        <v>0</v>
      </c>
      <c r="AE143">
        <v>1031.73</v>
      </c>
      <c r="AF143">
        <v>0</v>
      </c>
      <c r="AG143">
        <v>0</v>
      </c>
      <c r="AH143">
        <v>0</v>
      </c>
      <c r="AI143">
        <v>1.27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0.06</v>
      </c>
      <c r="AU143" t="s">
        <v>38</v>
      </c>
      <c r="AV143">
        <v>0</v>
      </c>
      <c r="AW143">
        <v>2</v>
      </c>
      <c r="AX143">
        <v>334404040</v>
      </c>
      <c r="AY143">
        <v>1</v>
      </c>
      <c r="AZ143">
        <v>0</v>
      </c>
      <c r="BA143">
        <v>185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61.903799999999997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ROUND(Y143*Source!I135,7)</f>
        <v>0</v>
      </c>
      <c r="CY143">
        <f t="shared" si="62"/>
        <v>1310.3</v>
      </c>
      <c r="CZ143">
        <f t="shared" si="63"/>
        <v>1031.73</v>
      </c>
      <c r="DA143">
        <f t="shared" si="64"/>
        <v>1.27</v>
      </c>
      <c r="DB143">
        <f t="shared" si="65"/>
        <v>0</v>
      </c>
      <c r="DC143">
        <f t="shared" si="66"/>
        <v>0</v>
      </c>
      <c r="DD143" t="s">
        <v>3</v>
      </c>
      <c r="DE143" t="s">
        <v>3</v>
      </c>
      <c r="DF143">
        <f t="shared" si="67"/>
        <v>0</v>
      </c>
      <c r="DG143">
        <f t="shared" si="43"/>
        <v>0</v>
      </c>
      <c r="DH143">
        <f t="shared" si="60"/>
        <v>0</v>
      </c>
      <c r="DI143">
        <f t="shared" si="42"/>
        <v>0</v>
      </c>
      <c r="DJ143">
        <f t="shared" si="68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ROW(Source!A148)</f>
        <v>148</v>
      </c>
      <c r="B144">
        <v>334403114</v>
      </c>
      <c r="C144">
        <v>334404055</v>
      </c>
      <c r="D144">
        <v>277560291</v>
      </c>
      <c r="E144">
        <v>109</v>
      </c>
      <c r="F144">
        <v>1</v>
      </c>
      <c r="G144">
        <v>1</v>
      </c>
      <c r="H144">
        <v>1</v>
      </c>
      <c r="I144" t="s">
        <v>688</v>
      </c>
      <c r="J144" t="s">
        <v>3</v>
      </c>
      <c r="K144" t="s">
        <v>689</v>
      </c>
      <c r="L144">
        <v>1191</v>
      </c>
      <c r="N144">
        <v>1013</v>
      </c>
      <c r="O144" t="s">
        <v>618</v>
      </c>
      <c r="P144" t="s">
        <v>618</v>
      </c>
      <c r="Q144">
        <v>1</v>
      </c>
      <c r="W144">
        <v>0</v>
      </c>
      <c r="X144">
        <v>-1810713292</v>
      </c>
      <c r="Y144">
        <f>(AT144*ROUND(1.2,7))</f>
        <v>0.42</v>
      </c>
      <c r="AA144">
        <v>0</v>
      </c>
      <c r="AB144">
        <v>0</v>
      </c>
      <c r="AC144">
        <v>0</v>
      </c>
      <c r="AD144">
        <v>456.58</v>
      </c>
      <c r="AE144">
        <v>0</v>
      </c>
      <c r="AF144">
        <v>0</v>
      </c>
      <c r="AG144">
        <v>0</v>
      </c>
      <c r="AH144">
        <v>456.58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0.35</v>
      </c>
      <c r="AU144" t="s">
        <v>22</v>
      </c>
      <c r="AV144">
        <v>1</v>
      </c>
      <c r="AW144">
        <v>2</v>
      </c>
      <c r="AX144">
        <v>334404059</v>
      </c>
      <c r="AY144">
        <v>1</v>
      </c>
      <c r="AZ144">
        <v>0</v>
      </c>
      <c r="BA144">
        <v>189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159.803</v>
      </c>
      <c r="BN144">
        <v>0.35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191.7636</v>
      </c>
      <c r="BU144">
        <v>0.42</v>
      </c>
      <c r="BV144">
        <v>0</v>
      </c>
      <c r="BW144">
        <v>1</v>
      </c>
      <c r="CU144">
        <f>ROUND(AT144*Source!I148*AH144*AL144,2)</f>
        <v>639.21</v>
      </c>
      <c r="CV144">
        <f>ROUND(Y144*Source!I148,7)</f>
        <v>1.68</v>
      </c>
      <c r="CW144">
        <v>0</v>
      </c>
      <c r="CX144">
        <f>ROUND(Y144*Source!I148,7)</f>
        <v>1.68</v>
      </c>
      <c r="CY144">
        <f>AD144</f>
        <v>456.58</v>
      </c>
      <c r="CZ144">
        <f>AH144</f>
        <v>456.58</v>
      </c>
      <c r="DA144">
        <f>AL144</f>
        <v>1</v>
      </c>
      <c r="DB144">
        <f>ROUND((ROUND(AT144*CZ144,2)*ROUND(1.2,7)),6)</f>
        <v>191.76</v>
      </c>
      <c r="DC144">
        <f>ROUND((ROUND(AT144*AG144,2)*ROUND(1.2,7)),6)</f>
        <v>0</v>
      </c>
      <c r="DD144" t="s">
        <v>3</v>
      </c>
      <c r="DE144" t="s">
        <v>3</v>
      </c>
      <c r="DF144">
        <f t="shared" ref="DF144:DF150" si="69">ROUND(ROUND(AE144,2)*CX144,2)</f>
        <v>0</v>
      </c>
      <c r="DG144">
        <f t="shared" si="43"/>
        <v>0</v>
      </c>
      <c r="DH144">
        <f t="shared" si="60"/>
        <v>0</v>
      </c>
      <c r="DI144">
        <f t="shared" si="42"/>
        <v>767.05</v>
      </c>
      <c r="DJ144">
        <f>DI144</f>
        <v>767.05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ROW(Source!A148)</f>
        <v>148</v>
      </c>
      <c r="B145">
        <v>334403114</v>
      </c>
      <c r="C145">
        <v>334404055</v>
      </c>
      <c r="D145">
        <v>277560491</v>
      </c>
      <c r="E145">
        <v>109</v>
      </c>
      <c r="F145">
        <v>1</v>
      </c>
      <c r="G145">
        <v>1</v>
      </c>
      <c r="H145">
        <v>1</v>
      </c>
      <c r="I145" t="s">
        <v>620</v>
      </c>
      <c r="J145" t="s">
        <v>3</v>
      </c>
      <c r="K145" t="s">
        <v>621</v>
      </c>
      <c r="L145">
        <v>1191</v>
      </c>
      <c r="N145">
        <v>1013</v>
      </c>
      <c r="O145" t="s">
        <v>618</v>
      </c>
      <c r="P145" t="s">
        <v>618</v>
      </c>
      <c r="Q145">
        <v>1</v>
      </c>
      <c r="W145">
        <v>0</v>
      </c>
      <c r="X145">
        <v>-1417349443</v>
      </c>
      <c r="Y145">
        <f>(AT145*ROUND(1.2,7))</f>
        <v>0.18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22</v>
      </c>
      <c r="AV145">
        <v>2</v>
      </c>
      <c r="AW145">
        <v>2</v>
      </c>
      <c r="AX145">
        <v>334404060</v>
      </c>
      <c r="AY145">
        <v>1</v>
      </c>
      <c r="AZ145">
        <v>0</v>
      </c>
      <c r="BA145">
        <v>190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ROUND(Y145*Source!I148,7)</f>
        <v>0.72</v>
      </c>
      <c r="CY145">
        <f>AD145</f>
        <v>0</v>
      </c>
      <c r="CZ145">
        <f>AH145</f>
        <v>0</v>
      </c>
      <c r="DA145">
        <f>AL145</f>
        <v>1</v>
      </c>
      <c r="DB145">
        <f>ROUND((ROUND(AT145*CZ145,2)*ROUND(1.2,7)),6)</f>
        <v>0</v>
      </c>
      <c r="DC145">
        <f>ROUND((ROUND(AT145*AG145,2)*ROUND(1.2,7)),6)</f>
        <v>0</v>
      </c>
      <c r="DD145" t="s">
        <v>3</v>
      </c>
      <c r="DE145" t="s">
        <v>3</v>
      </c>
      <c r="DF145">
        <f t="shared" si="69"/>
        <v>0</v>
      </c>
      <c r="DG145">
        <f t="shared" si="43"/>
        <v>0</v>
      </c>
      <c r="DH145">
        <f t="shared" si="60"/>
        <v>0</v>
      </c>
      <c r="DI145">
        <f t="shared" si="42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ROW(Source!A148)</f>
        <v>148</v>
      </c>
      <c r="B146">
        <v>334403114</v>
      </c>
      <c r="C146">
        <v>334404055</v>
      </c>
      <c r="D146">
        <v>277944622</v>
      </c>
      <c r="E146">
        <v>1</v>
      </c>
      <c r="F146">
        <v>1</v>
      </c>
      <c r="G146">
        <v>1</v>
      </c>
      <c r="H146">
        <v>2</v>
      </c>
      <c r="I146" t="s">
        <v>652</v>
      </c>
      <c r="J146" t="s">
        <v>653</v>
      </c>
      <c r="K146" t="s">
        <v>654</v>
      </c>
      <c r="L146">
        <v>1368</v>
      </c>
      <c r="N146">
        <v>1011</v>
      </c>
      <c r="O146" t="s">
        <v>509</v>
      </c>
      <c r="P146" t="s">
        <v>509</v>
      </c>
      <c r="Q146">
        <v>1</v>
      </c>
      <c r="W146">
        <v>0</v>
      </c>
      <c r="X146">
        <v>-776243211</v>
      </c>
      <c r="Y146">
        <f>(AT146*ROUND(1.2,7))</f>
        <v>0.18</v>
      </c>
      <c r="AA146">
        <v>0</v>
      </c>
      <c r="AB146">
        <v>1472.33</v>
      </c>
      <c r="AC146">
        <v>642.05999999999995</v>
      </c>
      <c r="AD146">
        <v>0</v>
      </c>
      <c r="AE146">
        <v>0</v>
      </c>
      <c r="AF146">
        <v>1472.33</v>
      </c>
      <c r="AG146">
        <v>642.05999999999995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0.15</v>
      </c>
      <c r="AU146" t="s">
        <v>22</v>
      </c>
      <c r="AV146">
        <v>1</v>
      </c>
      <c r="AW146">
        <v>2</v>
      </c>
      <c r="AX146">
        <v>334404061</v>
      </c>
      <c r="AY146">
        <v>1</v>
      </c>
      <c r="AZ146">
        <v>0</v>
      </c>
      <c r="BA146">
        <v>191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220.84949999999998</v>
      </c>
      <c r="BL146">
        <v>96.308999999999983</v>
      </c>
      <c r="BM146">
        <v>0</v>
      </c>
      <c r="BN146">
        <v>0</v>
      </c>
      <c r="BO146">
        <v>0.15</v>
      </c>
      <c r="BP146">
        <v>1</v>
      </c>
      <c r="BQ146">
        <v>0</v>
      </c>
      <c r="BR146">
        <v>265.01939999999996</v>
      </c>
      <c r="BS146">
        <v>115.57079999999999</v>
      </c>
      <c r="BT146">
        <v>0</v>
      </c>
      <c r="BU146">
        <v>0</v>
      </c>
      <c r="BV146">
        <v>0.18</v>
      </c>
      <c r="BW146">
        <v>1</v>
      </c>
      <c r="CV146">
        <v>0</v>
      </c>
      <c r="CW146">
        <f>ROUND(Y146*Source!I148*DO146,7)</f>
        <v>0.72</v>
      </c>
      <c r="CX146">
        <f>ROUND(Y146*Source!I148,7)</f>
        <v>0.72</v>
      </c>
      <c r="CY146">
        <f>AB146</f>
        <v>1472.33</v>
      </c>
      <c r="CZ146">
        <f>AF146</f>
        <v>1472.33</v>
      </c>
      <c r="DA146">
        <f>AJ146</f>
        <v>1</v>
      </c>
      <c r="DB146">
        <f>ROUND((ROUND(AT146*CZ146,2)*ROUND(1.2,7)),6)</f>
        <v>265.02</v>
      </c>
      <c r="DC146">
        <f>ROUND((ROUND(AT146*AG146,2)*ROUND(1.2,7)),6)</f>
        <v>115.572</v>
      </c>
      <c r="DD146" t="s">
        <v>3</v>
      </c>
      <c r="DE146" t="s">
        <v>3</v>
      </c>
      <c r="DF146">
        <f t="shared" si="69"/>
        <v>0</v>
      </c>
      <c r="DG146">
        <f t="shared" si="43"/>
        <v>1060.08</v>
      </c>
      <c r="DH146">
        <f t="shared" si="60"/>
        <v>462.28</v>
      </c>
      <c r="DI146">
        <f t="shared" si="42"/>
        <v>0</v>
      </c>
      <c r="DJ146">
        <f>DG146+DH146</f>
        <v>1522.36</v>
      </c>
      <c r="DK146">
        <v>1</v>
      </c>
      <c r="DL146" t="s">
        <v>655</v>
      </c>
      <c r="DM146">
        <v>6</v>
      </c>
      <c r="DN146" t="s">
        <v>618</v>
      </c>
      <c r="DO146">
        <v>1</v>
      </c>
    </row>
    <row r="147" spans="1:119" x14ac:dyDescent="0.2">
      <c r="A147">
        <f>ROW(Source!A157)</f>
        <v>157</v>
      </c>
      <c r="B147">
        <v>334403114</v>
      </c>
      <c r="C147">
        <v>334404071</v>
      </c>
      <c r="D147">
        <v>277560305</v>
      </c>
      <c r="E147">
        <v>109</v>
      </c>
      <c r="F147">
        <v>1</v>
      </c>
      <c r="G147">
        <v>1</v>
      </c>
      <c r="H147">
        <v>1</v>
      </c>
      <c r="I147" t="s">
        <v>690</v>
      </c>
      <c r="J147" t="s">
        <v>3</v>
      </c>
      <c r="K147" t="s">
        <v>691</v>
      </c>
      <c r="L147">
        <v>1191</v>
      </c>
      <c r="N147">
        <v>1013</v>
      </c>
      <c r="O147" t="s">
        <v>618</v>
      </c>
      <c r="P147" t="s">
        <v>618</v>
      </c>
      <c r="Q147">
        <v>1</v>
      </c>
      <c r="W147">
        <v>0</v>
      </c>
      <c r="X147">
        <v>-1111239348</v>
      </c>
      <c r="Y147">
        <f>(AT147*ROUND((1.2*1.05),7))</f>
        <v>0.504</v>
      </c>
      <c r="AA147">
        <v>0</v>
      </c>
      <c r="AB147">
        <v>0</v>
      </c>
      <c r="AC147">
        <v>0</v>
      </c>
      <c r="AD147">
        <v>477.98</v>
      </c>
      <c r="AE147">
        <v>0</v>
      </c>
      <c r="AF147">
        <v>0</v>
      </c>
      <c r="AG147">
        <v>0</v>
      </c>
      <c r="AH147">
        <v>477.98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0.4</v>
      </c>
      <c r="AU147" t="s">
        <v>329</v>
      </c>
      <c r="AV147">
        <v>1</v>
      </c>
      <c r="AW147">
        <v>2</v>
      </c>
      <c r="AX147">
        <v>334404077</v>
      </c>
      <c r="AY147">
        <v>1</v>
      </c>
      <c r="AZ147">
        <v>0</v>
      </c>
      <c r="BA147">
        <v>193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191.19200000000001</v>
      </c>
      <c r="BN147">
        <v>0.4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240.90192000000002</v>
      </c>
      <c r="BU147">
        <v>0.504</v>
      </c>
      <c r="BV147">
        <v>0</v>
      </c>
      <c r="BW147">
        <v>1</v>
      </c>
      <c r="CU147">
        <f>ROUND(AT147*Source!I157*AH147*AL147,2)</f>
        <v>1338.34</v>
      </c>
      <c r="CV147">
        <f>ROUND(Y147*Source!I157,7)</f>
        <v>3.528</v>
      </c>
      <c r="CW147">
        <v>0</v>
      </c>
      <c r="CX147">
        <f>ROUND(Y147*Source!I157,7)</f>
        <v>3.528</v>
      </c>
      <c r="CY147">
        <f>AD147</f>
        <v>477.98</v>
      </c>
      <c r="CZ147">
        <f>AH147</f>
        <v>477.98</v>
      </c>
      <c r="DA147">
        <f>AL147</f>
        <v>1</v>
      </c>
      <c r="DB147">
        <f>ROUND((ROUND(AT147*CZ147,2)*ROUND((1.2*1.05),7)),6)</f>
        <v>240.89940000000001</v>
      </c>
      <c r="DC147">
        <f>ROUND((ROUND(AT147*AG147,2)*ROUND((1.2*1.05),7)),6)</f>
        <v>0</v>
      </c>
      <c r="DD147" t="s">
        <v>3</v>
      </c>
      <c r="DE147" t="s">
        <v>3</v>
      </c>
      <c r="DF147">
        <f t="shared" si="69"/>
        <v>0</v>
      </c>
      <c r="DG147">
        <f t="shared" si="43"/>
        <v>0</v>
      </c>
      <c r="DH147">
        <f t="shared" si="60"/>
        <v>0</v>
      </c>
      <c r="DI147">
        <f t="shared" ref="DI147:DI178" si="70">ROUND(ROUND(AH147,2)*CX147,2)</f>
        <v>1686.31</v>
      </c>
      <c r="DJ147">
        <f>DI147</f>
        <v>1686.31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ROW(Source!A157)</f>
        <v>157</v>
      </c>
      <c r="B148">
        <v>334403114</v>
      </c>
      <c r="C148">
        <v>334404071</v>
      </c>
      <c r="D148">
        <v>277560491</v>
      </c>
      <c r="E148">
        <v>109</v>
      </c>
      <c r="F148">
        <v>1</v>
      </c>
      <c r="G148">
        <v>1</v>
      </c>
      <c r="H148">
        <v>1</v>
      </c>
      <c r="I148" t="s">
        <v>620</v>
      </c>
      <c r="J148" t="s">
        <v>3</v>
      </c>
      <c r="K148" t="s">
        <v>621</v>
      </c>
      <c r="L148">
        <v>1191</v>
      </c>
      <c r="N148">
        <v>1013</v>
      </c>
      <c r="O148" t="s">
        <v>618</v>
      </c>
      <c r="P148" t="s">
        <v>618</v>
      </c>
      <c r="Q148">
        <v>1</v>
      </c>
      <c r="W148">
        <v>0</v>
      </c>
      <c r="X148">
        <v>-1417349443</v>
      </c>
      <c r="Y148">
        <f>(AT148*ROUND(1.2,7))</f>
        <v>1.2E-2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328</v>
      </c>
      <c r="AV148">
        <v>2</v>
      </c>
      <c r="AW148">
        <v>2</v>
      </c>
      <c r="AX148">
        <v>334404078</v>
      </c>
      <c r="AY148">
        <v>1</v>
      </c>
      <c r="AZ148">
        <v>0</v>
      </c>
      <c r="BA148">
        <v>194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ROUND(Y148*Source!I157,7)</f>
        <v>8.4000000000000005E-2</v>
      </c>
      <c r="CY148">
        <f>AD148</f>
        <v>0</v>
      </c>
      <c r="CZ148">
        <f>AH148</f>
        <v>0</v>
      </c>
      <c r="DA148">
        <f>AL148</f>
        <v>1</v>
      </c>
      <c r="DB148">
        <f>ROUND((ROUND(AT148*CZ148,2)*ROUND(1.2,7)),6)</f>
        <v>0</v>
      </c>
      <c r="DC148">
        <f>ROUND((ROUND(AT148*AG148,2)*ROUND(1.2,7)),6)</f>
        <v>0</v>
      </c>
      <c r="DD148" t="s">
        <v>3</v>
      </c>
      <c r="DE148" t="s">
        <v>3</v>
      </c>
      <c r="DF148">
        <f t="shared" si="69"/>
        <v>0</v>
      </c>
      <c r="DG148">
        <f t="shared" si="43"/>
        <v>0</v>
      </c>
      <c r="DH148">
        <f t="shared" si="60"/>
        <v>0</v>
      </c>
      <c r="DI148">
        <f t="shared" si="70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ROW(Source!A157)</f>
        <v>157</v>
      </c>
      <c r="B149">
        <v>334403114</v>
      </c>
      <c r="C149">
        <v>334404071</v>
      </c>
      <c r="D149">
        <v>277944622</v>
      </c>
      <c r="E149">
        <v>1</v>
      </c>
      <c r="F149">
        <v>1</v>
      </c>
      <c r="G149">
        <v>1</v>
      </c>
      <c r="H149">
        <v>2</v>
      </c>
      <c r="I149" t="s">
        <v>652</v>
      </c>
      <c r="J149" t="s">
        <v>653</v>
      </c>
      <c r="K149" t="s">
        <v>654</v>
      </c>
      <c r="L149">
        <v>1368</v>
      </c>
      <c r="N149">
        <v>1011</v>
      </c>
      <c r="O149" t="s">
        <v>509</v>
      </c>
      <c r="P149" t="s">
        <v>509</v>
      </c>
      <c r="Q149">
        <v>1</v>
      </c>
      <c r="W149">
        <v>0</v>
      </c>
      <c r="X149">
        <v>-776243211</v>
      </c>
      <c r="Y149">
        <f>(AT149*ROUND(1.2,7))</f>
        <v>4.7999999999999996E-3</v>
      </c>
      <c r="AA149">
        <v>0</v>
      </c>
      <c r="AB149">
        <v>1472.33</v>
      </c>
      <c r="AC149">
        <v>642.05999999999995</v>
      </c>
      <c r="AD149">
        <v>0</v>
      </c>
      <c r="AE149">
        <v>0</v>
      </c>
      <c r="AF149">
        <v>1472.33</v>
      </c>
      <c r="AG149">
        <v>642.05999999999995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4.0000000000000001E-3</v>
      </c>
      <c r="AU149" t="s">
        <v>328</v>
      </c>
      <c r="AV149">
        <v>1</v>
      </c>
      <c r="AW149">
        <v>2</v>
      </c>
      <c r="AX149">
        <v>334404079</v>
      </c>
      <c r="AY149">
        <v>1</v>
      </c>
      <c r="AZ149">
        <v>0</v>
      </c>
      <c r="BA149">
        <v>195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5.8893199999999997</v>
      </c>
      <c r="BL149">
        <v>2.5682399999999999</v>
      </c>
      <c r="BM149">
        <v>0</v>
      </c>
      <c r="BN149">
        <v>0</v>
      </c>
      <c r="BO149">
        <v>4.0000000000000001E-3</v>
      </c>
      <c r="BP149">
        <v>1</v>
      </c>
      <c r="BQ149">
        <v>0</v>
      </c>
      <c r="BR149">
        <v>7.0671839999999992</v>
      </c>
      <c r="BS149">
        <v>3.0818879999999993</v>
      </c>
      <c r="BT149">
        <v>0</v>
      </c>
      <c r="BU149">
        <v>0</v>
      </c>
      <c r="BV149">
        <v>4.7999999999999996E-3</v>
      </c>
      <c r="BW149">
        <v>1</v>
      </c>
      <c r="CV149">
        <v>0</v>
      </c>
      <c r="CW149">
        <f>ROUND(Y149*Source!I157*DO149,7)</f>
        <v>3.3599999999999998E-2</v>
      </c>
      <c r="CX149">
        <f>ROUND(Y149*Source!I157,7)</f>
        <v>3.3599999999999998E-2</v>
      </c>
      <c r="CY149">
        <f>AB149</f>
        <v>1472.33</v>
      </c>
      <c r="CZ149">
        <f>AF149</f>
        <v>1472.33</v>
      </c>
      <c r="DA149">
        <f>AJ149</f>
        <v>1</v>
      </c>
      <c r="DB149">
        <f>ROUND((ROUND(AT149*CZ149,2)*ROUND(1.2,7)),6)</f>
        <v>7.0679999999999996</v>
      </c>
      <c r="DC149">
        <f>ROUND((ROUND(AT149*AG149,2)*ROUND(1.2,7)),6)</f>
        <v>3.0840000000000001</v>
      </c>
      <c r="DD149" t="s">
        <v>3</v>
      </c>
      <c r="DE149" t="s">
        <v>3</v>
      </c>
      <c r="DF149">
        <f t="shared" si="69"/>
        <v>0</v>
      </c>
      <c r="DG149">
        <f t="shared" si="43"/>
        <v>49.47</v>
      </c>
      <c r="DH149">
        <f t="shared" si="60"/>
        <v>21.57</v>
      </c>
      <c r="DI149">
        <f t="shared" si="70"/>
        <v>0</v>
      </c>
      <c r="DJ149">
        <f>DG149+DH149</f>
        <v>71.039999999999992</v>
      </c>
      <c r="DK149">
        <v>1</v>
      </c>
      <c r="DL149" t="s">
        <v>655</v>
      </c>
      <c r="DM149">
        <v>6</v>
      </c>
      <c r="DN149" t="s">
        <v>618</v>
      </c>
      <c r="DO149">
        <v>1</v>
      </c>
    </row>
    <row r="150" spans="1:119" x14ac:dyDescent="0.2">
      <c r="A150">
        <f>ROW(Source!A157)</f>
        <v>157</v>
      </c>
      <c r="B150">
        <v>334403114</v>
      </c>
      <c r="C150">
        <v>334404071</v>
      </c>
      <c r="D150">
        <v>277945805</v>
      </c>
      <c r="E150">
        <v>1</v>
      </c>
      <c r="F150">
        <v>1</v>
      </c>
      <c r="G150">
        <v>1</v>
      </c>
      <c r="H150">
        <v>2</v>
      </c>
      <c r="I150" t="s">
        <v>626</v>
      </c>
      <c r="J150" t="s">
        <v>627</v>
      </c>
      <c r="K150" t="s">
        <v>628</v>
      </c>
      <c r="L150">
        <v>1368</v>
      </c>
      <c r="N150">
        <v>1011</v>
      </c>
      <c r="O150" t="s">
        <v>509</v>
      </c>
      <c r="P150" t="s">
        <v>509</v>
      </c>
      <c r="Q150">
        <v>1</v>
      </c>
      <c r="W150">
        <v>0</v>
      </c>
      <c r="X150">
        <v>721652621</v>
      </c>
      <c r="Y150">
        <f>(AT150*ROUND(1.2,7))</f>
        <v>4.7999999999999996E-3</v>
      </c>
      <c r="AA150">
        <v>0</v>
      </c>
      <c r="AB150">
        <v>544.70000000000005</v>
      </c>
      <c r="AC150">
        <v>477.98</v>
      </c>
      <c r="AD150">
        <v>0</v>
      </c>
      <c r="AE150">
        <v>0</v>
      </c>
      <c r="AF150">
        <v>544.70000000000005</v>
      </c>
      <c r="AG150">
        <v>477.98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4.0000000000000001E-3</v>
      </c>
      <c r="AU150" t="s">
        <v>328</v>
      </c>
      <c r="AV150">
        <v>1</v>
      </c>
      <c r="AW150">
        <v>2</v>
      </c>
      <c r="AX150">
        <v>334404080</v>
      </c>
      <c r="AY150">
        <v>1</v>
      </c>
      <c r="AZ150">
        <v>0</v>
      </c>
      <c r="BA150">
        <v>196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2.1788000000000003</v>
      </c>
      <c r="BL150">
        <v>1.9119200000000001</v>
      </c>
      <c r="BM150">
        <v>0</v>
      </c>
      <c r="BN150">
        <v>0</v>
      </c>
      <c r="BO150">
        <v>4.0000000000000001E-3</v>
      </c>
      <c r="BP150">
        <v>1</v>
      </c>
      <c r="BQ150">
        <v>0</v>
      </c>
      <c r="BR150">
        <v>2.61456</v>
      </c>
      <c r="BS150">
        <v>2.2943039999999999</v>
      </c>
      <c r="BT150">
        <v>0</v>
      </c>
      <c r="BU150">
        <v>0</v>
      </c>
      <c r="BV150">
        <v>4.7999999999999996E-3</v>
      </c>
      <c r="BW150">
        <v>1</v>
      </c>
      <c r="CV150">
        <v>0</v>
      </c>
      <c r="CW150">
        <f>ROUND(Y150*Source!I157*DO150,7)</f>
        <v>3.3599999999999998E-2</v>
      </c>
      <c r="CX150">
        <f>ROUND(Y150*Source!I157,7)</f>
        <v>3.3599999999999998E-2</v>
      </c>
      <c r="CY150">
        <f>AB150</f>
        <v>544.70000000000005</v>
      </c>
      <c r="CZ150">
        <f>AF150</f>
        <v>544.70000000000005</v>
      </c>
      <c r="DA150">
        <f>AJ150</f>
        <v>1</v>
      </c>
      <c r="DB150">
        <f>ROUND((ROUND(AT150*CZ150,2)*ROUND(1.2,7)),6)</f>
        <v>2.6160000000000001</v>
      </c>
      <c r="DC150">
        <f>ROUND((ROUND(AT150*AG150,2)*ROUND(1.2,7)),6)</f>
        <v>2.2919999999999998</v>
      </c>
      <c r="DD150" t="s">
        <v>3</v>
      </c>
      <c r="DE150" t="s">
        <v>3</v>
      </c>
      <c r="DF150">
        <f t="shared" si="69"/>
        <v>0</v>
      </c>
      <c r="DG150">
        <f t="shared" si="43"/>
        <v>18.3</v>
      </c>
      <c r="DH150">
        <f t="shared" si="60"/>
        <v>16.059999999999999</v>
      </c>
      <c r="DI150">
        <f t="shared" si="70"/>
        <v>0</v>
      </c>
      <c r="DJ150">
        <f>DG150+DH150</f>
        <v>34.36</v>
      </c>
      <c r="DK150">
        <v>1</v>
      </c>
      <c r="DL150" t="s">
        <v>625</v>
      </c>
      <c r="DM150">
        <v>4</v>
      </c>
      <c r="DN150" t="s">
        <v>618</v>
      </c>
      <c r="DO150">
        <v>1</v>
      </c>
    </row>
    <row r="151" spans="1:119" x14ac:dyDescent="0.2">
      <c r="A151">
        <f>ROW(Source!A157)</f>
        <v>157</v>
      </c>
      <c r="B151">
        <v>334403114</v>
      </c>
      <c r="C151">
        <v>334404071</v>
      </c>
      <c r="D151">
        <v>277867733</v>
      </c>
      <c r="E151">
        <v>1</v>
      </c>
      <c r="F151">
        <v>1</v>
      </c>
      <c r="G151">
        <v>1</v>
      </c>
      <c r="H151">
        <v>3</v>
      </c>
      <c r="I151" t="s">
        <v>692</v>
      </c>
      <c r="J151" t="s">
        <v>693</v>
      </c>
      <c r="K151" t="s">
        <v>694</v>
      </c>
      <c r="L151">
        <v>1346</v>
      </c>
      <c r="N151">
        <v>1009</v>
      </c>
      <c r="O151" t="s">
        <v>637</v>
      </c>
      <c r="P151" t="s">
        <v>637</v>
      </c>
      <c r="Q151">
        <v>1</v>
      </c>
      <c r="W151">
        <v>0</v>
      </c>
      <c r="X151">
        <v>391631581</v>
      </c>
      <c r="Y151">
        <f t="shared" ref="Y151:Y184" si="71">AT151</f>
        <v>0.08</v>
      </c>
      <c r="AA151">
        <v>195.92</v>
      </c>
      <c r="AB151">
        <v>0</v>
      </c>
      <c r="AC151">
        <v>0</v>
      </c>
      <c r="AD151">
        <v>0</v>
      </c>
      <c r="AE151">
        <v>174.93</v>
      </c>
      <c r="AF151">
        <v>0</v>
      </c>
      <c r="AG151">
        <v>0</v>
      </c>
      <c r="AH151">
        <v>0</v>
      </c>
      <c r="AI151">
        <v>1.1200000000000001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0.08</v>
      </c>
      <c r="AU151" t="s">
        <v>3</v>
      </c>
      <c r="AV151">
        <v>0</v>
      </c>
      <c r="AW151">
        <v>2</v>
      </c>
      <c r="AX151">
        <v>334404081</v>
      </c>
      <c r="AY151">
        <v>1</v>
      </c>
      <c r="AZ151">
        <v>0</v>
      </c>
      <c r="BA151">
        <v>197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13.994400000000001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13.994400000000001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v>0</v>
      </c>
      <c r="CX151">
        <f>ROUND(Y151*Source!I157,7)</f>
        <v>0.56000000000000005</v>
      </c>
      <c r="CY151">
        <f>AA151</f>
        <v>195.92</v>
      </c>
      <c r="CZ151">
        <f>AE151</f>
        <v>174.93</v>
      </c>
      <c r="DA151">
        <f>AI151</f>
        <v>1.1200000000000001</v>
      </c>
      <c r="DB151">
        <f t="shared" ref="DB151:DB184" si="72">ROUND(ROUND(AT151*CZ151,2),6)</f>
        <v>13.99</v>
      </c>
      <c r="DC151">
        <f t="shared" ref="DC151:DC184" si="73">ROUND(ROUND(AT151*AG151,2),6)</f>
        <v>0</v>
      </c>
      <c r="DD151" t="s">
        <v>3</v>
      </c>
      <c r="DE151" t="s">
        <v>3</v>
      </c>
      <c r="DF151">
        <f>ROUND(ROUND(AE151*AI151,2)*CX151,2)</f>
        <v>109.72</v>
      </c>
      <c r="DG151">
        <f t="shared" si="43"/>
        <v>0</v>
      </c>
      <c r="DH151">
        <f t="shared" si="60"/>
        <v>0</v>
      </c>
      <c r="DI151">
        <f t="shared" si="70"/>
        <v>0</v>
      </c>
      <c r="DJ151">
        <f>DF151</f>
        <v>109.72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ROW(Source!A197)</f>
        <v>197</v>
      </c>
      <c r="B152">
        <v>334403114</v>
      </c>
      <c r="C152">
        <v>334464121</v>
      </c>
      <c r="D152">
        <v>277560446</v>
      </c>
      <c r="E152">
        <v>109</v>
      </c>
      <c r="F152">
        <v>1</v>
      </c>
      <c r="G152">
        <v>1</v>
      </c>
      <c r="H152">
        <v>1</v>
      </c>
      <c r="I152" t="s">
        <v>703</v>
      </c>
      <c r="J152" t="s">
        <v>3</v>
      </c>
      <c r="K152" t="s">
        <v>704</v>
      </c>
      <c r="L152">
        <v>1369</v>
      </c>
      <c r="N152">
        <v>1013</v>
      </c>
      <c r="O152" t="s">
        <v>705</v>
      </c>
      <c r="P152" t="s">
        <v>705</v>
      </c>
      <c r="Q152">
        <v>1</v>
      </c>
      <c r="W152">
        <v>0</v>
      </c>
      <c r="X152">
        <v>-236928766</v>
      </c>
      <c r="Y152">
        <f t="shared" si="71"/>
        <v>0.91</v>
      </c>
      <c r="AA152">
        <v>0</v>
      </c>
      <c r="AB152">
        <v>0</v>
      </c>
      <c r="AC152">
        <v>0</v>
      </c>
      <c r="AD152">
        <v>388.8</v>
      </c>
      <c r="AE152">
        <v>0</v>
      </c>
      <c r="AF152">
        <v>0</v>
      </c>
      <c r="AG152">
        <v>0</v>
      </c>
      <c r="AH152">
        <v>388.8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0.91</v>
      </c>
      <c r="AU152" t="s">
        <v>3</v>
      </c>
      <c r="AV152">
        <v>1</v>
      </c>
      <c r="AW152">
        <v>2</v>
      </c>
      <c r="AX152">
        <v>334467350</v>
      </c>
      <c r="AY152">
        <v>1</v>
      </c>
      <c r="AZ152">
        <v>0</v>
      </c>
      <c r="BA152">
        <v>199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353.80800000000005</v>
      </c>
      <c r="BN152">
        <v>0.91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353.80800000000005</v>
      </c>
      <c r="BU152">
        <v>0.91</v>
      </c>
      <c r="BV152">
        <v>0</v>
      </c>
      <c r="BW152">
        <v>1</v>
      </c>
      <c r="CU152">
        <f>ROUND(AT152*Source!I197*AH152*AL152,2)</f>
        <v>1457.69</v>
      </c>
      <c r="CV152">
        <f>ROUND(Y152*Source!I197,7)</f>
        <v>3.7492000000000001</v>
      </c>
      <c r="CW152">
        <v>0</v>
      </c>
      <c r="CX152">
        <f>ROUND(Y152*Source!I197,7)</f>
        <v>3.7492000000000001</v>
      </c>
      <c r="CY152">
        <f>AD152</f>
        <v>388.8</v>
      </c>
      <c r="CZ152">
        <f>AH152</f>
        <v>388.8</v>
      </c>
      <c r="DA152">
        <f>AL152</f>
        <v>1</v>
      </c>
      <c r="DB152">
        <f t="shared" si="72"/>
        <v>353.81</v>
      </c>
      <c r="DC152">
        <f t="shared" si="73"/>
        <v>0</v>
      </c>
      <c r="DD152" t="s">
        <v>3</v>
      </c>
      <c r="DE152" t="s">
        <v>3</v>
      </c>
      <c r="DF152">
        <f t="shared" ref="DF152:DF178" si="74">ROUND(ROUND(AE152,2)*CX152,2)</f>
        <v>0</v>
      </c>
      <c r="DG152">
        <f t="shared" si="43"/>
        <v>0</v>
      </c>
      <c r="DH152">
        <f t="shared" si="60"/>
        <v>0</v>
      </c>
      <c r="DI152">
        <f t="shared" si="70"/>
        <v>1457.69</v>
      </c>
      <c r="DJ152">
        <f>DI152</f>
        <v>1457.69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ROW(Source!A197)</f>
        <v>197</v>
      </c>
      <c r="B153">
        <v>334403114</v>
      </c>
      <c r="C153">
        <v>334464121</v>
      </c>
      <c r="D153">
        <v>277560448</v>
      </c>
      <c r="E153">
        <v>109</v>
      </c>
      <c r="F153">
        <v>1</v>
      </c>
      <c r="G153">
        <v>1</v>
      </c>
      <c r="H153">
        <v>1</v>
      </c>
      <c r="I153" t="s">
        <v>706</v>
      </c>
      <c r="J153" t="s">
        <v>3</v>
      </c>
      <c r="K153" t="s">
        <v>707</v>
      </c>
      <c r="L153">
        <v>1369</v>
      </c>
      <c r="N153">
        <v>1013</v>
      </c>
      <c r="O153" t="s">
        <v>705</v>
      </c>
      <c r="P153" t="s">
        <v>705</v>
      </c>
      <c r="Q153">
        <v>1</v>
      </c>
      <c r="W153">
        <v>0</v>
      </c>
      <c r="X153">
        <v>-587036825</v>
      </c>
      <c r="Y153">
        <f t="shared" si="71"/>
        <v>38.89</v>
      </c>
      <c r="AA153">
        <v>0</v>
      </c>
      <c r="AB153">
        <v>0</v>
      </c>
      <c r="AC153">
        <v>0</v>
      </c>
      <c r="AD153">
        <v>424.47</v>
      </c>
      <c r="AE153">
        <v>0</v>
      </c>
      <c r="AF153">
        <v>0</v>
      </c>
      <c r="AG153">
        <v>0</v>
      </c>
      <c r="AH153">
        <v>424.47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38.89</v>
      </c>
      <c r="AU153" t="s">
        <v>3</v>
      </c>
      <c r="AV153">
        <v>1</v>
      </c>
      <c r="AW153">
        <v>2</v>
      </c>
      <c r="AX153">
        <v>334467351</v>
      </c>
      <c r="AY153">
        <v>1</v>
      </c>
      <c r="AZ153">
        <v>0</v>
      </c>
      <c r="BA153">
        <v>200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16507.638300000002</v>
      </c>
      <c r="BN153">
        <v>38.89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16507.638300000002</v>
      </c>
      <c r="BU153">
        <v>38.89</v>
      </c>
      <c r="BV153">
        <v>0</v>
      </c>
      <c r="BW153">
        <v>1</v>
      </c>
      <c r="CU153">
        <f>ROUND(AT153*Source!I197*AH153*AL153,2)</f>
        <v>68011.47</v>
      </c>
      <c r="CV153">
        <f>ROUND(Y153*Source!I197,7)</f>
        <v>160.2268</v>
      </c>
      <c r="CW153">
        <v>0</v>
      </c>
      <c r="CX153">
        <f>ROUND(Y153*Source!I197,7)</f>
        <v>160.2268</v>
      </c>
      <c r="CY153">
        <f>AD153</f>
        <v>424.47</v>
      </c>
      <c r="CZ153">
        <f>AH153</f>
        <v>424.47</v>
      </c>
      <c r="DA153">
        <f>AL153</f>
        <v>1</v>
      </c>
      <c r="DB153">
        <f t="shared" si="72"/>
        <v>16507.64</v>
      </c>
      <c r="DC153">
        <f t="shared" si="73"/>
        <v>0</v>
      </c>
      <c r="DD153" t="s">
        <v>3</v>
      </c>
      <c r="DE153" t="s">
        <v>3</v>
      </c>
      <c r="DF153">
        <f t="shared" si="74"/>
        <v>0</v>
      </c>
      <c r="DG153">
        <f t="shared" si="43"/>
        <v>0</v>
      </c>
      <c r="DH153">
        <f t="shared" si="60"/>
        <v>0</v>
      </c>
      <c r="DI153">
        <f t="shared" si="70"/>
        <v>68011.47</v>
      </c>
      <c r="DJ153">
        <f>DI153</f>
        <v>68011.47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ROW(Source!A197)</f>
        <v>197</v>
      </c>
      <c r="B154">
        <v>334403114</v>
      </c>
      <c r="C154">
        <v>334464121</v>
      </c>
      <c r="D154">
        <v>277560452</v>
      </c>
      <c r="E154">
        <v>109</v>
      </c>
      <c r="F154">
        <v>1</v>
      </c>
      <c r="G154">
        <v>1</v>
      </c>
      <c r="H154">
        <v>1</v>
      </c>
      <c r="I154" t="s">
        <v>708</v>
      </c>
      <c r="J154" t="s">
        <v>3</v>
      </c>
      <c r="K154" t="s">
        <v>709</v>
      </c>
      <c r="L154">
        <v>1369</v>
      </c>
      <c r="N154">
        <v>1013</v>
      </c>
      <c r="O154" t="s">
        <v>705</v>
      </c>
      <c r="P154" t="s">
        <v>705</v>
      </c>
      <c r="Q154">
        <v>1</v>
      </c>
      <c r="W154">
        <v>0</v>
      </c>
      <c r="X154">
        <v>-512803540</v>
      </c>
      <c r="Y154">
        <f t="shared" si="71"/>
        <v>19.239999999999998</v>
      </c>
      <c r="AA154">
        <v>0</v>
      </c>
      <c r="AB154">
        <v>0</v>
      </c>
      <c r="AC154">
        <v>0</v>
      </c>
      <c r="AD154">
        <v>477.98</v>
      </c>
      <c r="AE154">
        <v>0</v>
      </c>
      <c r="AF154">
        <v>0</v>
      </c>
      <c r="AG154">
        <v>0</v>
      </c>
      <c r="AH154">
        <v>477.98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19.239999999999998</v>
      </c>
      <c r="AU154" t="s">
        <v>3</v>
      </c>
      <c r="AV154">
        <v>1</v>
      </c>
      <c r="AW154">
        <v>2</v>
      </c>
      <c r="AX154">
        <v>334467352</v>
      </c>
      <c r="AY154">
        <v>1</v>
      </c>
      <c r="AZ154">
        <v>0</v>
      </c>
      <c r="BA154">
        <v>201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9196.3351999999995</v>
      </c>
      <c r="BN154">
        <v>19.239999999999998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9196.3351999999995</v>
      </c>
      <c r="BU154">
        <v>19.239999999999998</v>
      </c>
      <c r="BV154">
        <v>0</v>
      </c>
      <c r="BW154">
        <v>1</v>
      </c>
      <c r="CU154">
        <f>ROUND(AT154*Source!I197*AH154*AL154,2)</f>
        <v>37888.9</v>
      </c>
      <c r="CV154">
        <f>ROUND(Y154*Source!I197,7)</f>
        <v>79.268799999999999</v>
      </c>
      <c r="CW154">
        <v>0</v>
      </c>
      <c r="CX154">
        <f>ROUND(Y154*Source!I197,7)</f>
        <v>79.268799999999999</v>
      </c>
      <c r="CY154">
        <f>AD154</f>
        <v>477.98</v>
      </c>
      <c r="CZ154">
        <f>AH154</f>
        <v>477.98</v>
      </c>
      <c r="DA154">
        <f>AL154</f>
        <v>1</v>
      </c>
      <c r="DB154">
        <f t="shared" si="72"/>
        <v>9196.34</v>
      </c>
      <c r="DC154">
        <f t="shared" si="73"/>
        <v>0</v>
      </c>
      <c r="DD154" t="s">
        <v>3</v>
      </c>
      <c r="DE154" t="s">
        <v>3</v>
      </c>
      <c r="DF154">
        <f t="shared" si="74"/>
        <v>0</v>
      </c>
      <c r="DG154">
        <f t="shared" si="43"/>
        <v>0</v>
      </c>
      <c r="DH154">
        <f t="shared" si="60"/>
        <v>0</v>
      </c>
      <c r="DI154">
        <f t="shared" si="70"/>
        <v>37888.9</v>
      </c>
      <c r="DJ154">
        <f>DI154</f>
        <v>37888.9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ROW(Source!A197)</f>
        <v>197</v>
      </c>
      <c r="B155">
        <v>334403114</v>
      </c>
      <c r="C155">
        <v>334464121</v>
      </c>
      <c r="D155">
        <v>277560455</v>
      </c>
      <c r="E155">
        <v>109</v>
      </c>
      <c r="F155">
        <v>1</v>
      </c>
      <c r="G155">
        <v>1</v>
      </c>
      <c r="H155">
        <v>1</v>
      </c>
      <c r="I155" t="s">
        <v>710</v>
      </c>
      <c r="J155" t="s">
        <v>3</v>
      </c>
      <c r="K155" t="s">
        <v>711</v>
      </c>
      <c r="L155">
        <v>1369</v>
      </c>
      <c r="N155">
        <v>1013</v>
      </c>
      <c r="O155" t="s">
        <v>705</v>
      </c>
      <c r="P155" t="s">
        <v>705</v>
      </c>
      <c r="Q155">
        <v>1</v>
      </c>
      <c r="W155">
        <v>0</v>
      </c>
      <c r="X155">
        <v>1518711480</v>
      </c>
      <c r="Y155">
        <f t="shared" si="71"/>
        <v>19.239999999999998</v>
      </c>
      <c r="AA155">
        <v>0</v>
      </c>
      <c r="AB155">
        <v>0</v>
      </c>
      <c r="AC155">
        <v>0</v>
      </c>
      <c r="AD155">
        <v>549.32000000000005</v>
      </c>
      <c r="AE155">
        <v>0</v>
      </c>
      <c r="AF155">
        <v>0</v>
      </c>
      <c r="AG155">
        <v>0</v>
      </c>
      <c r="AH155">
        <v>549.32000000000005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19.239999999999998</v>
      </c>
      <c r="AU155" t="s">
        <v>3</v>
      </c>
      <c r="AV155">
        <v>1</v>
      </c>
      <c r="AW155">
        <v>2</v>
      </c>
      <c r="AX155">
        <v>334467353</v>
      </c>
      <c r="AY155">
        <v>1</v>
      </c>
      <c r="AZ155">
        <v>0</v>
      </c>
      <c r="BA155">
        <v>202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10568.916800000001</v>
      </c>
      <c r="BN155">
        <v>19.239999999999998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10568.916800000001</v>
      </c>
      <c r="BU155">
        <v>19.239999999999998</v>
      </c>
      <c r="BV155">
        <v>0</v>
      </c>
      <c r="BW155">
        <v>1</v>
      </c>
      <c r="CU155">
        <f>ROUND(AT155*Source!I197*AH155*AL155,2)</f>
        <v>43543.94</v>
      </c>
      <c r="CV155">
        <f>ROUND(Y155*Source!I197,7)</f>
        <v>79.268799999999999</v>
      </c>
      <c r="CW155">
        <v>0</v>
      </c>
      <c r="CX155">
        <f>ROUND(Y155*Source!I197,7)</f>
        <v>79.268799999999999</v>
      </c>
      <c r="CY155">
        <f>AD155</f>
        <v>549.32000000000005</v>
      </c>
      <c r="CZ155">
        <f>AH155</f>
        <v>549.32000000000005</v>
      </c>
      <c r="DA155">
        <f>AL155</f>
        <v>1</v>
      </c>
      <c r="DB155">
        <f t="shared" si="72"/>
        <v>10568.92</v>
      </c>
      <c r="DC155">
        <f t="shared" si="73"/>
        <v>0</v>
      </c>
      <c r="DD155" t="s">
        <v>3</v>
      </c>
      <c r="DE155" t="s">
        <v>3</v>
      </c>
      <c r="DF155">
        <f t="shared" si="74"/>
        <v>0</v>
      </c>
      <c r="DG155">
        <f t="shared" si="43"/>
        <v>0</v>
      </c>
      <c r="DH155">
        <f t="shared" si="60"/>
        <v>0</v>
      </c>
      <c r="DI155">
        <f t="shared" si="70"/>
        <v>43543.94</v>
      </c>
      <c r="DJ155">
        <f>DI155</f>
        <v>43543.94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ROW(Source!A197)</f>
        <v>197</v>
      </c>
      <c r="B156">
        <v>334403114</v>
      </c>
      <c r="C156">
        <v>334464121</v>
      </c>
      <c r="D156">
        <v>75629607</v>
      </c>
      <c r="E156">
        <v>109</v>
      </c>
      <c r="F156">
        <v>1</v>
      </c>
      <c r="G156">
        <v>1</v>
      </c>
      <c r="H156">
        <v>1</v>
      </c>
      <c r="I156" t="s">
        <v>620</v>
      </c>
      <c r="J156" t="s">
        <v>3</v>
      </c>
      <c r="K156" t="s">
        <v>621</v>
      </c>
      <c r="L156">
        <v>1191</v>
      </c>
      <c r="N156">
        <v>1013</v>
      </c>
      <c r="O156" t="s">
        <v>618</v>
      </c>
      <c r="P156" t="s">
        <v>618</v>
      </c>
      <c r="Q156">
        <v>1</v>
      </c>
      <c r="W156">
        <v>0</v>
      </c>
      <c r="X156">
        <v>-1417349443</v>
      </c>
      <c r="Y156">
        <f t="shared" si="71"/>
        <v>22.24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22.24</v>
      </c>
      <c r="AU156" t="s">
        <v>3</v>
      </c>
      <c r="AV156">
        <v>2</v>
      </c>
      <c r="AW156">
        <v>2</v>
      </c>
      <c r="AX156">
        <v>334467354</v>
      </c>
      <c r="AY156">
        <v>1</v>
      </c>
      <c r="AZ156">
        <v>0</v>
      </c>
      <c r="BA156">
        <v>203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ROUND(Y156*Source!I197,7)</f>
        <v>91.628799999999998</v>
      </c>
      <c r="CY156">
        <f>AD156</f>
        <v>0</v>
      </c>
      <c r="CZ156">
        <f>AH156</f>
        <v>0</v>
      </c>
      <c r="DA156">
        <f>AL156</f>
        <v>1</v>
      </c>
      <c r="DB156">
        <f t="shared" si="72"/>
        <v>0</v>
      </c>
      <c r="DC156">
        <f t="shared" si="73"/>
        <v>0</v>
      </c>
      <c r="DD156" t="s">
        <v>3</v>
      </c>
      <c r="DE156" t="s">
        <v>3</v>
      </c>
      <c r="DF156">
        <f t="shared" si="74"/>
        <v>0</v>
      </c>
      <c r="DG156">
        <f t="shared" si="43"/>
        <v>0</v>
      </c>
      <c r="DH156">
        <f t="shared" si="60"/>
        <v>0</v>
      </c>
      <c r="DI156">
        <f t="shared" si="70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ROW(Source!A197)</f>
        <v>197</v>
      </c>
      <c r="B157">
        <v>334403114</v>
      </c>
      <c r="C157">
        <v>334464121</v>
      </c>
      <c r="D157">
        <v>277944622</v>
      </c>
      <c r="E157">
        <v>1</v>
      </c>
      <c r="F157">
        <v>1</v>
      </c>
      <c r="G157">
        <v>1</v>
      </c>
      <c r="H157">
        <v>2</v>
      </c>
      <c r="I157" t="s">
        <v>652</v>
      </c>
      <c r="J157" t="s">
        <v>653</v>
      </c>
      <c r="K157" t="s">
        <v>654</v>
      </c>
      <c r="L157">
        <v>1368</v>
      </c>
      <c r="N157">
        <v>1011</v>
      </c>
      <c r="O157" t="s">
        <v>509</v>
      </c>
      <c r="P157" t="s">
        <v>509</v>
      </c>
      <c r="Q157">
        <v>1</v>
      </c>
      <c r="W157">
        <v>0</v>
      </c>
      <c r="X157">
        <v>-776243211</v>
      </c>
      <c r="Y157">
        <f t="shared" si="71"/>
        <v>0.64</v>
      </c>
      <c r="AA157">
        <v>0</v>
      </c>
      <c r="AB157">
        <v>1472.33</v>
      </c>
      <c r="AC157">
        <v>642.05999999999995</v>
      </c>
      <c r="AD157">
        <v>0</v>
      </c>
      <c r="AE157">
        <v>0</v>
      </c>
      <c r="AF157">
        <v>1472.33</v>
      </c>
      <c r="AG157">
        <v>642.05999999999995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0.64</v>
      </c>
      <c r="AU157" t="s">
        <v>3</v>
      </c>
      <c r="AV157">
        <v>1</v>
      </c>
      <c r="AW157">
        <v>2</v>
      </c>
      <c r="AX157">
        <v>334467355</v>
      </c>
      <c r="AY157">
        <v>1</v>
      </c>
      <c r="AZ157">
        <v>0</v>
      </c>
      <c r="BA157">
        <v>204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942.2912</v>
      </c>
      <c r="BL157">
        <v>410.91839999999996</v>
      </c>
      <c r="BM157">
        <v>0</v>
      </c>
      <c r="BN157">
        <v>0</v>
      </c>
      <c r="BO157">
        <v>0.64</v>
      </c>
      <c r="BP157">
        <v>1</v>
      </c>
      <c r="BQ157">
        <v>0</v>
      </c>
      <c r="BR157">
        <v>942.2912</v>
      </c>
      <c r="BS157">
        <v>410.91839999999996</v>
      </c>
      <c r="BT157">
        <v>0</v>
      </c>
      <c r="BU157">
        <v>0</v>
      </c>
      <c r="BV157">
        <v>0.64</v>
      </c>
      <c r="BW157">
        <v>1</v>
      </c>
      <c r="CV157">
        <v>0</v>
      </c>
      <c r="CW157">
        <f>ROUND(Y157*Source!I197*DO157,7)</f>
        <v>2.6368</v>
      </c>
      <c r="CX157">
        <f>ROUND(Y157*Source!I197,7)</f>
        <v>2.6368</v>
      </c>
      <c r="CY157">
        <f>AB157</f>
        <v>1472.33</v>
      </c>
      <c r="CZ157">
        <f>AF157</f>
        <v>1472.33</v>
      </c>
      <c r="DA157">
        <f>AJ157</f>
        <v>1</v>
      </c>
      <c r="DB157">
        <f t="shared" si="72"/>
        <v>942.29</v>
      </c>
      <c r="DC157">
        <f t="shared" si="73"/>
        <v>410.92</v>
      </c>
      <c r="DD157" t="s">
        <v>3</v>
      </c>
      <c r="DE157" t="s">
        <v>3</v>
      </c>
      <c r="DF157">
        <f t="shared" si="74"/>
        <v>0</v>
      </c>
      <c r="DG157">
        <f t="shared" si="43"/>
        <v>3882.24</v>
      </c>
      <c r="DH157">
        <f t="shared" si="60"/>
        <v>1692.98</v>
      </c>
      <c r="DI157">
        <f t="shared" si="70"/>
        <v>0</v>
      </c>
      <c r="DJ157">
        <f>DG157+DH157</f>
        <v>5575.2199999999993</v>
      </c>
      <c r="DK157">
        <v>1</v>
      </c>
      <c r="DL157" t="s">
        <v>655</v>
      </c>
      <c r="DM157">
        <v>6</v>
      </c>
      <c r="DN157" t="s">
        <v>618</v>
      </c>
      <c r="DO157">
        <v>1</v>
      </c>
    </row>
    <row r="158" spans="1:119" x14ac:dyDescent="0.2">
      <c r="A158">
        <f>ROW(Source!A197)</f>
        <v>197</v>
      </c>
      <c r="B158">
        <v>334403114</v>
      </c>
      <c r="C158">
        <v>334464121</v>
      </c>
      <c r="D158">
        <v>277944809</v>
      </c>
      <c r="E158">
        <v>1</v>
      </c>
      <c r="F158">
        <v>1</v>
      </c>
      <c r="G158">
        <v>1</v>
      </c>
      <c r="H158">
        <v>2</v>
      </c>
      <c r="I158" t="s">
        <v>712</v>
      </c>
      <c r="J158" t="s">
        <v>713</v>
      </c>
      <c r="K158" t="s">
        <v>714</v>
      </c>
      <c r="L158">
        <v>1368</v>
      </c>
      <c r="N158">
        <v>1011</v>
      </c>
      <c r="O158" t="s">
        <v>509</v>
      </c>
      <c r="P158" t="s">
        <v>509</v>
      </c>
      <c r="Q158">
        <v>1</v>
      </c>
      <c r="W158">
        <v>0</v>
      </c>
      <c r="X158">
        <v>-1432554125</v>
      </c>
      <c r="Y158">
        <f t="shared" si="71"/>
        <v>2.4</v>
      </c>
      <c r="AA158">
        <v>0</v>
      </c>
      <c r="AB158">
        <v>15.14</v>
      </c>
      <c r="AC158">
        <v>0</v>
      </c>
      <c r="AD158">
        <v>0</v>
      </c>
      <c r="AE158">
        <v>0</v>
      </c>
      <c r="AF158">
        <v>15.14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2.4</v>
      </c>
      <c r="AU158" t="s">
        <v>3</v>
      </c>
      <c r="AV158">
        <v>1</v>
      </c>
      <c r="AW158">
        <v>2</v>
      </c>
      <c r="AX158">
        <v>334467356</v>
      </c>
      <c r="AY158">
        <v>1</v>
      </c>
      <c r="AZ158">
        <v>0</v>
      </c>
      <c r="BA158">
        <v>205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36.335999999999999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0</v>
      </c>
      <c r="BR158">
        <v>36.335999999999999</v>
      </c>
      <c r="BS158">
        <v>0</v>
      </c>
      <c r="BT158">
        <v>0</v>
      </c>
      <c r="BU158">
        <v>0</v>
      </c>
      <c r="BV158">
        <v>0</v>
      </c>
      <c r="BW158">
        <v>1</v>
      </c>
      <c r="CV158">
        <v>0</v>
      </c>
      <c r="CW158">
        <f>ROUND(Y158*Source!I197*DO158,7)</f>
        <v>0</v>
      </c>
      <c r="CX158">
        <f>ROUND(Y158*Source!I197,7)</f>
        <v>9.8879999999999999</v>
      </c>
      <c r="CY158">
        <f>AB158</f>
        <v>15.14</v>
      </c>
      <c r="CZ158">
        <f>AF158</f>
        <v>15.14</v>
      </c>
      <c r="DA158">
        <f>AJ158</f>
        <v>1</v>
      </c>
      <c r="DB158">
        <f t="shared" si="72"/>
        <v>36.340000000000003</v>
      </c>
      <c r="DC158">
        <f t="shared" si="73"/>
        <v>0</v>
      </c>
      <c r="DD158" t="s">
        <v>3</v>
      </c>
      <c r="DE158" t="s">
        <v>3</v>
      </c>
      <c r="DF158">
        <f t="shared" si="74"/>
        <v>0</v>
      </c>
      <c r="DG158">
        <f t="shared" si="43"/>
        <v>149.69999999999999</v>
      </c>
      <c r="DH158">
        <f t="shared" si="60"/>
        <v>0</v>
      </c>
      <c r="DI158">
        <f t="shared" si="70"/>
        <v>0</v>
      </c>
      <c r="DJ158">
        <f>DG158+DH158</f>
        <v>149.69999999999999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ROW(Source!A197)</f>
        <v>197</v>
      </c>
      <c r="B159">
        <v>334403114</v>
      </c>
      <c r="C159">
        <v>334464121</v>
      </c>
      <c r="D159">
        <v>277944868</v>
      </c>
      <c r="E159">
        <v>1</v>
      </c>
      <c r="F159">
        <v>1</v>
      </c>
      <c r="G159">
        <v>1</v>
      </c>
      <c r="H159">
        <v>2</v>
      </c>
      <c r="I159" t="s">
        <v>622</v>
      </c>
      <c r="J159" t="s">
        <v>623</v>
      </c>
      <c r="K159" t="s">
        <v>624</v>
      </c>
      <c r="L159">
        <v>1368</v>
      </c>
      <c r="N159">
        <v>1011</v>
      </c>
      <c r="O159" t="s">
        <v>509</v>
      </c>
      <c r="P159" t="s">
        <v>509</v>
      </c>
      <c r="Q159">
        <v>1</v>
      </c>
      <c r="W159">
        <v>0</v>
      </c>
      <c r="X159">
        <v>412917512</v>
      </c>
      <c r="Y159">
        <f t="shared" si="71"/>
        <v>18.68</v>
      </c>
      <c r="AA159">
        <v>0</v>
      </c>
      <c r="AB159">
        <v>436.88</v>
      </c>
      <c r="AC159">
        <v>477.98</v>
      </c>
      <c r="AD159">
        <v>0</v>
      </c>
      <c r="AE159">
        <v>0</v>
      </c>
      <c r="AF159">
        <v>346.73</v>
      </c>
      <c r="AG159">
        <v>477.98</v>
      </c>
      <c r="AH159">
        <v>0</v>
      </c>
      <c r="AI159">
        <v>1</v>
      </c>
      <c r="AJ159">
        <v>1.26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18.68</v>
      </c>
      <c r="AU159" t="s">
        <v>3</v>
      </c>
      <c r="AV159">
        <v>1</v>
      </c>
      <c r="AW159">
        <v>2</v>
      </c>
      <c r="AX159">
        <v>334467357</v>
      </c>
      <c r="AY159">
        <v>1</v>
      </c>
      <c r="AZ159">
        <v>0</v>
      </c>
      <c r="BA159">
        <v>206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6476.9164000000001</v>
      </c>
      <c r="BL159">
        <v>8928.6664000000001</v>
      </c>
      <c r="BM159">
        <v>0</v>
      </c>
      <c r="BN159">
        <v>0</v>
      </c>
      <c r="BO159">
        <v>18.68</v>
      </c>
      <c r="BP159">
        <v>1</v>
      </c>
      <c r="BQ159">
        <v>0</v>
      </c>
      <c r="BR159">
        <v>6476.9164000000001</v>
      </c>
      <c r="BS159">
        <v>8928.6664000000001</v>
      </c>
      <c r="BT159">
        <v>0</v>
      </c>
      <c r="BU159">
        <v>0</v>
      </c>
      <c r="BV159">
        <v>18.68</v>
      </c>
      <c r="BW159">
        <v>1</v>
      </c>
      <c r="CV159">
        <v>0</v>
      </c>
      <c r="CW159">
        <f>ROUND(Y159*Source!I197*DO159,7)</f>
        <v>76.961600000000004</v>
      </c>
      <c r="CX159">
        <f>ROUND(Y159*Source!I197,7)</f>
        <v>76.961600000000004</v>
      </c>
      <c r="CY159">
        <f>AB159</f>
        <v>436.88</v>
      </c>
      <c r="CZ159">
        <f>AF159</f>
        <v>346.73</v>
      </c>
      <c r="DA159">
        <f>AJ159</f>
        <v>1.26</v>
      </c>
      <c r="DB159">
        <f t="shared" si="72"/>
        <v>6476.92</v>
      </c>
      <c r="DC159">
        <f t="shared" si="73"/>
        <v>8928.67</v>
      </c>
      <c r="DD159" t="s">
        <v>3</v>
      </c>
      <c r="DE159" t="s">
        <v>3</v>
      </c>
      <c r="DF159">
        <f t="shared" si="74"/>
        <v>0</v>
      </c>
      <c r="DG159">
        <f>ROUND(ROUND(AF159*AJ159,2)*CX159,2)</f>
        <v>33622.980000000003</v>
      </c>
      <c r="DH159">
        <f t="shared" si="60"/>
        <v>36786.11</v>
      </c>
      <c r="DI159">
        <f t="shared" si="70"/>
        <v>0</v>
      </c>
      <c r="DJ159">
        <f>DG159+DH159</f>
        <v>70409.09</v>
      </c>
      <c r="DK159">
        <v>1</v>
      </c>
      <c r="DL159" t="s">
        <v>625</v>
      </c>
      <c r="DM159">
        <v>4</v>
      </c>
      <c r="DN159" t="s">
        <v>618</v>
      </c>
      <c r="DO159">
        <v>1</v>
      </c>
    </row>
    <row r="160" spans="1:119" x14ac:dyDescent="0.2">
      <c r="A160">
        <f>ROW(Source!A197)</f>
        <v>197</v>
      </c>
      <c r="B160">
        <v>334403114</v>
      </c>
      <c r="C160">
        <v>334464121</v>
      </c>
      <c r="D160">
        <v>277945805</v>
      </c>
      <c r="E160">
        <v>1</v>
      </c>
      <c r="F160">
        <v>1</v>
      </c>
      <c r="G160">
        <v>1</v>
      </c>
      <c r="H160">
        <v>2</v>
      </c>
      <c r="I160" t="s">
        <v>626</v>
      </c>
      <c r="J160" t="s">
        <v>627</v>
      </c>
      <c r="K160" t="s">
        <v>628</v>
      </c>
      <c r="L160">
        <v>1368</v>
      </c>
      <c r="N160">
        <v>1011</v>
      </c>
      <c r="O160" t="s">
        <v>509</v>
      </c>
      <c r="P160" t="s">
        <v>509</v>
      </c>
      <c r="Q160">
        <v>1</v>
      </c>
      <c r="W160">
        <v>0</v>
      </c>
      <c r="X160">
        <v>721652621</v>
      </c>
      <c r="Y160">
        <f t="shared" si="71"/>
        <v>0.52</v>
      </c>
      <c r="AA160">
        <v>0</v>
      </c>
      <c r="AB160">
        <v>544.70000000000005</v>
      </c>
      <c r="AC160">
        <v>477.98</v>
      </c>
      <c r="AD160">
        <v>0</v>
      </c>
      <c r="AE160">
        <v>0</v>
      </c>
      <c r="AF160">
        <v>544.70000000000005</v>
      </c>
      <c r="AG160">
        <v>477.98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0.52</v>
      </c>
      <c r="AU160" t="s">
        <v>3</v>
      </c>
      <c r="AV160">
        <v>1</v>
      </c>
      <c r="AW160">
        <v>2</v>
      </c>
      <c r="AX160">
        <v>334467358</v>
      </c>
      <c r="AY160">
        <v>1</v>
      </c>
      <c r="AZ160">
        <v>0</v>
      </c>
      <c r="BA160">
        <v>207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283.24400000000003</v>
      </c>
      <c r="BL160">
        <v>248.54960000000003</v>
      </c>
      <c r="BM160">
        <v>0</v>
      </c>
      <c r="BN160">
        <v>0</v>
      </c>
      <c r="BO160">
        <v>0.52</v>
      </c>
      <c r="BP160">
        <v>1</v>
      </c>
      <c r="BQ160">
        <v>0</v>
      </c>
      <c r="BR160">
        <v>283.24400000000003</v>
      </c>
      <c r="BS160">
        <v>248.54960000000003</v>
      </c>
      <c r="BT160">
        <v>0</v>
      </c>
      <c r="BU160">
        <v>0</v>
      </c>
      <c r="BV160">
        <v>0.52</v>
      </c>
      <c r="BW160">
        <v>1</v>
      </c>
      <c r="CV160">
        <v>0</v>
      </c>
      <c r="CW160">
        <f>ROUND(Y160*Source!I197*DO160,7)</f>
        <v>2.1423999999999999</v>
      </c>
      <c r="CX160">
        <f>ROUND(Y160*Source!I197,7)</f>
        <v>2.1423999999999999</v>
      </c>
      <c r="CY160">
        <f>AB160</f>
        <v>544.70000000000005</v>
      </c>
      <c r="CZ160">
        <f>AF160</f>
        <v>544.70000000000005</v>
      </c>
      <c r="DA160">
        <f>AJ160</f>
        <v>1</v>
      </c>
      <c r="DB160">
        <f t="shared" si="72"/>
        <v>283.24</v>
      </c>
      <c r="DC160">
        <f t="shared" si="73"/>
        <v>248.55</v>
      </c>
      <c r="DD160" t="s">
        <v>3</v>
      </c>
      <c r="DE160" t="s">
        <v>3</v>
      </c>
      <c r="DF160">
        <f t="shared" si="74"/>
        <v>0</v>
      </c>
      <c r="DG160">
        <f t="shared" ref="DG160:DG170" si="75">ROUND(ROUND(AF160,2)*CX160,2)</f>
        <v>1166.97</v>
      </c>
      <c r="DH160">
        <f t="shared" si="60"/>
        <v>1024.02</v>
      </c>
      <c r="DI160">
        <f t="shared" si="70"/>
        <v>0</v>
      </c>
      <c r="DJ160">
        <f>DG160+DH160</f>
        <v>2190.9899999999998</v>
      </c>
      <c r="DK160">
        <v>1</v>
      </c>
      <c r="DL160" t="s">
        <v>625</v>
      </c>
      <c r="DM160">
        <v>4</v>
      </c>
      <c r="DN160" t="s">
        <v>618</v>
      </c>
      <c r="DO160">
        <v>1</v>
      </c>
    </row>
    <row r="161" spans="1:119" x14ac:dyDescent="0.2">
      <c r="A161">
        <f>ROW(Source!A197)</f>
        <v>197</v>
      </c>
      <c r="B161">
        <v>334403114</v>
      </c>
      <c r="C161">
        <v>334464121</v>
      </c>
      <c r="D161">
        <v>277946074</v>
      </c>
      <c r="E161">
        <v>1</v>
      </c>
      <c r="F161">
        <v>1</v>
      </c>
      <c r="G161">
        <v>1</v>
      </c>
      <c r="H161">
        <v>2</v>
      </c>
      <c r="I161" t="s">
        <v>715</v>
      </c>
      <c r="J161" t="s">
        <v>716</v>
      </c>
      <c r="K161" t="s">
        <v>717</v>
      </c>
      <c r="L161">
        <v>1368</v>
      </c>
      <c r="N161">
        <v>1011</v>
      </c>
      <c r="O161" t="s">
        <v>509</v>
      </c>
      <c r="P161" t="s">
        <v>509</v>
      </c>
      <c r="Q161">
        <v>1</v>
      </c>
      <c r="W161">
        <v>0</v>
      </c>
      <c r="X161">
        <v>1125415823</v>
      </c>
      <c r="Y161">
        <f t="shared" si="71"/>
        <v>2.4</v>
      </c>
      <c r="AA161">
        <v>0</v>
      </c>
      <c r="AB161">
        <v>160.38</v>
      </c>
      <c r="AC161">
        <v>477.98</v>
      </c>
      <c r="AD161">
        <v>0</v>
      </c>
      <c r="AE161">
        <v>0</v>
      </c>
      <c r="AF161">
        <v>160.38</v>
      </c>
      <c r="AG161">
        <v>477.98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2.4</v>
      </c>
      <c r="AU161" t="s">
        <v>3</v>
      </c>
      <c r="AV161">
        <v>1</v>
      </c>
      <c r="AW161">
        <v>2</v>
      </c>
      <c r="AX161">
        <v>334467359</v>
      </c>
      <c r="AY161">
        <v>1</v>
      </c>
      <c r="AZ161">
        <v>0</v>
      </c>
      <c r="BA161">
        <v>208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384.91199999999998</v>
      </c>
      <c r="BL161">
        <v>1147.152</v>
      </c>
      <c r="BM161">
        <v>0</v>
      </c>
      <c r="BN161">
        <v>0</v>
      </c>
      <c r="BO161">
        <v>2.4</v>
      </c>
      <c r="BP161">
        <v>1</v>
      </c>
      <c r="BQ161">
        <v>0</v>
      </c>
      <c r="BR161">
        <v>384.91199999999998</v>
      </c>
      <c r="BS161">
        <v>1147.152</v>
      </c>
      <c r="BT161">
        <v>0</v>
      </c>
      <c r="BU161">
        <v>0</v>
      </c>
      <c r="BV161">
        <v>2.4</v>
      </c>
      <c r="BW161">
        <v>1</v>
      </c>
      <c r="CV161">
        <v>0</v>
      </c>
      <c r="CW161">
        <f>ROUND(Y161*Source!I197*DO161,7)</f>
        <v>9.8879999999999999</v>
      </c>
      <c r="CX161">
        <f>ROUND(Y161*Source!I197,7)</f>
        <v>9.8879999999999999</v>
      </c>
      <c r="CY161">
        <f>AB161</f>
        <v>160.38</v>
      </c>
      <c r="CZ161">
        <f>AF161</f>
        <v>160.38</v>
      </c>
      <c r="DA161">
        <f>AJ161</f>
        <v>1</v>
      </c>
      <c r="DB161">
        <f t="shared" si="72"/>
        <v>384.91</v>
      </c>
      <c r="DC161">
        <f t="shared" si="73"/>
        <v>1147.1500000000001</v>
      </c>
      <c r="DD161" t="s">
        <v>3</v>
      </c>
      <c r="DE161" t="s">
        <v>3</v>
      </c>
      <c r="DF161">
        <f t="shared" si="74"/>
        <v>0</v>
      </c>
      <c r="DG161">
        <f t="shared" si="75"/>
        <v>1585.84</v>
      </c>
      <c r="DH161">
        <f t="shared" si="60"/>
        <v>4726.2700000000004</v>
      </c>
      <c r="DI161">
        <f t="shared" si="70"/>
        <v>0</v>
      </c>
      <c r="DJ161">
        <f>DG161+DH161</f>
        <v>6312.1100000000006</v>
      </c>
      <c r="DK161">
        <v>1</v>
      </c>
      <c r="DL161" t="s">
        <v>625</v>
      </c>
      <c r="DM161">
        <v>4</v>
      </c>
      <c r="DN161" t="s">
        <v>618</v>
      </c>
      <c r="DO161">
        <v>1</v>
      </c>
    </row>
    <row r="162" spans="1:119" x14ac:dyDescent="0.2">
      <c r="A162">
        <f>ROW(Source!A197)</f>
        <v>197</v>
      </c>
      <c r="B162">
        <v>334403114</v>
      </c>
      <c r="C162">
        <v>334464121</v>
      </c>
      <c r="D162">
        <v>277565242</v>
      </c>
      <c r="E162">
        <v>109</v>
      </c>
      <c r="F162">
        <v>1</v>
      </c>
      <c r="G162">
        <v>1</v>
      </c>
      <c r="H162">
        <v>3</v>
      </c>
      <c r="I162" t="s">
        <v>718</v>
      </c>
      <c r="J162" t="s">
        <v>3</v>
      </c>
      <c r="K162" t="s">
        <v>719</v>
      </c>
      <c r="L162">
        <v>1371</v>
      </c>
      <c r="N162">
        <v>1013</v>
      </c>
      <c r="O162" t="s">
        <v>20</v>
      </c>
      <c r="P162" t="s">
        <v>20</v>
      </c>
      <c r="Q162">
        <v>1</v>
      </c>
      <c r="W162">
        <v>0</v>
      </c>
      <c r="X162">
        <v>1249585591</v>
      </c>
      <c r="Y162">
        <f t="shared" si="71"/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1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</v>
      </c>
      <c r="AU162" t="s">
        <v>3</v>
      </c>
      <c r="AV162">
        <v>0</v>
      </c>
      <c r="AW162">
        <v>2</v>
      </c>
      <c r="AX162">
        <v>334467360</v>
      </c>
      <c r="AY162">
        <v>1</v>
      </c>
      <c r="AZ162">
        <v>0</v>
      </c>
      <c r="BA162">
        <v>209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ROUND(Y162*Source!I197,7)</f>
        <v>0</v>
      </c>
      <c r="CY162">
        <f>AA162</f>
        <v>0</v>
      </c>
      <c r="CZ162">
        <f>AE162</f>
        <v>0</v>
      </c>
      <c r="DA162">
        <f>AI162</f>
        <v>1</v>
      </c>
      <c r="DB162">
        <f t="shared" si="72"/>
        <v>0</v>
      </c>
      <c r="DC162">
        <f t="shared" si="73"/>
        <v>0</v>
      </c>
      <c r="DD162" t="s">
        <v>3</v>
      </c>
      <c r="DE162" t="s">
        <v>3</v>
      </c>
      <c r="DF162">
        <f t="shared" si="74"/>
        <v>0</v>
      </c>
      <c r="DG162">
        <f t="shared" si="75"/>
        <v>0</v>
      </c>
      <c r="DH162">
        <f t="shared" si="60"/>
        <v>0</v>
      </c>
      <c r="DI162">
        <f t="shared" si="70"/>
        <v>0</v>
      </c>
      <c r="DJ162">
        <f>DF162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ROW(Source!A197)</f>
        <v>197</v>
      </c>
      <c r="B163">
        <v>334403114</v>
      </c>
      <c r="C163">
        <v>334464121</v>
      </c>
      <c r="D163">
        <v>277565256</v>
      </c>
      <c r="E163">
        <v>109</v>
      </c>
      <c r="F163">
        <v>1</v>
      </c>
      <c r="G163">
        <v>1</v>
      </c>
      <c r="H163">
        <v>3</v>
      </c>
      <c r="I163" t="s">
        <v>720</v>
      </c>
      <c r="J163" t="s">
        <v>3</v>
      </c>
      <c r="K163" t="s">
        <v>721</v>
      </c>
      <c r="L163">
        <v>1371</v>
      </c>
      <c r="N163">
        <v>1013</v>
      </c>
      <c r="O163" t="s">
        <v>20</v>
      </c>
      <c r="P163" t="s">
        <v>20</v>
      </c>
      <c r="Q163">
        <v>1</v>
      </c>
      <c r="W163">
        <v>0</v>
      </c>
      <c r="X163">
        <v>-363412765</v>
      </c>
      <c r="Y163">
        <f t="shared" si="71"/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1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</v>
      </c>
      <c r="AU163" t="s">
        <v>3</v>
      </c>
      <c r="AV163">
        <v>0</v>
      </c>
      <c r="AW163">
        <v>2</v>
      </c>
      <c r="AX163">
        <v>334467361</v>
      </c>
      <c r="AY163">
        <v>1</v>
      </c>
      <c r="AZ163">
        <v>0</v>
      </c>
      <c r="BA163">
        <v>210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ROUND(Y163*Source!I197,7)</f>
        <v>0</v>
      </c>
      <c r="CY163">
        <f>AA163</f>
        <v>0</v>
      </c>
      <c r="CZ163">
        <f>AE163</f>
        <v>0</v>
      </c>
      <c r="DA163">
        <f>AI163</f>
        <v>1</v>
      </c>
      <c r="DB163">
        <f t="shared" si="72"/>
        <v>0</v>
      </c>
      <c r="DC163">
        <f t="shared" si="73"/>
        <v>0</v>
      </c>
      <c r="DD163" t="s">
        <v>3</v>
      </c>
      <c r="DE163" t="s">
        <v>3</v>
      </c>
      <c r="DF163">
        <f t="shared" si="74"/>
        <v>0</v>
      </c>
      <c r="DG163">
        <f t="shared" si="75"/>
        <v>0</v>
      </c>
      <c r="DH163">
        <f t="shared" si="60"/>
        <v>0</v>
      </c>
      <c r="DI163">
        <f t="shared" si="70"/>
        <v>0</v>
      </c>
      <c r="DJ163">
        <f>DF163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ROW(Source!A197)</f>
        <v>197</v>
      </c>
      <c r="B164">
        <v>334403114</v>
      </c>
      <c r="C164">
        <v>334464121</v>
      </c>
      <c r="D164">
        <v>277565415</v>
      </c>
      <c r="E164">
        <v>109</v>
      </c>
      <c r="F164">
        <v>1</v>
      </c>
      <c r="G164">
        <v>1</v>
      </c>
      <c r="H164">
        <v>3</v>
      </c>
      <c r="I164" t="s">
        <v>722</v>
      </c>
      <c r="J164" t="s">
        <v>3</v>
      </c>
      <c r="K164" t="s">
        <v>723</v>
      </c>
      <c r="L164">
        <v>1477</v>
      </c>
      <c r="N164">
        <v>1013</v>
      </c>
      <c r="O164" t="s">
        <v>349</v>
      </c>
      <c r="P164" t="s">
        <v>351</v>
      </c>
      <c r="Q164">
        <v>1</v>
      </c>
      <c r="W164">
        <v>0</v>
      </c>
      <c r="X164">
        <v>-1470222029</v>
      </c>
      <c r="Y164">
        <f t="shared" si="71"/>
        <v>3.06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3.06</v>
      </c>
      <c r="AU164" t="s">
        <v>3</v>
      </c>
      <c r="AV164">
        <v>0</v>
      </c>
      <c r="AW164">
        <v>2</v>
      </c>
      <c r="AX164">
        <v>334467362</v>
      </c>
      <c r="AY164">
        <v>1</v>
      </c>
      <c r="AZ164">
        <v>0</v>
      </c>
      <c r="BA164">
        <v>211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ROUND(Y164*Source!I197,7)</f>
        <v>12.607200000000001</v>
      </c>
      <c r="CY164">
        <f>AA164</f>
        <v>0</v>
      </c>
      <c r="CZ164">
        <f>AE164</f>
        <v>0</v>
      </c>
      <c r="DA164">
        <f>AI164</f>
        <v>1</v>
      </c>
      <c r="DB164">
        <f t="shared" si="72"/>
        <v>0</v>
      </c>
      <c r="DC164">
        <f t="shared" si="73"/>
        <v>0</v>
      </c>
      <c r="DD164" t="s">
        <v>3</v>
      </c>
      <c r="DE164" t="s">
        <v>3</v>
      </c>
      <c r="DF164">
        <f t="shared" si="74"/>
        <v>0</v>
      </c>
      <c r="DG164">
        <f t="shared" si="75"/>
        <v>0</v>
      </c>
      <c r="DH164">
        <f t="shared" si="60"/>
        <v>0</v>
      </c>
      <c r="DI164">
        <f t="shared" si="70"/>
        <v>0</v>
      </c>
      <c r="DJ164">
        <f>DF164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ROW(Source!A198)</f>
        <v>198</v>
      </c>
      <c r="B165">
        <v>334403114</v>
      </c>
      <c r="C165">
        <v>334464148</v>
      </c>
      <c r="D165">
        <v>277560446</v>
      </c>
      <c r="E165">
        <v>109</v>
      </c>
      <c r="F165">
        <v>1</v>
      </c>
      <c r="G165">
        <v>1</v>
      </c>
      <c r="H165">
        <v>1</v>
      </c>
      <c r="I165" t="s">
        <v>703</v>
      </c>
      <c r="J165" t="s">
        <v>3</v>
      </c>
      <c r="K165" t="s">
        <v>704</v>
      </c>
      <c r="L165">
        <v>1369</v>
      </c>
      <c r="N165">
        <v>1013</v>
      </c>
      <c r="O165" t="s">
        <v>705</v>
      </c>
      <c r="P165" t="s">
        <v>705</v>
      </c>
      <c r="Q165">
        <v>1</v>
      </c>
      <c r="W165">
        <v>0</v>
      </c>
      <c r="X165">
        <v>-236928766</v>
      </c>
      <c r="Y165">
        <f t="shared" si="71"/>
        <v>0.04</v>
      </c>
      <c r="AA165">
        <v>0</v>
      </c>
      <c r="AB165">
        <v>0</v>
      </c>
      <c r="AC165">
        <v>0</v>
      </c>
      <c r="AD165">
        <v>388.8</v>
      </c>
      <c r="AE165">
        <v>0</v>
      </c>
      <c r="AF165">
        <v>0</v>
      </c>
      <c r="AG165">
        <v>0</v>
      </c>
      <c r="AH165">
        <v>388.8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0.04</v>
      </c>
      <c r="AU165" t="s">
        <v>3</v>
      </c>
      <c r="AV165">
        <v>1</v>
      </c>
      <c r="AW165">
        <v>2</v>
      </c>
      <c r="AX165">
        <v>334464158</v>
      </c>
      <c r="AY165">
        <v>1</v>
      </c>
      <c r="AZ165">
        <v>0</v>
      </c>
      <c r="BA165">
        <v>212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15.552000000000001</v>
      </c>
      <c r="BN165">
        <v>0.04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15.552000000000001</v>
      </c>
      <c r="BU165">
        <v>0.04</v>
      </c>
      <c r="BV165">
        <v>0</v>
      </c>
      <c r="BW165">
        <v>1</v>
      </c>
      <c r="CU165">
        <f>ROUND(AT165*Source!I198*AH165*AL165,2)</f>
        <v>0</v>
      </c>
      <c r="CV165">
        <f>ROUND(Y165*Source!I198,7)</f>
        <v>0</v>
      </c>
      <c r="CW165">
        <v>0</v>
      </c>
      <c r="CX165">
        <f>ROUND(Y165*Source!I198,7)</f>
        <v>0</v>
      </c>
      <c r="CY165">
        <f>AD165</f>
        <v>388.8</v>
      </c>
      <c r="CZ165">
        <f>AH165</f>
        <v>388.8</v>
      </c>
      <c r="DA165">
        <f>AL165</f>
        <v>1</v>
      </c>
      <c r="DB165">
        <f t="shared" si="72"/>
        <v>15.55</v>
      </c>
      <c r="DC165">
        <f t="shared" si="73"/>
        <v>0</v>
      </c>
      <c r="DD165" t="s">
        <v>3</v>
      </c>
      <c r="DE165" t="s">
        <v>3</v>
      </c>
      <c r="DF165">
        <f t="shared" si="74"/>
        <v>0</v>
      </c>
      <c r="DG165">
        <f t="shared" si="75"/>
        <v>0</v>
      </c>
      <c r="DH165">
        <f t="shared" si="60"/>
        <v>0</v>
      </c>
      <c r="DI165">
        <f t="shared" si="70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ROW(Source!A198)</f>
        <v>198</v>
      </c>
      <c r="B166">
        <v>334403114</v>
      </c>
      <c r="C166">
        <v>334464148</v>
      </c>
      <c r="D166">
        <v>277560448</v>
      </c>
      <c r="E166">
        <v>109</v>
      </c>
      <c r="F166">
        <v>1</v>
      </c>
      <c r="G166">
        <v>1</v>
      </c>
      <c r="H166">
        <v>1</v>
      </c>
      <c r="I166" t="s">
        <v>706</v>
      </c>
      <c r="J166" t="s">
        <v>3</v>
      </c>
      <c r="K166" t="s">
        <v>707</v>
      </c>
      <c r="L166">
        <v>1369</v>
      </c>
      <c r="N166">
        <v>1013</v>
      </c>
      <c r="O166" t="s">
        <v>705</v>
      </c>
      <c r="P166" t="s">
        <v>705</v>
      </c>
      <c r="Q166">
        <v>1</v>
      </c>
      <c r="W166">
        <v>0</v>
      </c>
      <c r="X166">
        <v>-587036825</v>
      </c>
      <c r="Y166">
        <f t="shared" si="71"/>
        <v>3.96</v>
      </c>
      <c r="AA166">
        <v>0</v>
      </c>
      <c r="AB166">
        <v>0</v>
      </c>
      <c r="AC166">
        <v>0</v>
      </c>
      <c r="AD166">
        <v>424.47</v>
      </c>
      <c r="AE166">
        <v>0</v>
      </c>
      <c r="AF166">
        <v>0</v>
      </c>
      <c r="AG166">
        <v>0</v>
      </c>
      <c r="AH166">
        <v>424.47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3.96</v>
      </c>
      <c r="AU166" t="s">
        <v>3</v>
      </c>
      <c r="AV166">
        <v>1</v>
      </c>
      <c r="AW166">
        <v>2</v>
      </c>
      <c r="AX166">
        <v>334464159</v>
      </c>
      <c r="AY166">
        <v>1</v>
      </c>
      <c r="AZ166">
        <v>0</v>
      </c>
      <c r="BA166">
        <v>213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1680.9012</v>
      </c>
      <c r="BN166">
        <v>3.96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1680.9012</v>
      </c>
      <c r="BU166">
        <v>3.96</v>
      </c>
      <c r="BV166">
        <v>0</v>
      </c>
      <c r="BW166">
        <v>1</v>
      </c>
      <c r="CU166">
        <f>ROUND(AT166*Source!I198*AH166*AL166,2)</f>
        <v>0</v>
      </c>
      <c r="CV166">
        <f>ROUND(Y166*Source!I198,7)</f>
        <v>0</v>
      </c>
      <c r="CW166">
        <v>0</v>
      </c>
      <c r="CX166">
        <f>ROUND(Y166*Source!I198,7)</f>
        <v>0</v>
      </c>
      <c r="CY166">
        <f>AD166</f>
        <v>424.47</v>
      </c>
      <c r="CZ166">
        <f>AH166</f>
        <v>424.47</v>
      </c>
      <c r="DA166">
        <f>AL166</f>
        <v>1</v>
      </c>
      <c r="DB166">
        <f t="shared" si="72"/>
        <v>1680.9</v>
      </c>
      <c r="DC166">
        <f t="shared" si="73"/>
        <v>0</v>
      </c>
      <c r="DD166" t="s">
        <v>3</v>
      </c>
      <c r="DE166" t="s">
        <v>3</v>
      </c>
      <c r="DF166">
        <f t="shared" si="74"/>
        <v>0</v>
      </c>
      <c r="DG166">
        <f t="shared" si="75"/>
        <v>0</v>
      </c>
      <c r="DH166">
        <f t="shared" si="60"/>
        <v>0</v>
      </c>
      <c r="DI166">
        <f t="shared" si="70"/>
        <v>0</v>
      </c>
      <c r="DJ166">
        <f>DI166</f>
        <v>0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ROW(Source!A198)</f>
        <v>198</v>
      </c>
      <c r="B167">
        <v>334403114</v>
      </c>
      <c r="C167">
        <v>334464148</v>
      </c>
      <c r="D167">
        <v>277560452</v>
      </c>
      <c r="E167">
        <v>109</v>
      </c>
      <c r="F167">
        <v>1</v>
      </c>
      <c r="G167">
        <v>1</v>
      </c>
      <c r="H167">
        <v>1</v>
      </c>
      <c r="I167" t="s">
        <v>708</v>
      </c>
      <c r="J167" t="s">
        <v>3</v>
      </c>
      <c r="K167" t="s">
        <v>709</v>
      </c>
      <c r="L167">
        <v>1369</v>
      </c>
      <c r="N167">
        <v>1013</v>
      </c>
      <c r="O167" t="s">
        <v>705</v>
      </c>
      <c r="P167" t="s">
        <v>705</v>
      </c>
      <c r="Q167">
        <v>1</v>
      </c>
      <c r="W167">
        <v>0</v>
      </c>
      <c r="X167">
        <v>-512803540</v>
      </c>
      <c r="Y167">
        <f t="shared" si="71"/>
        <v>2.06</v>
      </c>
      <c r="AA167">
        <v>0</v>
      </c>
      <c r="AB167">
        <v>0</v>
      </c>
      <c r="AC167">
        <v>0</v>
      </c>
      <c r="AD167">
        <v>477.98</v>
      </c>
      <c r="AE167">
        <v>0</v>
      </c>
      <c r="AF167">
        <v>0</v>
      </c>
      <c r="AG167">
        <v>0</v>
      </c>
      <c r="AH167">
        <v>477.98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2.06</v>
      </c>
      <c r="AU167" t="s">
        <v>3</v>
      </c>
      <c r="AV167">
        <v>1</v>
      </c>
      <c r="AW167">
        <v>2</v>
      </c>
      <c r="AX167">
        <v>334464160</v>
      </c>
      <c r="AY167">
        <v>1</v>
      </c>
      <c r="AZ167">
        <v>0</v>
      </c>
      <c r="BA167">
        <v>214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984.63880000000006</v>
      </c>
      <c r="BN167">
        <v>2.06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984.63880000000006</v>
      </c>
      <c r="BU167">
        <v>2.06</v>
      </c>
      <c r="BV167">
        <v>0</v>
      </c>
      <c r="BW167">
        <v>1</v>
      </c>
      <c r="CU167">
        <f>ROUND(AT167*Source!I198*AH167*AL167,2)</f>
        <v>0</v>
      </c>
      <c r="CV167">
        <f>ROUND(Y167*Source!I198,7)</f>
        <v>0</v>
      </c>
      <c r="CW167">
        <v>0</v>
      </c>
      <c r="CX167">
        <f>ROUND(Y167*Source!I198,7)</f>
        <v>0</v>
      </c>
      <c r="CY167">
        <f>AD167</f>
        <v>477.98</v>
      </c>
      <c r="CZ167">
        <f>AH167</f>
        <v>477.98</v>
      </c>
      <c r="DA167">
        <f>AL167</f>
        <v>1</v>
      </c>
      <c r="DB167">
        <f t="shared" si="72"/>
        <v>984.64</v>
      </c>
      <c r="DC167">
        <f t="shared" si="73"/>
        <v>0</v>
      </c>
      <c r="DD167" t="s">
        <v>3</v>
      </c>
      <c r="DE167" t="s">
        <v>3</v>
      </c>
      <c r="DF167">
        <f t="shared" si="74"/>
        <v>0</v>
      </c>
      <c r="DG167">
        <f t="shared" si="75"/>
        <v>0</v>
      </c>
      <c r="DH167">
        <f t="shared" si="60"/>
        <v>0</v>
      </c>
      <c r="DI167">
        <f t="shared" si="70"/>
        <v>0</v>
      </c>
      <c r="DJ167">
        <f>DI167</f>
        <v>0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ROW(Source!A198)</f>
        <v>198</v>
      </c>
      <c r="B168">
        <v>334403114</v>
      </c>
      <c r="C168">
        <v>334464148</v>
      </c>
      <c r="D168">
        <v>277560455</v>
      </c>
      <c r="E168">
        <v>109</v>
      </c>
      <c r="F168">
        <v>1</v>
      </c>
      <c r="G168">
        <v>1</v>
      </c>
      <c r="H168">
        <v>1</v>
      </c>
      <c r="I168" t="s">
        <v>710</v>
      </c>
      <c r="J168" t="s">
        <v>3</v>
      </c>
      <c r="K168" t="s">
        <v>711</v>
      </c>
      <c r="L168">
        <v>1369</v>
      </c>
      <c r="N168">
        <v>1013</v>
      </c>
      <c r="O168" t="s">
        <v>705</v>
      </c>
      <c r="P168" t="s">
        <v>705</v>
      </c>
      <c r="Q168">
        <v>1</v>
      </c>
      <c r="W168">
        <v>0</v>
      </c>
      <c r="X168">
        <v>1518711480</v>
      </c>
      <c r="Y168">
        <f t="shared" si="71"/>
        <v>2.06</v>
      </c>
      <c r="AA168">
        <v>0</v>
      </c>
      <c r="AB168">
        <v>0</v>
      </c>
      <c r="AC168">
        <v>0</v>
      </c>
      <c r="AD168">
        <v>549.32000000000005</v>
      </c>
      <c r="AE168">
        <v>0</v>
      </c>
      <c r="AF168">
        <v>0</v>
      </c>
      <c r="AG168">
        <v>0</v>
      </c>
      <c r="AH168">
        <v>549.32000000000005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2.06</v>
      </c>
      <c r="AU168" t="s">
        <v>3</v>
      </c>
      <c r="AV168">
        <v>1</v>
      </c>
      <c r="AW168">
        <v>2</v>
      </c>
      <c r="AX168">
        <v>334464161</v>
      </c>
      <c r="AY168">
        <v>1</v>
      </c>
      <c r="AZ168">
        <v>0</v>
      </c>
      <c r="BA168">
        <v>215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1131.5992000000001</v>
      </c>
      <c r="BN168">
        <v>2.06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1131.5992000000001</v>
      </c>
      <c r="BU168">
        <v>2.06</v>
      </c>
      <c r="BV168">
        <v>0</v>
      </c>
      <c r="BW168">
        <v>1</v>
      </c>
      <c r="CU168">
        <f>ROUND(AT168*Source!I198*AH168*AL168,2)</f>
        <v>0</v>
      </c>
      <c r="CV168">
        <f>ROUND(Y168*Source!I198,7)</f>
        <v>0</v>
      </c>
      <c r="CW168">
        <v>0</v>
      </c>
      <c r="CX168">
        <f>ROUND(Y168*Source!I198,7)</f>
        <v>0</v>
      </c>
      <c r="CY168">
        <f>AD168</f>
        <v>549.32000000000005</v>
      </c>
      <c r="CZ168">
        <f>AH168</f>
        <v>549.32000000000005</v>
      </c>
      <c r="DA168">
        <f>AL168</f>
        <v>1</v>
      </c>
      <c r="DB168">
        <f t="shared" si="72"/>
        <v>1131.5999999999999</v>
      </c>
      <c r="DC168">
        <f t="shared" si="73"/>
        <v>0</v>
      </c>
      <c r="DD168" t="s">
        <v>3</v>
      </c>
      <c r="DE168" t="s">
        <v>3</v>
      </c>
      <c r="DF168">
        <f t="shared" si="74"/>
        <v>0</v>
      </c>
      <c r="DG168">
        <f t="shared" si="75"/>
        <v>0</v>
      </c>
      <c r="DH168">
        <f t="shared" si="60"/>
        <v>0</v>
      </c>
      <c r="DI168">
        <f t="shared" si="70"/>
        <v>0</v>
      </c>
      <c r="DJ168">
        <f>DI168</f>
        <v>0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ROW(Source!A198)</f>
        <v>198</v>
      </c>
      <c r="B169">
        <v>334403114</v>
      </c>
      <c r="C169">
        <v>334464148</v>
      </c>
      <c r="D169">
        <v>75629607</v>
      </c>
      <c r="E169">
        <v>109</v>
      </c>
      <c r="F169">
        <v>1</v>
      </c>
      <c r="G169">
        <v>1</v>
      </c>
      <c r="H169">
        <v>1</v>
      </c>
      <c r="I169" t="s">
        <v>620</v>
      </c>
      <c r="J169" t="s">
        <v>3</v>
      </c>
      <c r="K169" t="s">
        <v>621</v>
      </c>
      <c r="L169">
        <v>1191</v>
      </c>
      <c r="N169">
        <v>1013</v>
      </c>
      <c r="O169" t="s">
        <v>618</v>
      </c>
      <c r="P169" t="s">
        <v>618</v>
      </c>
      <c r="Q169">
        <v>1</v>
      </c>
      <c r="W169">
        <v>0</v>
      </c>
      <c r="X169">
        <v>-1417349443</v>
      </c>
      <c r="Y169">
        <f t="shared" si="71"/>
        <v>2.04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2.04</v>
      </c>
      <c r="AU169" t="s">
        <v>3</v>
      </c>
      <c r="AV169">
        <v>2</v>
      </c>
      <c r="AW169">
        <v>2</v>
      </c>
      <c r="AX169">
        <v>334464162</v>
      </c>
      <c r="AY169">
        <v>1</v>
      </c>
      <c r="AZ169">
        <v>0</v>
      </c>
      <c r="BA169">
        <v>216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ROUND(Y169*Source!I198,7)</f>
        <v>0</v>
      </c>
      <c r="CY169">
        <f>AD169</f>
        <v>0</v>
      </c>
      <c r="CZ169">
        <f>AH169</f>
        <v>0</v>
      </c>
      <c r="DA169">
        <f>AL169</f>
        <v>1</v>
      </c>
      <c r="DB169">
        <f t="shared" si="72"/>
        <v>0</v>
      </c>
      <c r="DC169">
        <f t="shared" si="73"/>
        <v>0</v>
      </c>
      <c r="DD169" t="s">
        <v>3</v>
      </c>
      <c r="DE169" t="s">
        <v>3</v>
      </c>
      <c r="DF169">
        <f t="shared" si="74"/>
        <v>0</v>
      </c>
      <c r="DG169">
        <f t="shared" si="75"/>
        <v>0</v>
      </c>
      <c r="DH169">
        <f t="shared" si="60"/>
        <v>0</v>
      </c>
      <c r="DI169">
        <f t="shared" si="70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ROW(Source!A198)</f>
        <v>198</v>
      </c>
      <c r="B170">
        <v>334403114</v>
      </c>
      <c r="C170">
        <v>334464148</v>
      </c>
      <c r="D170">
        <v>277944622</v>
      </c>
      <c r="E170">
        <v>1</v>
      </c>
      <c r="F170">
        <v>1</v>
      </c>
      <c r="G170">
        <v>1</v>
      </c>
      <c r="H170">
        <v>2</v>
      </c>
      <c r="I170" t="s">
        <v>652</v>
      </c>
      <c r="J170" t="s">
        <v>653</v>
      </c>
      <c r="K170" t="s">
        <v>654</v>
      </c>
      <c r="L170">
        <v>1368</v>
      </c>
      <c r="N170">
        <v>1011</v>
      </c>
      <c r="O170" t="s">
        <v>509</v>
      </c>
      <c r="P170" t="s">
        <v>509</v>
      </c>
      <c r="Q170">
        <v>1</v>
      </c>
      <c r="W170">
        <v>0</v>
      </c>
      <c r="X170">
        <v>-776243211</v>
      </c>
      <c r="Y170">
        <f t="shared" si="71"/>
        <v>0.02</v>
      </c>
      <c r="AA170">
        <v>0</v>
      </c>
      <c r="AB170">
        <v>1472.33</v>
      </c>
      <c r="AC170">
        <v>642.05999999999995</v>
      </c>
      <c r="AD170">
        <v>0</v>
      </c>
      <c r="AE170">
        <v>0</v>
      </c>
      <c r="AF170">
        <v>1472.33</v>
      </c>
      <c r="AG170">
        <v>642.05999999999995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0.02</v>
      </c>
      <c r="AU170" t="s">
        <v>3</v>
      </c>
      <c r="AV170">
        <v>1</v>
      </c>
      <c r="AW170">
        <v>2</v>
      </c>
      <c r="AX170">
        <v>334464163</v>
      </c>
      <c r="AY170">
        <v>1</v>
      </c>
      <c r="AZ170">
        <v>0</v>
      </c>
      <c r="BA170">
        <v>217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29.4466</v>
      </c>
      <c r="BL170">
        <v>12.841199999999999</v>
      </c>
      <c r="BM170">
        <v>0</v>
      </c>
      <c r="BN170">
        <v>0</v>
      </c>
      <c r="BO170">
        <v>0.02</v>
      </c>
      <c r="BP170">
        <v>1</v>
      </c>
      <c r="BQ170">
        <v>0</v>
      </c>
      <c r="BR170">
        <v>29.4466</v>
      </c>
      <c r="BS170">
        <v>12.841199999999999</v>
      </c>
      <c r="BT170">
        <v>0</v>
      </c>
      <c r="BU170">
        <v>0</v>
      </c>
      <c r="BV170">
        <v>0.02</v>
      </c>
      <c r="BW170">
        <v>1</v>
      </c>
      <c r="CV170">
        <v>0</v>
      </c>
      <c r="CW170">
        <f>ROUND(Y170*Source!I198*DO170,7)</f>
        <v>0</v>
      </c>
      <c r="CX170">
        <f>ROUND(Y170*Source!I198,7)</f>
        <v>0</v>
      </c>
      <c r="CY170">
        <f>AB170</f>
        <v>1472.33</v>
      </c>
      <c r="CZ170">
        <f>AF170</f>
        <v>1472.33</v>
      </c>
      <c r="DA170">
        <f>AJ170</f>
        <v>1</v>
      </c>
      <c r="DB170">
        <f t="shared" si="72"/>
        <v>29.45</v>
      </c>
      <c r="DC170">
        <f t="shared" si="73"/>
        <v>12.84</v>
      </c>
      <c r="DD170" t="s">
        <v>3</v>
      </c>
      <c r="DE170" t="s">
        <v>3</v>
      </c>
      <c r="DF170">
        <f t="shared" si="74"/>
        <v>0</v>
      </c>
      <c r="DG170">
        <f t="shared" si="75"/>
        <v>0</v>
      </c>
      <c r="DH170">
        <f t="shared" si="60"/>
        <v>0</v>
      </c>
      <c r="DI170">
        <f t="shared" si="70"/>
        <v>0</v>
      </c>
      <c r="DJ170">
        <f>DG170+DH170</f>
        <v>0</v>
      </c>
      <c r="DK170">
        <v>1</v>
      </c>
      <c r="DL170" t="s">
        <v>655</v>
      </c>
      <c r="DM170">
        <v>6</v>
      </c>
      <c r="DN170" t="s">
        <v>618</v>
      </c>
      <c r="DO170">
        <v>1</v>
      </c>
    </row>
    <row r="171" spans="1:119" x14ac:dyDescent="0.2">
      <c r="A171">
        <f>ROW(Source!A198)</f>
        <v>198</v>
      </c>
      <c r="B171">
        <v>334403114</v>
      </c>
      <c r="C171">
        <v>334464148</v>
      </c>
      <c r="D171">
        <v>277944868</v>
      </c>
      <c r="E171">
        <v>1</v>
      </c>
      <c r="F171">
        <v>1</v>
      </c>
      <c r="G171">
        <v>1</v>
      </c>
      <c r="H171">
        <v>2</v>
      </c>
      <c r="I171" t="s">
        <v>622</v>
      </c>
      <c r="J171" t="s">
        <v>623</v>
      </c>
      <c r="K171" t="s">
        <v>624</v>
      </c>
      <c r="L171">
        <v>1368</v>
      </c>
      <c r="N171">
        <v>1011</v>
      </c>
      <c r="O171" t="s">
        <v>509</v>
      </c>
      <c r="P171" t="s">
        <v>509</v>
      </c>
      <c r="Q171">
        <v>1</v>
      </c>
      <c r="W171">
        <v>0</v>
      </c>
      <c r="X171">
        <v>412917512</v>
      </c>
      <c r="Y171">
        <f t="shared" si="71"/>
        <v>2</v>
      </c>
      <c r="AA171">
        <v>0</v>
      </c>
      <c r="AB171">
        <v>436.88</v>
      </c>
      <c r="AC171">
        <v>477.98</v>
      </c>
      <c r="AD171">
        <v>0</v>
      </c>
      <c r="AE171">
        <v>0</v>
      </c>
      <c r="AF171">
        <v>346.73</v>
      </c>
      <c r="AG171">
        <v>477.98</v>
      </c>
      <c r="AH171">
        <v>0</v>
      </c>
      <c r="AI171">
        <v>1</v>
      </c>
      <c r="AJ171">
        <v>1.26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2</v>
      </c>
      <c r="AU171" t="s">
        <v>3</v>
      </c>
      <c r="AV171">
        <v>1</v>
      </c>
      <c r="AW171">
        <v>2</v>
      </c>
      <c r="AX171">
        <v>334464164</v>
      </c>
      <c r="AY171">
        <v>1</v>
      </c>
      <c r="AZ171">
        <v>0</v>
      </c>
      <c r="BA171">
        <v>218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693.46</v>
      </c>
      <c r="BL171">
        <v>955.96</v>
      </c>
      <c r="BM171">
        <v>0</v>
      </c>
      <c r="BN171">
        <v>0</v>
      </c>
      <c r="BO171">
        <v>2</v>
      </c>
      <c r="BP171">
        <v>1</v>
      </c>
      <c r="BQ171">
        <v>0</v>
      </c>
      <c r="BR171">
        <v>693.46</v>
      </c>
      <c r="BS171">
        <v>955.96</v>
      </c>
      <c r="BT171">
        <v>0</v>
      </c>
      <c r="BU171">
        <v>0</v>
      </c>
      <c r="BV171">
        <v>2</v>
      </c>
      <c r="BW171">
        <v>1</v>
      </c>
      <c r="CV171">
        <v>0</v>
      </c>
      <c r="CW171">
        <f>ROUND(Y171*Source!I198*DO171,7)</f>
        <v>0</v>
      </c>
      <c r="CX171">
        <f>ROUND(Y171*Source!I198,7)</f>
        <v>0</v>
      </c>
      <c r="CY171">
        <f>AB171</f>
        <v>436.88</v>
      </c>
      <c r="CZ171">
        <f>AF171</f>
        <v>346.73</v>
      </c>
      <c r="DA171">
        <f>AJ171</f>
        <v>1.26</v>
      </c>
      <c r="DB171">
        <f t="shared" si="72"/>
        <v>693.46</v>
      </c>
      <c r="DC171">
        <f t="shared" si="73"/>
        <v>955.96</v>
      </c>
      <c r="DD171" t="s">
        <v>3</v>
      </c>
      <c r="DE171" t="s">
        <v>3</v>
      </c>
      <c r="DF171">
        <f t="shared" si="74"/>
        <v>0</v>
      </c>
      <c r="DG171">
        <f>ROUND(ROUND(AF171*AJ171,2)*CX171,2)</f>
        <v>0</v>
      </c>
      <c r="DH171">
        <f t="shared" si="60"/>
        <v>0</v>
      </c>
      <c r="DI171">
        <f t="shared" si="70"/>
        <v>0</v>
      </c>
      <c r="DJ171">
        <f>DG171+DH171</f>
        <v>0</v>
      </c>
      <c r="DK171">
        <v>1</v>
      </c>
      <c r="DL171" t="s">
        <v>625</v>
      </c>
      <c r="DM171">
        <v>4</v>
      </c>
      <c r="DN171" t="s">
        <v>618</v>
      </c>
      <c r="DO171">
        <v>1</v>
      </c>
    </row>
    <row r="172" spans="1:119" x14ac:dyDescent="0.2">
      <c r="A172">
        <f>ROW(Source!A198)</f>
        <v>198</v>
      </c>
      <c r="B172">
        <v>334403114</v>
      </c>
      <c r="C172">
        <v>334464148</v>
      </c>
      <c r="D172">
        <v>277945805</v>
      </c>
      <c r="E172">
        <v>1</v>
      </c>
      <c r="F172">
        <v>1</v>
      </c>
      <c r="G172">
        <v>1</v>
      </c>
      <c r="H172">
        <v>2</v>
      </c>
      <c r="I172" t="s">
        <v>626</v>
      </c>
      <c r="J172" t="s">
        <v>627</v>
      </c>
      <c r="K172" t="s">
        <v>628</v>
      </c>
      <c r="L172">
        <v>1368</v>
      </c>
      <c r="N172">
        <v>1011</v>
      </c>
      <c r="O172" t="s">
        <v>509</v>
      </c>
      <c r="P172" t="s">
        <v>509</v>
      </c>
      <c r="Q172">
        <v>1</v>
      </c>
      <c r="W172">
        <v>0</v>
      </c>
      <c r="X172">
        <v>721652621</v>
      </c>
      <c r="Y172">
        <f t="shared" si="71"/>
        <v>0.02</v>
      </c>
      <c r="AA172">
        <v>0</v>
      </c>
      <c r="AB172">
        <v>544.70000000000005</v>
      </c>
      <c r="AC172">
        <v>477.98</v>
      </c>
      <c r="AD172">
        <v>0</v>
      </c>
      <c r="AE172">
        <v>0</v>
      </c>
      <c r="AF172">
        <v>544.70000000000005</v>
      </c>
      <c r="AG172">
        <v>477.98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0.02</v>
      </c>
      <c r="AU172" t="s">
        <v>3</v>
      </c>
      <c r="AV172">
        <v>1</v>
      </c>
      <c r="AW172">
        <v>2</v>
      </c>
      <c r="AX172">
        <v>334464165</v>
      </c>
      <c r="AY172">
        <v>1</v>
      </c>
      <c r="AZ172">
        <v>0</v>
      </c>
      <c r="BA172">
        <v>219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10.894000000000002</v>
      </c>
      <c r="BL172">
        <v>9.5596000000000014</v>
      </c>
      <c r="BM172">
        <v>0</v>
      </c>
      <c r="BN172">
        <v>0</v>
      </c>
      <c r="BO172">
        <v>0.02</v>
      </c>
      <c r="BP172">
        <v>1</v>
      </c>
      <c r="BQ172">
        <v>0</v>
      </c>
      <c r="BR172">
        <v>10.894000000000002</v>
      </c>
      <c r="BS172">
        <v>9.5596000000000014</v>
      </c>
      <c r="BT172">
        <v>0</v>
      </c>
      <c r="BU172">
        <v>0</v>
      </c>
      <c r="BV172">
        <v>0.02</v>
      </c>
      <c r="BW172">
        <v>1</v>
      </c>
      <c r="CV172">
        <v>0</v>
      </c>
      <c r="CW172">
        <f>ROUND(Y172*Source!I198*DO172,7)</f>
        <v>0</v>
      </c>
      <c r="CX172">
        <f>ROUND(Y172*Source!I198,7)</f>
        <v>0</v>
      </c>
      <c r="CY172">
        <f>AB172</f>
        <v>544.70000000000005</v>
      </c>
      <c r="CZ172">
        <f>AF172</f>
        <v>544.70000000000005</v>
      </c>
      <c r="DA172">
        <f>AJ172</f>
        <v>1</v>
      </c>
      <c r="DB172">
        <f t="shared" si="72"/>
        <v>10.89</v>
      </c>
      <c r="DC172">
        <f t="shared" si="73"/>
        <v>9.56</v>
      </c>
      <c r="DD172" t="s">
        <v>3</v>
      </c>
      <c r="DE172" t="s">
        <v>3</v>
      </c>
      <c r="DF172">
        <f t="shared" si="74"/>
        <v>0</v>
      </c>
      <c r="DG172">
        <f>ROUND(ROUND(AF172,2)*CX172,2)</f>
        <v>0</v>
      </c>
      <c r="DH172">
        <f t="shared" si="60"/>
        <v>0</v>
      </c>
      <c r="DI172">
        <f t="shared" si="70"/>
        <v>0</v>
      </c>
      <c r="DJ172">
        <f>DG172+DH172</f>
        <v>0</v>
      </c>
      <c r="DK172">
        <v>1</v>
      </c>
      <c r="DL172" t="s">
        <v>625</v>
      </c>
      <c r="DM172">
        <v>4</v>
      </c>
      <c r="DN172" t="s">
        <v>618</v>
      </c>
      <c r="DO172">
        <v>1</v>
      </c>
    </row>
    <row r="173" spans="1:119" x14ac:dyDescent="0.2">
      <c r="A173">
        <f>ROW(Source!A198)</f>
        <v>198</v>
      </c>
      <c r="B173">
        <v>334403114</v>
      </c>
      <c r="C173">
        <v>334464148</v>
      </c>
      <c r="D173">
        <v>277565256</v>
      </c>
      <c r="E173">
        <v>109</v>
      </c>
      <c r="F173">
        <v>1</v>
      </c>
      <c r="G173">
        <v>1</v>
      </c>
      <c r="H173">
        <v>3</v>
      </c>
      <c r="I173" t="s">
        <v>720</v>
      </c>
      <c r="J173" t="s">
        <v>3</v>
      </c>
      <c r="K173" t="s">
        <v>721</v>
      </c>
      <c r="L173">
        <v>1371</v>
      </c>
      <c r="N173">
        <v>1013</v>
      </c>
      <c r="O173" t="s">
        <v>20</v>
      </c>
      <c r="P173" t="s">
        <v>20</v>
      </c>
      <c r="Q173">
        <v>1</v>
      </c>
      <c r="W173">
        <v>0</v>
      </c>
      <c r="X173">
        <v>-363412765</v>
      </c>
      <c r="Y173">
        <f t="shared" si="71"/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1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</v>
      </c>
      <c r="AU173" t="s">
        <v>3</v>
      </c>
      <c r="AV173">
        <v>0</v>
      </c>
      <c r="AW173">
        <v>2</v>
      </c>
      <c r="AX173">
        <v>334464166</v>
      </c>
      <c r="AY173">
        <v>1</v>
      </c>
      <c r="AZ173">
        <v>0</v>
      </c>
      <c r="BA173">
        <v>220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ROUND(Y173*Source!I198,7)</f>
        <v>0</v>
      </c>
      <c r="CY173">
        <f>AA173</f>
        <v>0</v>
      </c>
      <c r="CZ173">
        <f>AE173</f>
        <v>0</v>
      </c>
      <c r="DA173">
        <f>AI173</f>
        <v>1</v>
      </c>
      <c r="DB173">
        <f t="shared" si="72"/>
        <v>0</v>
      </c>
      <c r="DC173">
        <f t="shared" si="73"/>
        <v>0</v>
      </c>
      <c r="DD173" t="s">
        <v>3</v>
      </c>
      <c r="DE173" t="s">
        <v>3</v>
      </c>
      <c r="DF173">
        <f t="shared" si="74"/>
        <v>0</v>
      </c>
      <c r="DG173">
        <f>ROUND(ROUND(AF173,2)*CX173,2)</f>
        <v>0</v>
      </c>
      <c r="DH173">
        <f t="shared" si="60"/>
        <v>0</v>
      </c>
      <c r="DI173">
        <f t="shared" si="70"/>
        <v>0</v>
      </c>
      <c r="DJ173">
        <f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ROW(Source!A199)</f>
        <v>199</v>
      </c>
      <c r="B174">
        <v>334403114</v>
      </c>
      <c r="C174">
        <v>334404086</v>
      </c>
      <c r="D174">
        <v>277560301</v>
      </c>
      <c r="E174">
        <v>109</v>
      </c>
      <c r="F174">
        <v>1</v>
      </c>
      <c r="G174">
        <v>1</v>
      </c>
      <c r="H174">
        <v>1</v>
      </c>
      <c r="I174" t="s">
        <v>724</v>
      </c>
      <c r="J174" t="s">
        <v>3</v>
      </c>
      <c r="K174" t="s">
        <v>725</v>
      </c>
      <c r="L174">
        <v>1191</v>
      </c>
      <c r="N174">
        <v>1013</v>
      </c>
      <c r="O174" t="s">
        <v>618</v>
      </c>
      <c r="P174" t="s">
        <v>618</v>
      </c>
      <c r="Q174">
        <v>1</v>
      </c>
      <c r="W174">
        <v>0</v>
      </c>
      <c r="X174">
        <v>1608048003</v>
      </c>
      <c r="Y174">
        <f t="shared" si="71"/>
        <v>51.1</v>
      </c>
      <c r="AA174">
        <v>0</v>
      </c>
      <c r="AB174">
        <v>0</v>
      </c>
      <c r="AC174">
        <v>0</v>
      </c>
      <c r="AD174">
        <v>472.63</v>
      </c>
      <c r="AE174">
        <v>0</v>
      </c>
      <c r="AF174">
        <v>0</v>
      </c>
      <c r="AG174">
        <v>0</v>
      </c>
      <c r="AH174">
        <v>472.63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51.1</v>
      </c>
      <c r="AU174" t="s">
        <v>3</v>
      </c>
      <c r="AV174">
        <v>1</v>
      </c>
      <c r="AW174">
        <v>1</v>
      </c>
      <c r="AX174">
        <v>-1</v>
      </c>
      <c r="AY174">
        <v>0</v>
      </c>
      <c r="AZ174">
        <v>0</v>
      </c>
      <c r="BA174" t="s">
        <v>3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24151.393</v>
      </c>
      <c r="BN174">
        <v>51.1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24151.393</v>
      </c>
      <c r="BU174">
        <v>51.1</v>
      </c>
      <c r="BV174">
        <v>0</v>
      </c>
      <c r="BW174">
        <v>1</v>
      </c>
      <c r="CU174">
        <f>ROUND(AT174*Source!I199*AH174*AL174,2)</f>
        <v>99503.74</v>
      </c>
      <c r="CV174">
        <f>ROUND(Y174*Source!I199,7)</f>
        <v>210.53200000000001</v>
      </c>
      <c r="CW174">
        <v>0</v>
      </c>
      <c r="CX174">
        <f>ROUND(Y174*Source!I199,7)</f>
        <v>210.53200000000001</v>
      </c>
      <c r="CY174">
        <f>AD174</f>
        <v>472.63</v>
      </c>
      <c r="CZ174">
        <f>AH174</f>
        <v>472.63</v>
      </c>
      <c r="DA174">
        <f>AL174</f>
        <v>1</v>
      </c>
      <c r="DB174">
        <f t="shared" si="72"/>
        <v>24151.39</v>
      </c>
      <c r="DC174">
        <f t="shared" si="73"/>
        <v>0</v>
      </c>
      <c r="DD174" t="s">
        <v>3</v>
      </c>
      <c r="DE174" t="s">
        <v>3</v>
      </c>
      <c r="DF174">
        <f t="shared" si="74"/>
        <v>0</v>
      </c>
      <c r="DG174">
        <f>ROUND(ROUND(AF174,2)*CX174,2)</f>
        <v>0</v>
      </c>
      <c r="DH174">
        <f t="shared" si="60"/>
        <v>0</v>
      </c>
      <c r="DI174">
        <f t="shared" si="70"/>
        <v>99503.74</v>
      </c>
      <c r="DJ174">
        <f>DI174</f>
        <v>99503.74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ROW(Source!A199)</f>
        <v>199</v>
      </c>
      <c r="B175">
        <v>334403114</v>
      </c>
      <c r="C175">
        <v>334404086</v>
      </c>
      <c r="D175">
        <v>277560491</v>
      </c>
      <c r="E175">
        <v>109</v>
      </c>
      <c r="F175">
        <v>1</v>
      </c>
      <c r="G175">
        <v>1</v>
      </c>
      <c r="H175">
        <v>1</v>
      </c>
      <c r="I175" t="s">
        <v>620</v>
      </c>
      <c r="J175" t="s">
        <v>3</v>
      </c>
      <c r="K175" t="s">
        <v>621</v>
      </c>
      <c r="L175">
        <v>1191</v>
      </c>
      <c r="N175">
        <v>1013</v>
      </c>
      <c r="O175" t="s">
        <v>618</v>
      </c>
      <c r="P175" t="s">
        <v>618</v>
      </c>
      <c r="Q175">
        <v>1</v>
      </c>
      <c r="W175">
        <v>0</v>
      </c>
      <c r="X175">
        <v>-1417349443</v>
      </c>
      <c r="Y175">
        <f t="shared" si="71"/>
        <v>22.73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22.73</v>
      </c>
      <c r="AU175" t="s">
        <v>3</v>
      </c>
      <c r="AV175">
        <v>2</v>
      </c>
      <c r="AW175">
        <v>2</v>
      </c>
      <c r="AX175">
        <v>334404099</v>
      </c>
      <c r="AY175">
        <v>1</v>
      </c>
      <c r="AZ175">
        <v>6144</v>
      </c>
      <c r="BA175">
        <v>222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ROUND(Y175*Source!I199,7)</f>
        <v>93.647599999999997</v>
      </c>
      <c r="CY175">
        <f>AD175</f>
        <v>0</v>
      </c>
      <c r="CZ175">
        <f>AH175</f>
        <v>0</v>
      </c>
      <c r="DA175">
        <f>AL175</f>
        <v>1</v>
      </c>
      <c r="DB175">
        <f t="shared" si="72"/>
        <v>0</v>
      </c>
      <c r="DC175">
        <f t="shared" si="73"/>
        <v>0</v>
      </c>
      <c r="DD175" t="s">
        <v>3</v>
      </c>
      <c r="DE175" t="s">
        <v>3</v>
      </c>
      <c r="DF175">
        <f t="shared" si="74"/>
        <v>0</v>
      </c>
      <c r="DG175">
        <f>ROUND(ROUND(AF175,2)*CX175,2)</f>
        <v>0</v>
      </c>
      <c r="DH175">
        <f t="shared" si="60"/>
        <v>0</v>
      </c>
      <c r="DI175">
        <f t="shared" si="70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ROW(Source!A199)</f>
        <v>199</v>
      </c>
      <c r="B176">
        <v>334403114</v>
      </c>
      <c r="C176">
        <v>334404086</v>
      </c>
      <c r="D176">
        <v>277944868</v>
      </c>
      <c r="E176">
        <v>1</v>
      </c>
      <c r="F176">
        <v>1</v>
      </c>
      <c r="G176">
        <v>1</v>
      </c>
      <c r="H176">
        <v>2</v>
      </c>
      <c r="I176" t="s">
        <v>622</v>
      </c>
      <c r="J176" t="s">
        <v>623</v>
      </c>
      <c r="K176" t="s">
        <v>624</v>
      </c>
      <c r="L176">
        <v>1368</v>
      </c>
      <c r="N176">
        <v>1011</v>
      </c>
      <c r="O176" t="s">
        <v>509</v>
      </c>
      <c r="P176" t="s">
        <v>509</v>
      </c>
      <c r="Q176">
        <v>1</v>
      </c>
      <c r="W176">
        <v>0</v>
      </c>
      <c r="X176">
        <v>412917512</v>
      </c>
      <c r="Y176">
        <f t="shared" si="71"/>
        <v>13</v>
      </c>
      <c r="AA176">
        <v>0</v>
      </c>
      <c r="AB176">
        <v>436.88</v>
      </c>
      <c r="AC176">
        <v>477.98</v>
      </c>
      <c r="AD176">
        <v>0</v>
      </c>
      <c r="AE176">
        <v>0</v>
      </c>
      <c r="AF176">
        <v>346.73</v>
      </c>
      <c r="AG176">
        <v>477.98</v>
      </c>
      <c r="AH176">
        <v>0</v>
      </c>
      <c r="AI176">
        <v>1</v>
      </c>
      <c r="AJ176">
        <v>1.26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13</v>
      </c>
      <c r="AU176" t="s">
        <v>3</v>
      </c>
      <c r="AV176">
        <v>1</v>
      </c>
      <c r="AW176">
        <v>2</v>
      </c>
      <c r="AX176">
        <v>334404100</v>
      </c>
      <c r="AY176">
        <v>1</v>
      </c>
      <c r="AZ176">
        <v>6144</v>
      </c>
      <c r="BA176">
        <v>223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4507.49</v>
      </c>
      <c r="BL176">
        <v>6213.74</v>
      </c>
      <c r="BM176">
        <v>0</v>
      </c>
      <c r="BN176">
        <v>0</v>
      </c>
      <c r="BO176">
        <v>13</v>
      </c>
      <c r="BP176">
        <v>1</v>
      </c>
      <c r="BQ176">
        <v>0</v>
      </c>
      <c r="BR176">
        <v>4507.49</v>
      </c>
      <c r="BS176">
        <v>6213.74</v>
      </c>
      <c r="BT176">
        <v>0</v>
      </c>
      <c r="BU176">
        <v>0</v>
      </c>
      <c r="BV176">
        <v>13</v>
      </c>
      <c r="BW176">
        <v>1</v>
      </c>
      <c r="CV176">
        <v>0</v>
      </c>
      <c r="CW176">
        <f>ROUND(Y176*Source!I199*DO176,7)</f>
        <v>53.56</v>
      </c>
      <c r="CX176">
        <f>ROUND(Y176*Source!I199,7)</f>
        <v>53.56</v>
      </c>
      <c r="CY176">
        <f>AB176</f>
        <v>436.88</v>
      </c>
      <c r="CZ176">
        <f>AF176</f>
        <v>346.73</v>
      </c>
      <c r="DA176">
        <f>AJ176</f>
        <v>1.26</v>
      </c>
      <c r="DB176">
        <f t="shared" si="72"/>
        <v>4507.49</v>
      </c>
      <c r="DC176">
        <f t="shared" si="73"/>
        <v>6213.74</v>
      </c>
      <c r="DD176" t="s">
        <v>3</v>
      </c>
      <c r="DE176" t="s">
        <v>3</v>
      </c>
      <c r="DF176">
        <f t="shared" si="74"/>
        <v>0</v>
      </c>
      <c r="DG176">
        <f>ROUND(ROUND(AF176*AJ176,2)*CX176,2)</f>
        <v>23399.29</v>
      </c>
      <c r="DH176">
        <f t="shared" si="60"/>
        <v>25600.61</v>
      </c>
      <c r="DI176">
        <f t="shared" si="70"/>
        <v>0</v>
      </c>
      <c r="DJ176">
        <f>DG176+DH176</f>
        <v>48999.9</v>
      </c>
      <c r="DK176">
        <v>1</v>
      </c>
      <c r="DL176" t="s">
        <v>625</v>
      </c>
      <c r="DM176">
        <v>4</v>
      </c>
      <c r="DN176" t="s">
        <v>618</v>
      </c>
      <c r="DO176">
        <v>1</v>
      </c>
    </row>
    <row r="177" spans="1:119" x14ac:dyDescent="0.2">
      <c r="A177">
        <f>ROW(Source!A199)</f>
        <v>199</v>
      </c>
      <c r="B177">
        <v>334403114</v>
      </c>
      <c r="C177">
        <v>334404086</v>
      </c>
      <c r="D177">
        <v>277945805</v>
      </c>
      <c r="E177">
        <v>1</v>
      </c>
      <c r="F177">
        <v>1</v>
      </c>
      <c r="G177">
        <v>1</v>
      </c>
      <c r="H177">
        <v>2</v>
      </c>
      <c r="I177" t="s">
        <v>626</v>
      </c>
      <c r="J177" t="s">
        <v>627</v>
      </c>
      <c r="K177" t="s">
        <v>628</v>
      </c>
      <c r="L177">
        <v>1368</v>
      </c>
      <c r="N177">
        <v>1011</v>
      </c>
      <c r="O177" t="s">
        <v>509</v>
      </c>
      <c r="P177" t="s">
        <v>509</v>
      </c>
      <c r="Q177">
        <v>1</v>
      </c>
      <c r="W177">
        <v>0</v>
      </c>
      <c r="X177">
        <v>721652621</v>
      </c>
      <c r="Y177">
        <f t="shared" si="71"/>
        <v>2.86</v>
      </c>
      <c r="AA177">
        <v>0</v>
      </c>
      <c r="AB177">
        <v>544.70000000000005</v>
      </c>
      <c r="AC177">
        <v>477.98</v>
      </c>
      <c r="AD177">
        <v>0</v>
      </c>
      <c r="AE177">
        <v>0</v>
      </c>
      <c r="AF177">
        <v>544.70000000000005</v>
      </c>
      <c r="AG177">
        <v>477.98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2.86</v>
      </c>
      <c r="AU177" t="s">
        <v>3</v>
      </c>
      <c r="AV177">
        <v>1</v>
      </c>
      <c r="AW177">
        <v>2</v>
      </c>
      <c r="AX177">
        <v>334404101</v>
      </c>
      <c r="AY177">
        <v>1</v>
      </c>
      <c r="AZ177">
        <v>6144</v>
      </c>
      <c r="BA177">
        <v>224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1557.8420000000001</v>
      </c>
      <c r="BL177">
        <v>1367.0228</v>
      </c>
      <c r="BM177">
        <v>0</v>
      </c>
      <c r="BN177">
        <v>0</v>
      </c>
      <c r="BO177">
        <v>2.86</v>
      </c>
      <c r="BP177">
        <v>1</v>
      </c>
      <c r="BQ177">
        <v>0</v>
      </c>
      <c r="BR177">
        <v>1557.8420000000001</v>
      </c>
      <c r="BS177">
        <v>1367.0228</v>
      </c>
      <c r="BT177">
        <v>0</v>
      </c>
      <c r="BU177">
        <v>0</v>
      </c>
      <c r="BV177">
        <v>2.86</v>
      </c>
      <c r="BW177">
        <v>1</v>
      </c>
      <c r="CV177">
        <v>0</v>
      </c>
      <c r="CW177">
        <f>ROUND(Y177*Source!I199*DO177,7)</f>
        <v>11.783200000000001</v>
      </c>
      <c r="CX177">
        <f>ROUND(Y177*Source!I199,7)</f>
        <v>11.783200000000001</v>
      </c>
      <c r="CY177">
        <f>AB177</f>
        <v>544.70000000000005</v>
      </c>
      <c r="CZ177">
        <f>AF177</f>
        <v>544.70000000000005</v>
      </c>
      <c r="DA177">
        <f>AJ177</f>
        <v>1</v>
      </c>
      <c r="DB177">
        <f t="shared" si="72"/>
        <v>1557.84</v>
      </c>
      <c r="DC177">
        <f t="shared" si="73"/>
        <v>1367.02</v>
      </c>
      <c r="DD177" t="s">
        <v>3</v>
      </c>
      <c r="DE177" t="s">
        <v>3</v>
      </c>
      <c r="DF177">
        <f t="shared" si="74"/>
        <v>0</v>
      </c>
      <c r="DG177">
        <f t="shared" ref="DG177:DG186" si="76">ROUND(ROUND(AF177,2)*CX177,2)</f>
        <v>6418.31</v>
      </c>
      <c r="DH177">
        <f t="shared" si="60"/>
        <v>5632.13</v>
      </c>
      <c r="DI177">
        <f t="shared" si="70"/>
        <v>0</v>
      </c>
      <c r="DJ177">
        <f>DG177+DH177</f>
        <v>12050.44</v>
      </c>
      <c r="DK177">
        <v>1</v>
      </c>
      <c r="DL177" t="s">
        <v>625</v>
      </c>
      <c r="DM177">
        <v>4</v>
      </c>
      <c r="DN177" t="s">
        <v>618</v>
      </c>
      <c r="DO177">
        <v>1</v>
      </c>
    </row>
    <row r="178" spans="1:119" x14ac:dyDescent="0.2">
      <c r="A178">
        <f>ROW(Source!A199)</f>
        <v>199</v>
      </c>
      <c r="B178">
        <v>334403114</v>
      </c>
      <c r="C178">
        <v>334404086</v>
      </c>
      <c r="D178">
        <v>277945921</v>
      </c>
      <c r="E178">
        <v>1</v>
      </c>
      <c r="F178">
        <v>1</v>
      </c>
      <c r="G178">
        <v>1</v>
      </c>
      <c r="H178">
        <v>2</v>
      </c>
      <c r="I178" t="s">
        <v>679</v>
      </c>
      <c r="J178" t="s">
        <v>680</v>
      </c>
      <c r="K178" t="s">
        <v>681</v>
      </c>
      <c r="L178">
        <v>1368</v>
      </c>
      <c r="N178">
        <v>1011</v>
      </c>
      <c r="O178" t="s">
        <v>509</v>
      </c>
      <c r="P178" t="s">
        <v>509</v>
      </c>
      <c r="Q178">
        <v>1</v>
      </c>
      <c r="W178">
        <v>0</v>
      </c>
      <c r="X178">
        <v>495072614</v>
      </c>
      <c r="Y178">
        <f t="shared" si="71"/>
        <v>6.87</v>
      </c>
      <c r="AA178">
        <v>0</v>
      </c>
      <c r="AB178">
        <v>560.73</v>
      </c>
      <c r="AC178">
        <v>477.98</v>
      </c>
      <c r="AD178">
        <v>0</v>
      </c>
      <c r="AE178">
        <v>0</v>
      </c>
      <c r="AF178">
        <v>560.73</v>
      </c>
      <c r="AG178">
        <v>477.98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6.87</v>
      </c>
      <c r="AU178" t="s">
        <v>3</v>
      </c>
      <c r="AV178">
        <v>1</v>
      </c>
      <c r="AW178">
        <v>2</v>
      </c>
      <c r="AX178">
        <v>334404102</v>
      </c>
      <c r="AY178">
        <v>1</v>
      </c>
      <c r="AZ178">
        <v>0</v>
      </c>
      <c r="BA178">
        <v>225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3852.2151000000003</v>
      </c>
      <c r="BL178">
        <v>3283.7226000000001</v>
      </c>
      <c r="BM178">
        <v>0</v>
      </c>
      <c r="BN178">
        <v>0</v>
      </c>
      <c r="BO178">
        <v>6.87</v>
      </c>
      <c r="BP178">
        <v>1</v>
      </c>
      <c r="BQ178">
        <v>0</v>
      </c>
      <c r="BR178">
        <v>3852.2151000000003</v>
      </c>
      <c r="BS178">
        <v>3283.7226000000001</v>
      </c>
      <c r="BT178">
        <v>0</v>
      </c>
      <c r="BU178">
        <v>0</v>
      </c>
      <c r="BV178">
        <v>6.87</v>
      </c>
      <c r="BW178">
        <v>1</v>
      </c>
      <c r="CV178">
        <v>0</v>
      </c>
      <c r="CW178">
        <f>ROUND(Y178*Source!I199*DO178,7)</f>
        <v>28.304400000000001</v>
      </c>
      <c r="CX178">
        <f>ROUND(Y178*Source!I199,7)</f>
        <v>28.304400000000001</v>
      </c>
      <c r="CY178">
        <f>AB178</f>
        <v>560.73</v>
      </c>
      <c r="CZ178">
        <f>AF178</f>
        <v>560.73</v>
      </c>
      <c r="DA178">
        <f>AJ178</f>
        <v>1</v>
      </c>
      <c r="DB178">
        <f t="shared" si="72"/>
        <v>3852.22</v>
      </c>
      <c r="DC178">
        <f t="shared" si="73"/>
        <v>3283.72</v>
      </c>
      <c r="DD178" t="s">
        <v>3</v>
      </c>
      <c r="DE178" t="s">
        <v>3</v>
      </c>
      <c r="DF178">
        <f t="shared" si="74"/>
        <v>0</v>
      </c>
      <c r="DG178">
        <f t="shared" si="76"/>
        <v>15871.13</v>
      </c>
      <c r="DH178">
        <f t="shared" si="60"/>
        <v>13528.94</v>
      </c>
      <c r="DI178">
        <f t="shared" si="70"/>
        <v>0</v>
      </c>
      <c r="DJ178">
        <f>DG178+DH178</f>
        <v>29400.07</v>
      </c>
      <c r="DK178">
        <v>1</v>
      </c>
      <c r="DL178" t="s">
        <v>625</v>
      </c>
      <c r="DM178">
        <v>4</v>
      </c>
      <c r="DN178" t="s">
        <v>618</v>
      </c>
      <c r="DO178">
        <v>1</v>
      </c>
    </row>
    <row r="179" spans="1:119" x14ac:dyDescent="0.2">
      <c r="A179">
        <f>ROW(Source!A199)</f>
        <v>199</v>
      </c>
      <c r="B179">
        <v>334403114</v>
      </c>
      <c r="C179">
        <v>334404086</v>
      </c>
      <c r="D179">
        <v>277862504</v>
      </c>
      <c r="E179">
        <v>1</v>
      </c>
      <c r="F179">
        <v>1</v>
      </c>
      <c r="G179">
        <v>1</v>
      </c>
      <c r="H179">
        <v>3</v>
      </c>
      <c r="I179" t="s">
        <v>726</v>
      </c>
      <c r="J179" t="s">
        <v>727</v>
      </c>
      <c r="K179" t="s">
        <v>728</v>
      </c>
      <c r="L179">
        <v>1346</v>
      </c>
      <c r="N179">
        <v>1009</v>
      </c>
      <c r="O179" t="s">
        <v>637</v>
      </c>
      <c r="P179" t="s">
        <v>637</v>
      </c>
      <c r="Q179">
        <v>1</v>
      </c>
      <c r="W179">
        <v>0</v>
      </c>
      <c r="X179">
        <v>1484945919</v>
      </c>
      <c r="Y179">
        <f t="shared" si="71"/>
        <v>0.06</v>
      </c>
      <c r="AA179">
        <v>171.49</v>
      </c>
      <c r="AB179">
        <v>0</v>
      </c>
      <c r="AC179">
        <v>0</v>
      </c>
      <c r="AD179">
        <v>0</v>
      </c>
      <c r="AE179">
        <v>160.27000000000001</v>
      </c>
      <c r="AF179">
        <v>0</v>
      </c>
      <c r="AG179">
        <v>0</v>
      </c>
      <c r="AH179">
        <v>0</v>
      </c>
      <c r="AI179">
        <v>1.07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0.06</v>
      </c>
      <c r="AU179" t="s">
        <v>3</v>
      </c>
      <c r="AV179">
        <v>0</v>
      </c>
      <c r="AW179">
        <v>2</v>
      </c>
      <c r="AX179">
        <v>334404103</v>
      </c>
      <c r="AY179">
        <v>1</v>
      </c>
      <c r="AZ179">
        <v>0</v>
      </c>
      <c r="BA179">
        <v>226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9.616200000000001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9.616200000000001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v>0</v>
      </c>
      <c r="CX179">
        <f>ROUND(Y179*Source!I199,7)</f>
        <v>0.2472</v>
      </c>
      <c r="CY179">
        <f t="shared" ref="CY179:CY184" si="77">AA179</f>
        <v>171.49</v>
      </c>
      <c r="CZ179">
        <f t="shared" ref="CZ179:CZ184" si="78">AE179</f>
        <v>160.27000000000001</v>
      </c>
      <c r="DA179">
        <f t="shared" ref="DA179:DA184" si="79">AI179</f>
        <v>1.07</v>
      </c>
      <c r="DB179">
        <f t="shared" si="72"/>
        <v>9.6199999999999992</v>
      </c>
      <c r="DC179">
        <f t="shared" si="73"/>
        <v>0</v>
      </c>
      <c r="DD179" t="s">
        <v>3</v>
      </c>
      <c r="DE179" t="s">
        <v>3</v>
      </c>
      <c r="DF179">
        <f t="shared" ref="DF179:DF184" si="80">ROUND(ROUND(AE179*AI179,2)*CX179,2)</f>
        <v>42.39</v>
      </c>
      <c r="DG179">
        <f t="shared" si="76"/>
        <v>0</v>
      </c>
      <c r="DH179">
        <f t="shared" si="60"/>
        <v>0</v>
      </c>
      <c r="DI179">
        <f t="shared" ref="DI179:DI210" si="81">ROUND(ROUND(AH179,2)*CX179,2)</f>
        <v>0</v>
      </c>
      <c r="DJ179">
        <f t="shared" ref="DJ179:DJ184" si="82">DF179</f>
        <v>42.39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ROW(Source!A199)</f>
        <v>199</v>
      </c>
      <c r="B180">
        <v>334403114</v>
      </c>
      <c r="C180">
        <v>334404086</v>
      </c>
      <c r="D180">
        <v>277862533</v>
      </c>
      <c r="E180">
        <v>1</v>
      </c>
      <c r="F180">
        <v>1</v>
      </c>
      <c r="G180">
        <v>1</v>
      </c>
      <c r="H180">
        <v>3</v>
      </c>
      <c r="I180" t="s">
        <v>634</v>
      </c>
      <c r="J180" t="s">
        <v>635</v>
      </c>
      <c r="K180" t="s">
        <v>636</v>
      </c>
      <c r="L180">
        <v>1346</v>
      </c>
      <c r="N180">
        <v>1009</v>
      </c>
      <c r="O180" t="s">
        <v>637</v>
      </c>
      <c r="P180" t="s">
        <v>637</v>
      </c>
      <c r="Q180">
        <v>1</v>
      </c>
      <c r="W180">
        <v>0</v>
      </c>
      <c r="X180">
        <v>1685208048</v>
      </c>
      <c r="Y180">
        <f t="shared" si="71"/>
        <v>0.1</v>
      </c>
      <c r="AA180">
        <v>493.26</v>
      </c>
      <c r="AB180">
        <v>0</v>
      </c>
      <c r="AC180">
        <v>0</v>
      </c>
      <c r="AD180">
        <v>0</v>
      </c>
      <c r="AE180">
        <v>238.29</v>
      </c>
      <c r="AF180">
        <v>0</v>
      </c>
      <c r="AG180">
        <v>0</v>
      </c>
      <c r="AH180">
        <v>0</v>
      </c>
      <c r="AI180">
        <v>2.0699999999999998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</v>
      </c>
      <c r="AU180" t="s">
        <v>3</v>
      </c>
      <c r="AV180">
        <v>0</v>
      </c>
      <c r="AW180">
        <v>2</v>
      </c>
      <c r="AX180">
        <v>334404104</v>
      </c>
      <c r="AY180">
        <v>1</v>
      </c>
      <c r="AZ180">
        <v>0</v>
      </c>
      <c r="BA180">
        <v>227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23.829000000000001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23.829000000000001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1</v>
      </c>
      <c r="CV180">
        <v>0</v>
      </c>
      <c r="CW180">
        <v>0</v>
      </c>
      <c r="CX180">
        <f>ROUND(Y180*Source!I199,7)</f>
        <v>0.41199999999999998</v>
      </c>
      <c r="CY180">
        <f t="shared" si="77"/>
        <v>493.26</v>
      </c>
      <c r="CZ180">
        <f t="shared" si="78"/>
        <v>238.29</v>
      </c>
      <c r="DA180">
        <f t="shared" si="79"/>
        <v>2.0699999999999998</v>
      </c>
      <c r="DB180">
        <f t="shared" si="72"/>
        <v>23.83</v>
      </c>
      <c r="DC180">
        <f t="shared" si="73"/>
        <v>0</v>
      </c>
      <c r="DD180" t="s">
        <v>3</v>
      </c>
      <c r="DE180" t="s">
        <v>3</v>
      </c>
      <c r="DF180">
        <f t="shared" si="80"/>
        <v>203.22</v>
      </c>
      <c r="DG180">
        <f t="shared" si="76"/>
        <v>0</v>
      </c>
      <c r="DH180">
        <f t="shared" si="60"/>
        <v>0</v>
      </c>
      <c r="DI180">
        <f t="shared" si="81"/>
        <v>0</v>
      </c>
      <c r="DJ180">
        <f t="shared" si="82"/>
        <v>203.22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ROW(Source!A199)</f>
        <v>199</v>
      </c>
      <c r="B181">
        <v>334403114</v>
      </c>
      <c r="C181">
        <v>334404086</v>
      </c>
      <c r="D181">
        <v>277869627</v>
      </c>
      <c r="E181">
        <v>1</v>
      </c>
      <c r="F181">
        <v>1</v>
      </c>
      <c r="G181">
        <v>1</v>
      </c>
      <c r="H181">
        <v>3</v>
      </c>
      <c r="I181" t="s">
        <v>641</v>
      </c>
      <c r="J181" t="s">
        <v>642</v>
      </c>
      <c r="K181" t="s">
        <v>643</v>
      </c>
      <c r="L181">
        <v>1346</v>
      </c>
      <c r="N181">
        <v>1009</v>
      </c>
      <c r="O181" t="s">
        <v>637</v>
      </c>
      <c r="P181" t="s">
        <v>637</v>
      </c>
      <c r="Q181">
        <v>1</v>
      </c>
      <c r="W181">
        <v>0</v>
      </c>
      <c r="X181">
        <v>1111106736</v>
      </c>
      <c r="Y181">
        <f t="shared" si="71"/>
        <v>0.05</v>
      </c>
      <c r="AA181">
        <v>88.65</v>
      </c>
      <c r="AB181">
        <v>0</v>
      </c>
      <c r="AC181">
        <v>0</v>
      </c>
      <c r="AD181">
        <v>0</v>
      </c>
      <c r="AE181">
        <v>56.11</v>
      </c>
      <c r="AF181">
        <v>0</v>
      </c>
      <c r="AG181">
        <v>0</v>
      </c>
      <c r="AH181">
        <v>0</v>
      </c>
      <c r="AI181">
        <v>1.58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0.05</v>
      </c>
      <c r="AU181" t="s">
        <v>3</v>
      </c>
      <c r="AV181">
        <v>0</v>
      </c>
      <c r="AW181">
        <v>2</v>
      </c>
      <c r="AX181">
        <v>334404105</v>
      </c>
      <c r="AY181">
        <v>1</v>
      </c>
      <c r="AZ181">
        <v>0</v>
      </c>
      <c r="BA181">
        <v>228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2.8055000000000003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2.8055000000000003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1</v>
      </c>
      <c r="CV181">
        <v>0</v>
      </c>
      <c r="CW181">
        <v>0</v>
      </c>
      <c r="CX181">
        <f>ROUND(Y181*Source!I199,7)</f>
        <v>0.20599999999999999</v>
      </c>
      <c r="CY181">
        <f t="shared" si="77"/>
        <v>88.65</v>
      </c>
      <c r="CZ181">
        <f t="shared" si="78"/>
        <v>56.11</v>
      </c>
      <c r="DA181">
        <f t="shared" si="79"/>
        <v>1.58</v>
      </c>
      <c r="DB181">
        <f t="shared" si="72"/>
        <v>2.81</v>
      </c>
      <c r="DC181">
        <f t="shared" si="73"/>
        <v>0</v>
      </c>
      <c r="DD181" t="s">
        <v>3</v>
      </c>
      <c r="DE181" t="s">
        <v>3</v>
      </c>
      <c r="DF181">
        <f t="shared" si="80"/>
        <v>18.260000000000002</v>
      </c>
      <c r="DG181">
        <f t="shared" si="76"/>
        <v>0</v>
      </c>
      <c r="DH181">
        <f t="shared" si="60"/>
        <v>0</v>
      </c>
      <c r="DI181">
        <f t="shared" si="81"/>
        <v>0</v>
      </c>
      <c r="DJ181">
        <f t="shared" si="82"/>
        <v>18.260000000000002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ROW(Source!A199)</f>
        <v>199</v>
      </c>
      <c r="B182">
        <v>334403114</v>
      </c>
      <c r="C182">
        <v>334404086</v>
      </c>
      <c r="D182">
        <v>277881237</v>
      </c>
      <c r="E182">
        <v>1</v>
      </c>
      <c r="F182">
        <v>1</v>
      </c>
      <c r="G182">
        <v>1</v>
      </c>
      <c r="H182">
        <v>3</v>
      </c>
      <c r="I182" t="s">
        <v>729</v>
      </c>
      <c r="J182" t="s">
        <v>730</v>
      </c>
      <c r="K182" t="s">
        <v>731</v>
      </c>
      <c r="L182">
        <v>1348</v>
      </c>
      <c r="N182">
        <v>1009</v>
      </c>
      <c r="O182" t="s">
        <v>224</v>
      </c>
      <c r="P182" t="s">
        <v>224</v>
      </c>
      <c r="Q182">
        <v>1000</v>
      </c>
      <c r="W182">
        <v>0</v>
      </c>
      <c r="X182">
        <v>490295496</v>
      </c>
      <c r="Y182">
        <f t="shared" si="71"/>
        <v>3.5000000000000001E-3</v>
      </c>
      <c r="AA182">
        <v>575236.35</v>
      </c>
      <c r="AB182">
        <v>0</v>
      </c>
      <c r="AC182">
        <v>0</v>
      </c>
      <c r="AD182">
        <v>0</v>
      </c>
      <c r="AE182">
        <v>625256.9</v>
      </c>
      <c r="AF182">
        <v>0</v>
      </c>
      <c r="AG182">
        <v>0</v>
      </c>
      <c r="AH182">
        <v>0</v>
      </c>
      <c r="AI182">
        <v>0.92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3.5000000000000001E-3</v>
      </c>
      <c r="AU182" t="s">
        <v>3</v>
      </c>
      <c r="AV182">
        <v>0</v>
      </c>
      <c r="AW182">
        <v>2</v>
      </c>
      <c r="AX182">
        <v>334404106</v>
      </c>
      <c r="AY182">
        <v>1</v>
      </c>
      <c r="AZ182">
        <v>6144</v>
      </c>
      <c r="BA182">
        <v>229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2188.3991500000002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2188.3991500000002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v>0</v>
      </c>
      <c r="CX182">
        <f>ROUND(Y182*Source!I199,7)</f>
        <v>1.4420000000000001E-2</v>
      </c>
      <c r="CY182">
        <f t="shared" si="77"/>
        <v>575236.35</v>
      </c>
      <c r="CZ182">
        <f t="shared" si="78"/>
        <v>625256.9</v>
      </c>
      <c r="DA182">
        <f t="shared" si="79"/>
        <v>0.92</v>
      </c>
      <c r="DB182">
        <f t="shared" si="72"/>
        <v>2188.4</v>
      </c>
      <c r="DC182">
        <f t="shared" si="73"/>
        <v>0</v>
      </c>
      <c r="DD182" t="s">
        <v>3</v>
      </c>
      <c r="DE182" t="s">
        <v>3</v>
      </c>
      <c r="DF182">
        <f t="shared" si="80"/>
        <v>8294.91</v>
      </c>
      <c r="DG182">
        <f t="shared" si="76"/>
        <v>0</v>
      </c>
      <c r="DH182">
        <f t="shared" si="60"/>
        <v>0</v>
      </c>
      <c r="DI182">
        <f t="shared" si="81"/>
        <v>0</v>
      </c>
      <c r="DJ182">
        <f t="shared" si="82"/>
        <v>8294.91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ROW(Source!A199)</f>
        <v>199</v>
      </c>
      <c r="B183">
        <v>334403114</v>
      </c>
      <c r="C183">
        <v>334404086</v>
      </c>
      <c r="D183">
        <v>277896859</v>
      </c>
      <c r="E183">
        <v>1</v>
      </c>
      <c r="F183">
        <v>1</v>
      </c>
      <c r="G183">
        <v>1</v>
      </c>
      <c r="H183">
        <v>3</v>
      </c>
      <c r="I183" t="s">
        <v>647</v>
      </c>
      <c r="J183" t="s">
        <v>648</v>
      </c>
      <c r="K183" t="s">
        <v>649</v>
      </c>
      <c r="L183">
        <v>1346</v>
      </c>
      <c r="N183">
        <v>1009</v>
      </c>
      <c r="O183" t="s">
        <v>637</v>
      </c>
      <c r="P183" t="s">
        <v>637</v>
      </c>
      <c r="Q183">
        <v>1</v>
      </c>
      <c r="W183">
        <v>0</v>
      </c>
      <c r="X183">
        <v>-204136099</v>
      </c>
      <c r="Y183">
        <f t="shared" si="71"/>
        <v>0.22</v>
      </c>
      <c r="AA183">
        <v>67.87</v>
      </c>
      <c r="AB183">
        <v>0</v>
      </c>
      <c r="AC183">
        <v>0</v>
      </c>
      <c r="AD183">
        <v>0</v>
      </c>
      <c r="AE183">
        <v>60.6</v>
      </c>
      <c r="AF183">
        <v>0</v>
      </c>
      <c r="AG183">
        <v>0</v>
      </c>
      <c r="AH183">
        <v>0</v>
      </c>
      <c r="AI183">
        <v>1.1200000000000001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0.22</v>
      </c>
      <c r="AU183" t="s">
        <v>3</v>
      </c>
      <c r="AV183">
        <v>0</v>
      </c>
      <c r="AW183">
        <v>2</v>
      </c>
      <c r="AX183">
        <v>334404107</v>
      </c>
      <c r="AY183">
        <v>1</v>
      </c>
      <c r="AZ183">
        <v>0</v>
      </c>
      <c r="BA183">
        <v>230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13.332000000000001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13.332000000000001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v>0</v>
      </c>
      <c r="CX183">
        <f>ROUND(Y183*Source!I199,7)</f>
        <v>0.90639999999999998</v>
      </c>
      <c r="CY183">
        <f t="shared" si="77"/>
        <v>67.87</v>
      </c>
      <c r="CZ183">
        <f t="shared" si="78"/>
        <v>60.6</v>
      </c>
      <c r="DA183">
        <f t="shared" si="79"/>
        <v>1.1200000000000001</v>
      </c>
      <c r="DB183">
        <f t="shared" si="72"/>
        <v>13.33</v>
      </c>
      <c r="DC183">
        <f t="shared" si="73"/>
        <v>0</v>
      </c>
      <c r="DD183" t="s">
        <v>3</v>
      </c>
      <c r="DE183" t="s">
        <v>3</v>
      </c>
      <c r="DF183">
        <f t="shared" si="80"/>
        <v>61.52</v>
      </c>
      <c r="DG183">
        <f t="shared" si="76"/>
        <v>0</v>
      </c>
      <c r="DH183">
        <f t="shared" si="60"/>
        <v>0</v>
      </c>
      <c r="DI183">
        <f t="shared" si="81"/>
        <v>0</v>
      </c>
      <c r="DJ183">
        <f t="shared" si="82"/>
        <v>61.52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ROW(Source!A199)</f>
        <v>199</v>
      </c>
      <c r="B184">
        <v>334403114</v>
      </c>
      <c r="C184">
        <v>334404086</v>
      </c>
      <c r="D184">
        <v>277907767</v>
      </c>
      <c r="E184">
        <v>1</v>
      </c>
      <c r="F184">
        <v>1</v>
      </c>
      <c r="G184">
        <v>1</v>
      </c>
      <c r="H184">
        <v>3</v>
      </c>
      <c r="I184" t="s">
        <v>732</v>
      </c>
      <c r="J184" t="s">
        <v>733</v>
      </c>
      <c r="K184" t="s">
        <v>734</v>
      </c>
      <c r="L184">
        <v>1371</v>
      </c>
      <c r="N184">
        <v>1013</v>
      </c>
      <c r="O184" t="s">
        <v>20</v>
      </c>
      <c r="P184" t="s">
        <v>20</v>
      </c>
      <c r="Q184">
        <v>1</v>
      </c>
      <c r="W184">
        <v>0</v>
      </c>
      <c r="X184">
        <v>263277535</v>
      </c>
      <c r="Y184">
        <f t="shared" si="71"/>
        <v>3.4</v>
      </c>
      <c r="AA184">
        <v>788.49</v>
      </c>
      <c r="AB184">
        <v>0</v>
      </c>
      <c r="AC184">
        <v>0</v>
      </c>
      <c r="AD184">
        <v>0</v>
      </c>
      <c r="AE184">
        <v>635.88</v>
      </c>
      <c r="AF184">
        <v>0</v>
      </c>
      <c r="AG184">
        <v>0</v>
      </c>
      <c r="AH184">
        <v>0</v>
      </c>
      <c r="AI184">
        <v>1.24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3.4</v>
      </c>
      <c r="AU184" t="s">
        <v>3</v>
      </c>
      <c r="AV184">
        <v>0</v>
      </c>
      <c r="AW184">
        <v>2</v>
      </c>
      <c r="AX184">
        <v>334404108</v>
      </c>
      <c r="AY184">
        <v>1</v>
      </c>
      <c r="AZ184">
        <v>0</v>
      </c>
      <c r="BA184">
        <v>231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2161.9919999999997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2161.9919999999997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1</v>
      </c>
      <c r="CV184">
        <v>0</v>
      </c>
      <c r="CW184">
        <v>0</v>
      </c>
      <c r="CX184">
        <f>ROUND(Y184*Source!I199,7)</f>
        <v>14.007999999999999</v>
      </c>
      <c r="CY184">
        <f t="shared" si="77"/>
        <v>788.49</v>
      </c>
      <c r="CZ184">
        <f t="shared" si="78"/>
        <v>635.88</v>
      </c>
      <c r="DA184">
        <f t="shared" si="79"/>
        <v>1.24</v>
      </c>
      <c r="DB184">
        <f t="shared" si="72"/>
        <v>2161.9899999999998</v>
      </c>
      <c r="DC184">
        <f t="shared" si="73"/>
        <v>0</v>
      </c>
      <c r="DD184" t="s">
        <v>3</v>
      </c>
      <c r="DE184" t="s">
        <v>3</v>
      </c>
      <c r="DF184">
        <f t="shared" si="80"/>
        <v>11045.17</v>
      </c>
      <c r="DG184">
        <f t="shared" si="76"/>
        <v>0</v>
      </c>
      <c r="DH184">
        <f t="shared" si="60"/>
        <v>0</v>
      </c>
      <c r="DI184">
        <f t="shared" si="81"/>
        <v>0</v>
      </c>
      <c r="DJ184">
        <f t="shared" si="82"/>
        <v>11045.17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ROW(Source!A207)</f>
        <v>207</v>
      </c>
      <c r="B185">
        <v>334403114</v>
      </c>
      <c r="C185">
        <v>334404120</v>
      </c>
      <c r="D185">
        <v>277560305</v>
      </c>
      <c r="E185">
        <v>109</v>
      </c>
      <c r="F185">
        <v>1</v>
      </c>
      <c r="G185">
        <v>1</v>
      </c>
      <c r="H185">
        <v>1</v>
      </c>
      <c r="I185" t="s">
        <v>690</v>
      </c>
      <c r="J185" t="s">
        <v>3</v>
      </c>
      <c r="K185" t="s">
        <v>691</v>
      </c>
      <c r="L185">
        <v>1191</v>
      </c>
      <c r="N185">
        <v>1013</v>
      </c>
      <c r="O185" t="s">
        <v>618</v>
      </c>
      <c r="P185" t="s">
        <v>618</v>
      </c>
      <c r="Q185">
        <v>1</v>
      </c>
      <c r="W185">
        <v>0</v>
      </c>
      <c r="X185">
        <v>-1111239348</v>
      </c>
      <c r="Y185">
        <f>(AT185*ROUND(1.2,7))</f>
        <v>2.544</v>
      </c>
      <c r="AA185">
        <v>0</v>
      </c>
      <c r="AB185">
        <v>0</v>
      </c>
      <c r="AC185">
        <v>0</v>
      </c>
      <c r="AD185">
        <v>477.98</v>
      </c>
      <c r="AE185">
        <v>0</v>
      </c>
      <c r="AF185">
        <v>0</v>
      </c>
      <c r="AG185">
        <v>0</v>
      </c>
      <c r="AH185">
        <v>477.98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2.12</v>
      </c>
      <c r="AU185" t="s">
        <v>22</v>
      </c>
      <c r="AV185">
        <v>1</v>
      </c>
      <c r="AW185">
        <v>1</v>
      </c>
      <c r="AX185">
        <v>-1</v>
      </c>
      <c r="AY185">
        <v>0</v>
      </c>
      <c r="AZ185">
        <v>0</v>
      </c>
      <c r="BA185" t="s">
        <v>3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1013.3176000000001</v>
      </c>
      <c r="BN185">
        <v>2.12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1215.9811200000001</v>
      </c>
      <c r="BU185">
        <v>2.544</v>
      </c>
      <c r="BV185">
        <v>0</v>
      </c>
      <c r="BW185">
        <v>1</v>
      </c>
      <c r="CU185">
        <f>ROUND(AT185*Source!I207*AH185*AL185,2)</f>
        <v>18239.72</v>
      </c>
      <c r="CV185">
        <f>ROUND(Y185*Source!I207,7)</f>
        <v>45.792000000000002</v>
      </c>
      <c r="CW185">
        <v>0</v>
      </c>
      <c r="CX185">
        <f>ROUND(Y185*Source!I207,7)</f>
        <v>45.792000000000002</v>
      </c>
      <c r="CY185">
        <f>AD185</f>
        <v>477.98</v>
      </c>
      <c r="CZ185">
        <f>AH185</f>
        <v>477.98</v>
      </c>
      <c r="DA185">
        <f>AL185</f>
        <v>1</v>
      </c>
      <c r="DB185">
        <f>ROUND((ROUND(AT185*CZ185,2)*ROUND(1.2,7)),6)</f>
        <v>1215.9839999999999</v>
      </c>
      <c r="DC185">
        <f>ROUND((ROUND(AT185*AG185,2)*ROUND(1.2,7)),6)</f>
        <v>0</v>
      </c>
      <c r="DD185" t="s">
        <v>3</v>
      </c>
      <c r="DE185" t="s">
        <v>3</v>
      </c>
      <c r="DF185">
        <f>ROUND(ROUND(AE185,2)*CX185,2)</f>
        <v>0</v>
      </c>
      <c r="DG185">
        <f t="shared" si="76"/>
        <v>0</v>
      </c>
      <c r="DH185">
        <f t="shared" si="60"/>
        <v>0</v>
      </c>
      <c r="DI185">
        <f t="shared" si="81"/>
        <v>21887.66</v>
      </c>
      <c r="DJ185">
        <f>DI185</f>
        <v>21887.66</v>
      </c>
      <c r="DK185">
        <v>1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ROW(Source!A207)</f>
        <v>207</v>
      </c>
      <c r="B186">
        <v>334403114</v>
      </c>
      <c r="C186">
        <v>334404120</v>
      </c>
      <c r="D186">
        <v>277560491</v>
      </c>
      <c r="E186">
        <v>109</v>
      </c>
      <c r="F186">
        <v>1</v>
      </c>
      <c r="G186">
        <v>1</v>
      </c>
      <c r="H186">
        <v>1</v>
      </c>
      <c r="I186" t="s">
        <v>620</v>
      </c>
      <c r="J186" t="s">
        <v>3</v>
      </c>
      <c r="K186" t="s">
        <v>621</v>
      </c>
      <c r="L186">
        <v>1191</v>
      </c>
      <c r="N186">
        <v>1013</v>
      </c>
      <c r="O186" t="s">
        <v>618</v>
      </c>
      <c r="P186" t="s">
        <v>618</v>
      </c>
      <c r="Q186">
        <v>1</v>
      </c>
      <c r="W186">
        <v>0</v>
      </c>
      <c r="X186">
        <v>-1417349443</v>
      </c>
      <c r="Y186">
        <f>(AT186*ROUND(1.2,7))</f>
        <v>1.3919999999999999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1.1599999999999999</v>
      </c>
      <c r="AU186" t="s">
        <v>22</v>
      </c>
      <c r="AV186">
        <v>2</v>
      </c>
      <c r="AW186">
        <v>2</v>
      </c>
      <c r="AX186">
        <v>334404132</v>
      </c>
      <c r="AY186">
        <v>1</v>
      </c>
      <c r="AZ186">
        <v>6144</v>
      </c>
      <c r="BA186">
        <v>236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ROUND(Y186*Source!I207,7)</f>
        <v>25.056000000000001</v>
      </c>
      <c r="CY186">
        <f>AD186</f>
        <v>0</v>
      </c>
      <c r="CZ186">
        <f>AH186</f>
        <v>0</v>
      </c>
      <c r="DA186">
        <f>AL186</f>
        <v>1</v>
      </c>
      <c r="DB186">
        <f>ROUND((ROUND(AT186*CZ186,2)*ROUND(1.2,7)),6)</f>
        <v>0</v>
      </c>
      <c r="DC186">
        <f>ROUND((ROUND(AT186*AG186,2)*ROUND(1.2,7)),6)</f>
        <v>0</v>
      </c>
      <c r="DD186" t="s">
        <v>3</v>
      </c>
      <c r="DE186" t="s">
        <v>3</v>
      </c>
      <c r="DF186">
        <f>ROUND(ROUND(AE186,2)*CX186,2)</f>
        <v>0</v>
      </c>
      <c r="DG186">
        <f t="shared" si="76"/>
        <v>0</v>
      </c>
      <c r="DH186">
        <f t="shared" si="60"/>
        <v>0</v>
      </c>
      <c r="DI186">
        <f t="shared" si="81"/>
        <v>0</v>
      </c>
      <c r="DJ186">
        <f>DI186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ROW(Source!A207)</f>
        <v>207</v>
      </c>
      <c r="B187">
        <v>334403114</v>
      </c>
      <c r="C187">
        <v>334404120</v>
      </c>
      <c r="D187">
        <v>277944868</v>
      </c>
      <c r="E187">
        <v>1</v>
      </c>
      <c r="F187">
        <v>1</v>
      </c>
      <c r="G187">
        <v>1</v>
      </c>
      <c r="H187">
        <v>2</v>
      </c>
      <c r="I187" t="s">
        <v>622</v>
      </c>
      <c r="J187" t="s">
        <v>623</v>
      </c>
      <c r="K187" t="s">
        <v>624</v>
      </c>
      <c r="L187">
        <v>1368</v>
      </c>
      <c r="N187">
        <v>1011</v>
      </c>
      <c r="O187" t="s">
        <v>509</v>
      </c>
      <c r="P187" t="s">
        <v>509</v>
      </c>
      <c r="Q187">
        <v>1</v>
      </c>
      <c r="W187">
        <v>0</v>
      </c>
      <c r="X187">
        <v>412917512</v>
      </c>
      <c r="Y187">
        <f>(AT187*ROUND(1.2,7))</f>
        <v>1.248</v>
      </c>
      <c r="AA187">
        <v>0</v>
      </c>
      <c r="AB187">
        <v>436.88</v>
      </c>
      <c r="AC187">
        <v>477.98</v>
      </c>
      <c r="AD187">
        <v>0</v>
      </c>
      <c r="AE187">
        <v>0</v>
      </c>
      <c r="AF187">
        <v>346.73</v>
      </c>
      <c r="AG187">
        <v>477.98</v>
      </c>
      <c r="AH187">
        <v>0</v>
      </c>
      <c r="AI187">
        <v>1</v>
      </c>
      <c r="AJ187">
        <v>1.26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1.04</v>
      </c>
      <c r="AU187" t="s">
        <v>22</v>
      </c>
      <c r="AV187">
        <v>1</v>
      </c>
      <c r="AW187">
        <v>2</v>
      </c>
      <c r="AX187">
        <v>334404133</v>
      </c>
      <c r="AY187">
        <v>1</v>
      </c>
      <c r="AZ187">
        <v>6144</v>
      </c>
      <c r="BA187">
        <v>237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360.59920000000005</v>
      </c>
      <c r="BL187">
        <v>497.09920000000005</v>
      </c>
      <c r="BM187">
        <v>0</v>
      </c>
      <c r="BN187">
        <v>0</v>
      </c>
      <c r="BO187">
        <v>1.04</v>
      </c>
      <c r="BP187">
        <v>1</v>
      </c>
      <c r="BQ187">
        <v>0</v>
      </c>
      <c r="BR187">
        <v>432.71904000000001</v>
      </c>
      <c r="BS187">
        <v>596.51904000000002</v>
      </c>
      <c r="BT187">
        <v>0</v>
      </c>
      <c r="BU187">
        <v>0</v>
      </c>
      <c r="BV187">
        <v>1.248</v>
      </c>
      <c r="BW187">
        <v>1</v>
      </c>
      <c r="CV187">
        <v>0</v>
      </c>
      <c r="CW187">
        <f>ROUND(Y187*Source!I207*DO187,7)</f>
        <v>22.463999999999999</v>
      </c>
      <c r="CX187">
        <f>ROUND(Y187*Source!I207,7)</f>
        <v>22.463999999999999</v>
      </c>
      <c r="CY187">
        <f>AB187</f>
        <v>436.88</v>
      </c>
      <c r="CZ187">
        <f>AF187</f>
        <v>346.73</v>
      </c>
      <c r="DA187">
        <f>AJ187</f>
        <v>1.26</v>
      </c>
      <c r="DB187">
        <f>ROUND((ROUND(AT187*CZ187,2)*ROUND(1.2,7)),6)</f>
        <v>432.72</v>
      </c>
      <c r="DC187">
        <f>ROUND((ROUND(AT187*AG187,2)*ROUND(1.2,7)),6)</f>
        <v>596.52</v>
      </c>
      <c r="DD187" t="s">
        <v>3</v>
      </c>
      <c r="DE187" t="s">
        <v>3</v>
      </c>
      <c r="DF187">
        <f>ROUND(ROUND(AE187,2)*CX187,2)</f>
        <v>0</v>
      </c>
      <c r="DG187">
        <f>ROUND(ROUND(AF187*AJ187,2)*CX187,2)</f>
        <v>9814.07</v>
      </c>
      <c r="DH187">
        <f t="shared" si="60"/>
        <v>10737.34</v>
      </c>
      <c r="DI187">
        <f t="shared" si="81"/>
        <v>0</v>
      </c>
      <c r="DJ187">
        <f>DG187+DH187</f>
        <v>20551.41</v>
      </c>
      <c r="DK187">
        <v>1</v>
      </c>
      <c r="DL187" t="s">
        <v>625</v>
      </c>
      <c r="DM187">
        <v>4</v>
      </c>
      <c r="DN187" t="s">
        <v>618</v>
      </c>
      <c r="DO187">
        <v>1</v>
      </c>
    </row>
    <row r="188" spans="1:119" x14ac:dyDescent="0.2">
      <c r="A188">
        <f>ROW(Source!A207)</f>
        <v>207</v>
      </c>
      <c r="B188">
        <v>334403114</v>
      </c>
      <c r="C188">
        <v>334404120</v>
      </c>
      <c r="D188">
        <v>277945805</v>
      </c>
      <c r="E188">
        <v>1</v>
      </c>
      <c r="F188">
        <v>1</v>
      </c>
      <c r="G188">
        <v>1</v>
      </c>
      <c r="H188">
        <v>2</v>
      </c>
      <c r="I188" t="s">
        <v>626</v>
      </c>
      <c r="J188" t="s">
        <v>627</v>
      </c>
      <c r="K188" t="s">
        <v>628</v>
      </c>
      <c r="L188">
        <v>1368</v>
      </c>
      <c r="N188">
        <v>1011</v>
      </c>
      <c r="O188" t="s">
        <v>509</v>
      </c>
      <c r="P188" t="s">
        <v>509</v>
      </c>
      <c r="Q188">
        <v>1</v>
      </c>
      <c r="W188">
        <v>0</v>
      </c>
      <c r="X188">
        <v>721652621</v>
      </c>
      <c r="Y188">
        <f>(AT188*ROUND(1.2,7))</f>
        <v>0.14399999999999999</v>
      </c>
      <c r="AA188">
        <v>0</v>
      </c>
      <c r="AB188">
        <v>544.70000000000005</v>
      </c>
      <c r="AC188">
        <v>477.98</v>
      </c>
      <c r="AD188">
        <v>0</v>
      </c>
      <c r="AE188">
        <v>0</v>
      </c>
      <c r="AF188">
        <v>544.70000000000005</v>
      </c>
      <c r="AG188">
        <v>477.98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0.12</v>
      </c>
      <c r="AU188" t="s">
        <v>22</v>
      </c>
      <c r="AV188">
        <v>1</v>
      </c>
      <c r="AW188">
        <v>2</v>
      </c>
      <c r="AX188">
        <v>334404134</v>
      </c>
      <c r="AY188">
        <v>1</v>
      </c>
      <c r="AZ188">
        <v>6144</v>
      </c>
      <c r="BA188">
        <v>238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65.364000000000004</v>
      </c>
      <c r="BL188">
        <v>57.357599999999998</v>
      </c>
      <c r="BM188">
        <v>0</v>
      </c>
      <c r="BN188">
        <v>0</v>
      </c>
      <c r="BO188">
        <v>0.12</v>
      </c>
      <c r="BP188">
        <v>1</v>
      </c>
      <c r="BQ188">
        <v>0</v>
      </c>
      <c r="BR188">
        <v>78.436800000000005</v>
      </c>
      <c r="BS188">
        <v>68.829120000000003</v>
      </c>
      <c r="BT188">
        <v>0</v>
      </c>
      <c r="BU188">
        <v>0</v>
      </c>
      <c r="BV188">
        <v>0.14399999999999999</v>
      </c>
      <c r="BW188">
        <v>1</v>
      </c>
      <c r="CV188">
        <v>0</v>
      </c>
      <c r="CW188">
        <f>ROUND(Y188*Source!I207*DO188,7)</f>
        <v>2.5920000000000001</v>
      </c>
      <c r="CX188">
        <f>ROUND(Y188*Source!I207,7)</f>
        <v>2.5920000000000001</v>
      </c>
      <c r="CY188">
        <f>AB188</f>
        <v>544.70000000000005</v>
      </c>
      <c r="CZ188">
        <f>AF188</f>
        <v>544.70000000000005</v>
      </c>
      <c r="DA188">
        <f>AJ188</f>
        <v>1</v>
      </c>
      <c r="DB188">
        <f>ROUND((ROUND(AT188*CZ188,2)*ROUND(1.2,7)),6)</f>
        <v>78.432000000000002</v>
      </c>
      <c r="DC188">
        <f>ROUND((ROUND(AT188*AG188,2)*ROUND(1.2,7)),6)</f>
        <v>68.831999999999994</v>
      </c>
      <c r="DD188" t="s">
        <v>3</v>
      </c>
      <c r="DE188" t="s">
        <v>3</v>
      </c>
      <c r="DF188">
        <f>ROUND(ROUND(AE188,2)*CX188,2)</f>
        <v>0</v>
      </c>
      <c r="DG188">
        <f t="shared" ref="DG188:DG201" si="83">ROUND(ROUND(AF188,2)*CX188,2)</f>
        <v>1411.86</v>
      </c>
      <c r="DH188">
        <f t="shared" si="60"/>
        <v>1238.92</v>
      </c>
      <c r="DI188">
        <f t="shared" si="81"/>
        <v>0</v>
      </c>
      <c r="DJ188">
        <f>DG188+DH188</f>
        <v>2650.7799999999997</v>
      </c>
      <c r="DK188">
        <v>1</v>
      </c>
      <c r="DL188" t="s">
        <v>625</v>
      </c>
      <c r="DM188">
        <v>4</v>
      </c>
      <c r="DN188" t="s">
        <v>618</v>
      </c>
      <c r="DO188">
        <v>1</v>
      </c>
    </row>
    <row r="189" spans="1:119" x14ac:dyDescent="0.2">
      <c r="A189">
        <f>ROW(Source!A207)</f>
        <v>207</v>
      </c>
      <c r="B189">
        <v>334403114</v>
      </c>
      <c r="C189">
        <v>334404120</v>
      </c>
      <c r="D189">
        <v>277862504</v>
      </c>
      <c r="E189">
        <v>1</v>
      </c>
      <c r="F189">
        <v>1</v>
      </c>
      <c r="G189">
        <v>1</v>
      </c>
      <c r="H189">
        <v>3</v>
      </c>
      <c r="I189" t="s">
        <v>726</v>
      </c>
      <c r="J189" t="s">
        <v>727</v>
      </c>
      <c r="K189" t="s">
        <v>728</v>
      </c>
      <c r="L189">
        <v>1346</v>
      </c>
      <c r="N189">
        <v>1009</v>
      </c>
      <c r="O189" t="s">
        <v>637</v>
      </c>
      <c r="P189" t="s">
        <v>637</v>
      </c>
      <c r="Q189">
        <v>1</v>
      </c>
      <c r="W189">
        <v>0</v>
      </c>
      <c r="X189">
        <v>1484945919</v>
      </c>
      <c r="Y189">
        <f t="shared" ref="Y189:Y207" si="84">AT189</f>
        <v>0.06</v>
      </c>
      <c r="AA189">
        <v>171.49</v>
      </c>
      <c r="AB189">
        <v>0</v>
      </c>
      <c r="AC189">
        <v>0</v>
      </c>
      <c r="AD189">
        <v>0</v>
      </c>
      <c r="AE189">
        <v>160.27000000000001</v>
      </c>
      <c r="AF189">
        <v>0</v>
      </c>
      <c r="AG189">
        <v>0</v>
      </c>
      <c r="AH189">
        <v>0</v>
      </c>
      <c r="AI189">
        <v>1.07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0.06</v>
      </c>
      <c r="AU189" t="s">
        <v>3</v>
      </c>
      <c r="AV189">
        <v>0</v>
      </c>
      <c r="AW189">
        <v>2</v>
      </c>
      <c r="AX189">
        <v>334404135</v>
      </c>
      <c r="AY189">
        <v>1</v>
      </c>
      <c r="AZ189">
        <v>0</v>
      </c>
      <c r="BA189">
        <v>239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9.616200000000001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9.616200000000001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v>0</v>
      </c>
      <c r="CX189">
        <f>ROUND(Y189*Source!I207,7)</f>
        <v>1.08</v>
      </c>
      <c r="CY189">
        <f t="shared" ref="CY189:CY194" si="85">AA189</f>
        <v>171.49</v>
      </c>
      <c r="CZ189">
        <f t="shared" ref="CZ189:CZ194" si="86">AE189</f>
        <v>160.27000000000001</v>
      </c>
      <c r="DA189">
        <f t="shared" ref="DA189:DA194" si="87">AI189</f>
        <v>1.07</v>
      </c>
      <c r="DB189">
        <f t="shared" ref="DB189:DB207" si="88">ROUND(ROUND(AT189*CZ189,2),6)</f>
        <v>9.6199999999999992</v>
      </c>
      <c r="DC189">
        <f t="shared" ref="DC189:DC207" si="89">ROUND(ROUND(AT189*AG189,2),6)</f>
        <v>0</v>
      </c>
      <c r="DD189" t="s">
        <v>3</v>
      </c>
      <c r="DE189" t="s">
        <v>3</v>
      </c>
      <c r="DF189">
        <f t="shared" ref="DF189:DF194" si="90">ROUND(ROUND(AE189*AI189,2)*CX189,2)</f>
        <v>185.21</v>
      </c>
      <c r="DG189">
        <f t="shared" si="83"/>
        <v>0</v>
      </c>
      <c r="DH189">
        <f t="shared" si="60"/>
        <v>0</v>
      </c>
      <c r="DI189">
        <f t="shared" si="81"/>
        <v>0</v>
      </c>
      <c r="DJ189">
        <f t="shared" ref="DJ189:DJ194" si="91">DF189</f>
        <v>185.21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ROW(Source!A207)</f>
        <v>207</v>
      </c>
      <c r="B190">
        <v>334403114</v>
      </c>
      <c r="C190">
        <v>334404120</v>
      </c>
      <c r="D190">
        <v>277862533</v>
      </c>
      <c r="E190">
        <v>1</v>
      </c>
      <c r="F190">
        <v>1</v>
      </c>
      <c r="G190">
        <v>1</v>
      </c>
      <c r="H190">
        <v>3</v>
      </c>
      <c r="I190" t="s">
        <v>634</v>
      </c>
      <c r="J190" t="s">
        <v>635</v>
      </c>
      <c r="K190" t="s">
        <v>636</v>
      </c>
      <c r="L190">
        <v>1346</v>
      </c>
      <c r="N190">
        <v>1009</v>
      </c>
      <c r="O190" t="s">
        <v>637</v>
      </c>
      <c r="P190" t="s">
        <v>637</v>
      </c>
      <c r="Q190">
        <v>1</v>
      </c>
      <c r="W190">
        <v>0</v>
      </c>
      <c r="X190">
        <v>1685208048</v>
      </c>
      <c r="Y190">
        <f t="shared" si="84"/>
        <v>0.1</v>
      </c>
      <c r="AA190">
        <v>493.26</v>
      </c>
      <c r="AB190">
        <v>0</v>
      </c>
      <c r="AC190">
        <v>0</v>
      </c>
      <c r="AD190">
        <v>0</v>
      </c>
      <c r="AE190">
        <v>238.29</v>
      </c>
      <c r="AF190">
        <v>0</v>
      </c>
      <c r="AG190">
        <v>0</v>
      </c>
      <c r="AH190">
        <v>0</v>
      </c>
      <c r="AI190">
        <v>2.0699999999999998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</v>
      </c>
      <c r="AU190" t="s">
        <v>3</v>
      </c>
      <c r="AV190">
        <v>0</v>
      </c>
      <c r="AW190">
        <v>2</v>
      </c>
      <c r="AX190">
        <v>334404136</v>
      </c>
      <c r="AY190">
        <v>1</v>
      </c>
      <c r="AZ190">
        <v>0</v>
      </c>
      <c r="BA190">
        <v>240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23.829000000000001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23.829000000000001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CV190">
        <v>0</v>
      </c>
      <c r="CW190">
        <v>0</v>
      </c>
      <c r="CX190">
        <f>ROUND(Y190*Source!I207,7)</f>
        <v>1.8</v>
      </c>
      <c r="CY190">
        <f t="shared" si="85"/>
        <v>493.26</v>
      </c>
      <c r="CZ190">
        <f t="shared" si="86"/>
        <v>238.29</v>
      </c>
      <c r="DA190">
        <f t="shared" si="87"/>
        <v>2.0699999999999998</v>
      </c>
      <c r="DB190">
        <f t="shared" si="88"/>
        <v>23.83</v>
      </c>
      <c r="DC190">
        <f t="shared" si="89"/>
        <v>0</v>
      </c>
      <c r="DD190" t="s">
        <v>3</v>
      </c>
      <c r="DE190" t="s">
        <v>3</v>
      </c>
      <c r="DF190">
        <f t="shared" si="90"/>
        <v>887.87</v>
      </c>
      <c r="DG190">
        <f t="shared" si="83"/>
        <v>0</v>
      </c>
      <c r="DH190">
        <f t="shared" si="60"/>
        <v>0</v>
      </c>
      <c r="DI190">
        <f t="shared" si="81"/>
        <v>0</v>
      </c>
      <c r="DJ190">
        <f t="shared" si="91"/>
        <v>887.87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ROW(Source!A207)</f>
        <v>207</v>
      </c>
      <c r="B191">
        <v>334403114</v>
      </c>
      <c r="C191">
        <v>334404120</v>
      </c>
      <c r="D191">
        <v>277869627</v>
      </c>
      <c r="E191">
        <v>1</v>
      </c>
      <c r="F191">
        <v>1</v>
      </c>
      <c r="G191">
        <v>1</v>
      </c>
      <c r="H191">
        <v>3</v>
      </c>
      <c r="I191" t="s">
        <v>641</v>
      </c>
      <c r="J191" t="s">
        <v>642</v>
      </c>
      <c r="K191" t="s">
        <v>643</v>
      </c>
      <c r="L191">
        <v>1346</v>
      </c>
      <c r="N191">
        <v>1009</v>
      </c>
      <c r="O191" t="s">
        <v>637</v>
      </c>
      <c r="P191" t="s">
        <v>637</v>
      </c>
      <c r="Q191">
        <v>1</v>
      </c>
      <c r="W191">
        <v>0</v>
      </c>
      <c r="X191">
        <v>1111106736</v>
      </c>
      <c r="Y191">
        <f t="shared" si="84"/>
        <v>0.05</v>
      </c>
      <c r="AA191">
        <v>88.65</v>
      </c>
      <c r="AB191">
        <v>0</v>
      </c>
      <c r="AC191">
        <v>0</v>
      </c>
      <c r="AD191">
        <v>0</v>
      </c>
      <c r="AE191">
        <v>56.11</v>
      </c>
      <c r="AF191">
        <v>0</v>
      </c>
      <c r="AG191">
        <v>0</v>
      </c>
      <c r="AH191">
        <v>0</v>
      </c>
      <c r="AI191">
        <v>1.58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0.05</v>
      </c>
      <c r="AU191" t="s">
        <v>3</v>
      </c>
      <c r="AV191">
        <v>0</v>
      </c>
      <c r="AW191">
        <v>2</v>
      </c>
      <c r="AX191">
        <v>334404137</v>
      </c>
      <c r="AY191">
        <v>1</v>
      </c>
      <c r="AZ191">
        <v>0</v>
      </c>
      <c r="BA191">
        <v>241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2.8055000000000003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1</v>
      </c>
      <c r="BQ191">
        <v>2.8055000000000003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1</v>
      </c>
      <c r="CV191">
        <v>0</v>
      </c>
      <c r="CW191">
        <v>0</v>
      </c>
      <c r="CX191">
        <f>ROUND(Y191*Source!I207,7)</f>
        <v>0.9</v>
      </c>
      <c r="CY191">
        <f t="shared" si="85"/>
        <v>88.65</v>
      </c>
      <c r="CZ191">
        <f t="shared" si="86"/>
        <v>56.11</v>
      </c>
      <c r="DA191">
        <f t="shared" si="87"/>
        <v>1.58</v>
      </c>
      <c r="DB191">
        <f t="shared" si="88"/>
        <v>2.81</v>
      </c>
      <c r="DC191">
        <f t="shared" si="89"/>
        <v>0</v>
      </c>
      <c r="DD191" t="s">
        <v>3</v>
      </c>
      <c r="DE191" t="s">
        <v>3</v>
      </c>
      <c r="DF191">
        <f t="shared" si="90"/>
        <v>79.790000000000006</v>
      </c>
      <c r="DG191">
        <f t="shared" si="83"/>
        <v>0</v>
      </c>
      <c r="DH191">
        <f t="shared" si="60"/>
        <v>0</v>
      </c>
      <c r="DI191">
        <f t="shared" si="81"/>
        <v>0</v>
      </c>
      <c r="DJ191">
        <f t="shared" si="91"/>
        <v>79.790000000000006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ROW(Source!A207)</f>
        <v>207</v>
      </c>
      <c r="B192">
        <v>334403114</v>
      </c>
      <c r="C192">
        <v>334404120</v>
      </c>
      <c r="D192">
        <v>277881237</v>
      </c>
      <c r="E192">
        <v>1</v>
      </c>
      <c r="F192">
        <v>1</v>
      </c>
      <c r="G192">
        <v>1</v>
      </c>
      <c r="H192">
        <v>3</v>
      </c>
      <c r="I192" t="s">
        <v>729</v>
      </c>
      <c r="J192" t="s">
        <v>730</v>
      </c>
      <c r="K192" t="s">
        <v>731</v>
      </c>
      <c r="L192">
        <v>1348</v>
      </c>
      <c r="N192">
        <v>1009</v>
      </c>
      <c r="O192" t="s">
        <v>224</v>
      </c>
      <c r="P192" t="s">
        <v>224</v>
      </c>
      <c r="Q192">
        <v>1000</v>
      </c>
      <c r="W192">
        <v>0</v>
      </c>
      <c r="X192">
        <v>490295496</v>
      </c>
      <c r="Y192">
        <f t="shared" si="84"/>
        <v>4.0000000000000002E-4</v>
      </c>
      <c r="AA192">
        <v>575236.35</v>
      </c>
      <c r="AB192">
        <v>0</v>
      </c>
      <c r="AC192">
        <v>0</v>
      </c>
      <c r="AD192">
        <v>0</v>
      </c>
      <c r="AE192">
        <v>625256.9</v>
      </c>
      <c r="AF192">
        <v>0</v>
      </c>
      <c r="AG192">
        <v>0</v>
      </c>
      <c r="AH192">
        <v>0</v>
      </c>
      <c r="AI192">
        <v>0.92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4.0000000000000002E-4</v>
      </c>
      <c r="AU192" t="s">
        <v>3</v>
      </c>
      <c r="AV192">
        <v>0</v>
      </c>
      <c r="AW192">
        <v>2</v>
      </c>
      <c r="AX192">
        <v>334404138</v>
      </c>
      <c r="AY192">
        <v>1</v>
      </c>
      <c r="AZ192">
        <v>6144</v>
      </c>
      <c r="BA192">
        <v>242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250.10276000000002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250.10276000000002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v>0</v>
      </c>
      <c r="CX192">
        <f>ROUND(Y192*Source!I207,7)</f>
        <v>7.1999999999999998E-3</v>
      </c>
      <c r="CY192">
        <f t="shared" si="85"/>
        <v>575236.35</v>
      </c>
      <c r="CZ192">
        <f t="shared" si="86"/>
        <v>625256.9</v>
      </c>
      <c r="DA192">
        <f t="shared" si="87"/>
        <v>0.92</v>
      </c>
      <c r="DB192">
        <f t="shared" si="88"/>
        <v>250.1</v>
      </c>
      <c r="DC192">
        <f t="shared" si="89"/>
        <v>0</v>
      </c>
      <c r="DD192" t="s">
        <v>3</v>
      </c>
      <c r="DE192" t="s">
        <v>3</v>
      </c>
      <c r="DF192">
        <f t="shared" si="90"/>
        <v>4141.7</v>
      </c>
      <c r="DG192">
        <f t="shared" si="83"/>
        <v>0</v>
      </c>
      <c r="DH192">
        <f t="shared" si="60"/>
        <v>0</v>
      </c>
      <c r="DI192">
        <f t="shared" si="81"/>
        <v>0</v>
      </c>
      <c r="DJ192">
        <f t="shared" si="91"/>
        <v>4141.7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ROW(Source!A207)</f>
        <v>207</v>
      </c>
      <c r="B193">
        <v>334403114</v>
      </c>
      <c r="C193">
        <v>334404120</v>
      </c>
      <c r="D193">
        <v>277896859</v>
      </c>
      <c r="E193">
        <v>1</v>
      </c>
      <c r="F193">
        <v>1</v>
      </c>
      <c r="G193">
        <v>1</v>
      </c>
      <c r="H193">
        <v>3</v>
      </c>
      <c r="I193" t="s">
        <v>647</v>
      </c>
      <c r="J193" t="s">
        <v>648</v>
      </c>
      <c r="K193" t="s">
        <v>649</v>
      </c>
      <c r="L193">
        <v>1346</v>
      </c>
      <c r="N193">
        <v>1009</v>
      </c>
      <c r="O193" t="s">
        <v>637</v>
      </c>
      <c r="P193" t="s">
        <v>637</v>
      </c>
      <c r="Q193">
        <v>1</v>
      </c>
      <c r="W193">
        <v>0</v>
      </c>
      <c r="X193">
        <v>-204136099</v>
      </c>
      <c r="Y193">
        <f t="shared" si="84"/>
        <v>0.03</v>
      </c>
      <c r="AA193">
        <v>67.87</v>
      </c>
      <c r="AB193">
        <v>0</v>
      </c>
      <c r="AC193">
        <v>0</v>
      </c>
      <c r="AD193">
        <v>0</v>
      </c>
      <c r="AE193">
        <v>60.6</v>
      </c>
      <c r="AF193">
        <v>0</v>
      </c>
      <c r="AG193">
        <v>0</v>
      </c>
      <c r="AH193">
        <v>0</v>
      </c>
      <c r="AI193">
        <v>1.1200000000000001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0.03</v>
      </c>
      <c r="AU193" t="s">
        <v>3</v>
      </c>
      <c r="AV193">
        <v>0</v>
      </c>
      <c r="AW193">
        <v>2</v>
      </c>
      <c r="AX193">
        <v>334404139</v>
      </c>
      <c r="AY193">
        <v>1</v>
      </c>
      <c r="AZ193">
        <v>0</v>
      </c>
      <c r="BA193">
        <v>243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1.8180000000000001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1.8180000000000001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v>0</v>
      </c>
      <c r="CX193">
        <f>ROUND(Y193*Source!I207,7)</f>
        <v>0.54</v>
      </c>
      <c r="CY193">
        <f t="shared" si="85"/>
        <v>67.87</v>
      </c>
      <c r="CZ193">
        <f t="shared" si="86"/>
        <v>60.6</v>
      </c>
      <c r="DA193">
        <f t="shared" si="87"/>
        <v>1.1200000000000001</v>
      </c>
      <c r="DB193">
        <f t="shared" si="88"/>
        <v>1.82</v>
      </c>
      <c r="DC193">
        <f t="shared" si="89"/>
        <v>0</v>
      </c>
      <c r="DD193" t="s">
        <v>3</v>
      </c>
      <c r="DE193" t="s">
        <v>3</v>
      </c>
      <c r="DF193">
        <f t="shared" si="90"/>
        <v>36.65</v>
      </c>
      <c r="DG193">
        <f t="shared" si="83"/>
        <v>0</v>
      </c>
      <c r="DH193">
        <f t="shared" ref="DH193:DH256" si="92">ROUND(ROUND(AG193,2)*CX193,2)</f>
        <v>0</v>
      </c>
      <c r="DI193">
        <f t="shared" si="81"/>
        <v>0</v>
      </c>
      <c r="DJ193">
        <f t="shared" si="91"/>
        <v>36.65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ROW(Source!A207)</f>
        <v>207</v>
      </c>
      <c r="B194">
        <v>334403114</v>
      </c>
      <c r="C194">
        <v>334404120</v>
      </c>
      <c r="D194">
        <v>277907767</v>
      </c>
      <c r="E194">
        <v>1</v>
      </c>
      <c r="F194">
        <v>1</v>
      </c>
      <c r="G194">
        <v>1</v>
      </c>
      <c r="H194">
        <v>3</v>
      </c>
      <c r="I194" t="s">
        <v>732</v>
      </c>
      <c r="J194" t="s">
        <v>733</v>
      </c>
      <c r="K194" t="s">
        <v>734</v>
      </c>
      <c r="L194">
        <v>1371</v>
      </c>
      <c r="N194">
        <v>1013</v>
      </c>
      <c r="O194" t="s">
        <v>20</v>
      </c>
      <c r="P194" t="s">
        <v>20</v>
      </c>
      <c r="Q194">
        <v>1</v>
      </c>
      <c r="W194">
        <v>0</v>
      </c>
      <c r="X194">
        <v>263277535</v>
      </c>
      <c r="Y194">
        <f t="shared" si="84"/>
        <v>3.4</v>
      </c>
      <c r="AA194">
        <v>788.49</v>
      </c>
      <c r="AB194">
        <v>0</v>
      </c>
      <c r="AC194">
        <v>0</v>
      </c>
      <c r="AD194">
        <v>0</v>
      </c>
      <c r="AE194">
        <v>635.88</v>
      </c>
      <c r="AF194">
        <v>0</v>
      </c>
      <c r="AG194">
        <v>0</v>
      </c>
      <c r="AH194">
        <v>0</v>
      </c>
      <c r="AI194">
        <v>1.24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3.4</v>
      </c>
      <c r="AU194" t="s">
        <v>3</v>
      </c>
      <c r="AV194">
        <v>0</v>
      </c>
      <c r="AW194">
        <v>2</v>
      </c>
      <c r="AX194">
        <v>334404140</v>
      </c>
      <c r="AY194">
        <v>1</v>
      </c>
      <c r="AZ194">
        <v>0</v>
      </c>
      <c r="BA194">
        <v>244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2161.9919999999997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2161.9919999999997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1</v>
      </c>
      <c r="CV194">
        <v>0</v>
      </c>
      <c r="CW194">
        <v>0</v>
      </c>
      <c r="CX194">
        <f>ROUND(Y194*Source!I207,7)</f>
        <v>61.2</v>
      </c>
      <c r="CY194">
        <f t="shared" si="85"/>
        <v>788.49</v>
      </c>
      <c r="CZ194">
        <f t="shared" si="86"/>
        <v>635.88</v>
      </c>
      <c r="DA194">
        <f t="shared" si="87"/>
        <v>1.24</v>
      </c>
      <c r="DB194">
        <f t="shared" si="88"/>
        <v>2161.9899999999998</v>
      </c>
      <c r="DC194">
        <f t="shared" si="89"/>
        <v>0</v>
      </c>
      <c r="DD194" t="s">
        <v>3</v>
      </c>
      <c r="DE194" t="s">
        <v>3</v>
      </c>
      <c r="DF194">
        <f t="shared" si="90"/>
        <v>48255.59</v>
      </c>
      <c r="DG194">
        <f t="shared" si="83"/>
        <v>0</v>
      </c>
      <c r="DH194">
        <f t="shared" si="92"/>
        <v>0</v>
      </c>
      <c r="DI194">
        <f t="shared" si="81"/>
        <v>0</v>
      </c>
      <c r="DJ194">
        <f t="shared" si="91"/>
        <v>48255.59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ROW(Source!A208)</f>
        <v>208</v>
      </c>
      <c r="B195">
        <v>334403114</v>
      </c>
      <c r="C195">
        <v>334468591</v>
      </c>
      <c r="D195">
        <v>277560446</v>
      </c>
      <c r="E195">
        <v>109</v>
      </c>
      <c r="F195">
        <v>1</v>
      </c>
      <c r="G195">
        <v>1</v>
      </c>
      <c r="H195">
        <v>1</v>
      </c>
      <c r="I195" t="s">
        <v>703</v>
      </c>
      <c r="J195" t="s">
        <v>3</v>
      </c>
      <c r="K195" t="s">
        <v>704</v>
      </c>
      <c r="L195">
        <v>1369</v>
      </c>
      <c r="N195">
        <v>1013</v>
      </c>
      <c r="O195" t="s">
        <v>705</v>
      </c>
      <c r="P195" t="s">
        <v>705</v>
      </c>
      <c r="Q195">
        <v>1</v>
      </c>
      <c r="W195">
        <v>0</v>
      </c>
      <c r="X195">
        <v>-236928766</v>
      </c>
      <c r="Y195">
        <f t="shared" si="84"/>
        <v>0.91</v>
      </c>
      <c r="AA195">
        <v>0</v>
      </c>
      <c r="AB195">
        <v>0</v>
      </c>
      <c r="AC195">
        <v>0</v>
      </c>
      <c r="AD195">
        <v>388.8</v>
      </c>
      <c r="AE195">
        <v>0</v>
      </c>
      <c r="AF195">
        <v>0</v>
      </c>
      <c r="AG195">
        <v>0</v>
      </c>
      <c r="AH195">
        <v>388.8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0.91</v>
      </c>
      <c r="AU195" t="s">
        <v>3</v>
      </c>
      <c r="AV195">
        <v>1</v>
      </c>
      <c r="AW195">
        <v>2</v>
      </c>
      <c r="AX195">
        <v>334468605</v>
      </c>
      <c r="AY195">
        <v>1</v>
      </c>
      <c r="AZ195">
        <v>0</v>
      </c>
      <c r="BA195">
        <v>245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353.80800000000005</v>
      </c>
      <c r="BN195">
        <v>0.91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353.80800000000005</v>
      </c>
      <c r="BU195">
        <v>0.91</v>
      </c>
      <c r="BV195">
        <v>0</v>
      </c>
      <c r="BW195">
        <v>1</v>
      </c>
      <c r="CU195">
        <f>ROUND(AT195*Source!I208*AH195*AL195,2)</f>
        <v>1457.69</v>
      </c>
      <c r="CV195">
        <f>ROUND(Y195*Source!I208,7)</f>
        <v>3.7492000000000001</v>
      </c>
      <c r="CW195">
        <v>0</v>
      </c>
      <c r="CX195">
        <f>ROUND(Y195*Source!I208,7)</f>
        <v>3.7492000000000001</v>
      </c>
      <c r="CY195">
        <f>AD195</f>
        <v>388.8</v>
      </c>
      <c r="CZ195">
        <f>AH195</f>
        <v>388.8</v>
      </c>
      <c r="DA195">
        <f>AL195</f>
        <v>1</v>
      </c>
      <c r="DB195">
        <f t="shared" si="88"/>
        <v>353.81</v>
      </c>
      <c r="DC195">
        <f t="shared" si="89"/>
        <v>0</v>
      </c>
      <c r="DD195" t="s">
        <v>3</v>
      </c>
      <c r="DE195" t="s">
        <v>3</v>
      </c>
      <c r="DF195">
        <f t="shared" ref="DF195:DF221" si="93">ROUND(ROUND(AE195,2)*CX195,2)</f>
        <v>0</v>
      </c>
      <c r="DG195">
        <f t="shared" si="83"/>
        <v>0</v>
      </c>
      <c r="DH195">
        <f t="shared" si="92"/>
        <v>0</v>
      </c>
      <c r="DI195">
        <f t="shared" si="81"/>
        <v>1457.69</v>
      </c>
      <c r="DJ195">
        <f>DI195</f>
        <v>1457.69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ROW(Source!A208)</f>
        <v>208</v>
      </c>
      <c r="B196">
        <v>334403114</v>
      </c>
      <c r="C196">
        <v>334468591</v>
      </c>
      <c r="D196">
        <v>277560448</v>
      </c>
      <c r="E196">
        <v>109</v>
      </c>
      <c r="F196">
        <v>1</v>
      </c>
      <c r="G196">
        <v>1</v>
      </c>
      <c r="H196">
        <v>1</v>
      </c>
      <c r="I196" t="s">
        <v>706</v>
      </c>
      <c r="J196" t="s">
        <v>3</v>
      </c>
      <c r="K196" t="s">
        <v>707</v>
      </c>
      <c r="L196">
        <v>1369</v>
      </c>
      <c r="N196">
        <v>1013</v>
      </c>
      <c r="O196" t="s">
        <v>705</v>
      </c>
      <c r="P196" t="s">
        <v>705</v>
      </c>
      <c r="Q196">
        <v>1</v>
      </c>
      <c r="W196">
        <v>0</v>
      </c>
      <c r="X196">
        <v>-587036825</v>
      </c>
      <c r="Y196">
        <f t="shared" si="84"/>
        <v>38.89</v>
      </c>
      <c r="AA196">
        <v>0</v>
      </c>
      <c r="AB196">
        <v>0</v>
      </c>
      <c r="AC196">
        <v>0</v>
      </c>
      <c r="AD196">
        <v>424.47</v>
      </c>
      <c r="AE196">
        <v>0</v>
      </c>
      <c r="AF196">
        <v>0</v>
      </c>
      <c r="AG196">
        <v>0</v>
      </c>
      <c r="AH196">
        <v>424.47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38.89</v>
      </c>
      <c r="AU196" t="s">
        <v>3</v>
      </c>
      <c r="AV196">
        <v>1</v>
      </c>
      <c r="AW196">
        <v>2</v>
      </c>
      <c r="AX196">
        <v>334468606</v>
      </c>
      <c r="AY196">
        <v>1</v>
      </c>
      <c r="AZ196">
        <v>0</v>
      </c>
      <c r="BA196">
        <v>246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16507.638300000002</v>
      </c>
      <c r="BN196">
        <v>38.89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16507.638300000002</v>
      </c>
      <c r="BU196">
        <v>38.89</v>
      </c>
      <c r="BV196">
        <v>0</v>
      </c>
      <c r="BW196">
        <v>1</v>
      </c>
      <c r="CU196">
        <f>ROUND(AT196*Source!I208*AH196*AL196,2)</f>
        <v>68011.47</v>
      </c>
      <c r="CV196">
        <f>ROUND(Y196*Source!I208,7)</f>
        <v>160.2268</v>
      </c>
      <c r="CW196">
        <v>0</v>
      </c>
      <c r="CX196">
        <f>ROUND(Y196*Source!I208,7)</f>
        <v>160.2268</v>
      </c>
      <c r="CY196">
        <f>AD196</f>
        <v>424.47</v>
      </c>
      <c r="CZ196">
        <f>AH196</f>
        <v>424.47</v>
      </c>
      <c r="DA196">
        <f>AL196</f>
        <v>1</v>
      </c>
      <c r="DB196">
        <f t="shared" si="88"/>
        <v>16507.64</v>
      </c>
      <c r="DC196">
        <f t="shared" si="89"/>
        <v>0</v>
      </c>
      <c r="DD196" t="s">
        <v>3</v>
      </c>
      <c r="DE196" t="s">
        <v>3</v>
      </c>
      <c r="DF196">
        <f t="shared" si="93"/>
        <v>0</v>
      </c>
      <c r="DG196">
        <f t="shared" si="83"/>
        <v>0</v>
      </c>
      <c r="DH196">
        <f t="shared" si="92"/>
        <v>0</v>
      </c>
      <c r="DI196">
        <f t="shared" si="81"/>
        <v>68011.47</v>
      </c>
      <c r="DJ196">
        <f>DI196</f>
        <v>68011.47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ROW(Source!A208)</f>
        <v>208</v>
      </c>
      <c r="B197">
        <v>334403114</v>
      </c>
      <c r="C197">
        <v>334468591</v>
      </c>
      <c r="D197">
        <v>277560452</v>
      </c>
      <c r="E197">
        <v>109</v>
      </c>
      <c r="F197">
        <v>1</v>
      </c>
      <c r="G197">
        <v>1</v>
      </c>
      <c r="H197">
        <v>1</v>
      </c>
      <c r="I197" t="s">
        <v>708</v>
      </c>
      <c r="J197" t="s">
        <v>3</v>
      </c>
      <c r="K197" t="s">
        <v>709</v>
      </c>
      <c r="L197">
        <v>1369</v>
      </c>
      <c r="N197">
        <v>1013</v>
      </c>
      <c r="O197" t="s">
        <v>705</v>
      </c>
      <c r="P197" t="s">
        <v>705</v>
      </c>
      <c r="Q197">
        <v>1</v>
      </c>
      <c r="W197">
        <v>0</v>
      </c>
      <c r="X197">
        <v>-512803540</v>
      </c>
      <c r="Y197">
        <f t="shared" si="84"/>
        <v>19.239999999999998</v>
      </c>
      <c r="AA197">
        <v>0</v>
      </c>
      <c r="AB197">
        <v>0</v>
      </c>
      <c r="AC197">
        <v>0</v>
      </c>
      <c r="AD197">
        <v>477.98</v>
      </c>
      <c r="AE197">
        <v>0</v>
      </c>
      <c r="AF197">
        <v>0</v>
      </c>
      <c r="AG197">
        <v>0</v>
      </c>
      <c r="AH197">
        <v>477.98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19.239999999999998</v>
      </c>
      <c r="AU197" t="s">
        <v>3</v>
      </c>
      <c r="AV197">
        <v>1</v>
      </c>
      <c r="AW197">
        <v>2</v>
      </c>
      <c r="AX197">
        <v>334468607</v>
      </c>
      <c r="AY197">
        <v>1</v>
      </c>
      <c r="AZ197">
        <v>0</v>
      </c>
      <c r="BA197">
        <v>247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9196.3351999999995</v>
      </c>
      <c r="BN197">
        <v>19.239999999999998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9196.3351999999995</v>
      </c>
      <c r="BU197">
        <v>19.239999999999998</v>
      </c>
      <c r="BV197">
        <v>0</v>
      </c>
      <c r="BW197">
        <v>1</v>
      </c>
      <c r="CU197">
        <f>ROUND(AT197*Source!I208*AH197*AL197,2)</f>
        <v>37888.9</v>
      </c>
      <c r="CV197">
        <f>ROUND(Y197*Source!I208,7)</f>
        <v>79.268799999999999</v>
      </c>
      <c r="CW197">
        <v>0</v>
      </c>
      <c r="CX197">
        <f>ROUND(Y197*Source!I208,7)</f>
        <v>79.268799999999999</v>
      </c>
      <c r="CY197">
        <f>AD197</f>
        <v>477.98</v>
      </c>
      <c r="CZ197">
        <f>AH197</f>
        <v>477.98</v>
      </c>
      <c r="DA197">
        <f>AL197</f>
        <v>1</v>
      </c>
      <c r="DB197">
        <f t="shared" si="88"/>
        <v>9196.34</v>
      </c>
      <c r="DC197">
        <f t="shared" si="89"/>
        <v>0</v>
      </c>
      <c r="DD197" t="s">
        <v>3</v>
      </c>
      <c r="DE197" t="s">
        <v>3</v>
      </c>
      <c r="DF197">
        <f t="shared" si="93"/>
        <v>0</v>
      </c>
      <c r="DG197">
        <f t="shared" si="83"/>
        <v>0</v>
      </c>
      <c r="DH197">
        <f t="shared" si="92"/>
        <v>0</v>
      </c>
      <c r="DI197">
        <f t="shared" si="81"/>
        <v>37888.9</v>
      </c>
      <c r="DJ197">
        <f>DI197</f>
        <v>37888.9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ROW(Source!A208)</f>
        <v>208</v>
      </c>
      <c r="B198">
        <v>334403114</v>
      </c>
      <c r="C198">
        <v>334468591</v>
      </c>
      <c r="D198">
        <v>277560455</v>
      </c>
      <c r="E198">
        <v>109</v>
      </c>
      <c r="F198">
        <v>1</v>
      </c>
      <c r="G198">
        <v>1</v>
      </c>
      <c r="H198">
        <v>1</v>
      </c>
      <c r="I198" t="s">
        <v>710</v>
      </c>
      <c r="J198" t="s">
        <v>3</v>
      </c>
      <c r="K198" t="s">
        <v>711</v>
      </c>
      <c r="L198">
        <v>1369</v>
      </c>
      <c r="N198">
        <v>1013</v>
      </c>
      <c r="O198" t="s">
        <v>705</v>
      </c>
      <c r="P198" t="s">
        <v>705</v>
      </c>
      <c r="Q198">
        <v>1</v>
      </c>
      <c r="W198">
        <v>0</v>
      </c>
      <c r="X198">
        <v>1518711480</v>
      </c>
      <c r="Y198">
        <f t="shared" si="84"/>
        <v>19.239999999999998</v>
      </c>
      <c r="AA198">
        <v>0</v>
      </c>
      <c r="AB198">
        <v>0</v>
      </c>
      <c r="AC198">
        <v>0</v>
      </c>
      <c r="AD198">
        <v>549.32000000000005</v>
      </c>
      <c r="AE198">
        <v>0</v>
      </c>
      <c r="AF198">
        <v>0</v>
      </c>
      <c r="AG198">
        <v>0</v>
      </c>
      <c r="AH198">
        <v>549.32000000000005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19.239999999999998</v>
      </c>
      <c r="AU198" t="s">
        <v>3</v>
      </c>
      <c r="AV198">
        <v>1</v>
      </c>
      <c r="AW198">
        <v>2</v>
      </c>
      <c r="AX198">
        <v>334468608</v>
      </c>
      <c r="AY198">
        <v>1</v>
      </c>
      <c r="AZ198">
        <v>0</v>
      </c>
      <c r="BA198">
        <v>248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10568.916800000001</v>
      </c>
      <c r="BN198">
        <v>19.239999999999998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10568.916800000001</v>
      </c>
      <c r="BU198">
        <v>19.239999999999998</v>
      </c>
      <c r="BV198">
        <v>0</v>
      </c>
      <c r="BW198">
        <v>1</v>
      </c>
      <c r="CU198">
        <f>ROUND(AT198*Source!I208*AH198*AL198,2)</f>
        <v>43543.94</v>
      </c>
      <c r="CV198">
        <f>ROUND(Y198*Source!I208,7)</f>
        <v>79.268799999999999</v>
      </c>
      <c r="CW198">
        <v>0</v>
      </c>
      <c r="CX198">
        <f>ROUND(Y198*Source!I208,7)</f>
        <v>79.268799999999999</v>
      </c>
      <c r="CY198">
        <f>AD198</f>
        <v>549.32000000000005</v>
      </c>
      <c r="CZ198">
        <f>AH198</f>
        <v>549.32000000000005</v>
      </c>
      <c r="DA198">
        <f>AL198</f>
        <v>1</v>
      </c>
      <c r="DB198">
        <f t="shared" si="88"/>
        <v>10568.92</v>
      </c>
      <c r="DC198">
        <f t="shared" si="89"/>
        <v>0</v>
      </c>
      <c r="DD198" t="s">
        <v>3</v>
      </c>
      <c r="DE198" t="s">
        <v>3</v>
      </c>
      <c r="DF198">
        <f t="shared" si="93"/>
        <v>0</v>
      </c>
      <c r="DG198">
        <f t="shared" si="83"/>
        <v>0</v>
      </c>
      <c r="DH198">
        <f t="shared" si="92"/>
        <v>0</v>
      </c>
      <c r="DI198">
        <f t="shared" si="81"/>
        <v>43543.94</v>
      </c>
      <c r="DJ198">
        <f>DI198</f>
        <v>43543.94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ROW(Source!A208)</f>
        <v>208</v>
      </c>
      <c r="B199">
        <v>334403114</v>
      </c>
      <c r="C199">
        <v>334468591</v>
      </c>
      <c r="D199">
        <v>75629607</v>
      </c>
      <c r="E199">
        <v>109</v>
      </c>
      <c r="F199">
        <v>1</v>
      </c>
      <c r="G199">
        <v>1</v>
      </c>
      <c r="H199">
        <v>1</v>
      </c>
      <c r="I199" t="s">
        <v>620</v>
      </c>
      <c r="J199" t="s">
        <v>3</v>
      </c>
      <c r="K199" t="s">
        <v>621</v>
      </c>
      <c r="L199">
        <v>1191</v>
      </c>
      <c r="N199">
        <v>1013</v>
      </c>
      <c r="O199" t="s">
        <v>618</v>
      </c>
      <c r="P199" t="s">
        <v>618</v>
      </c>
      <c r="Q199">
        <v>1</v>
      </c>
      <c r="W199">
        <v>0</v>
      </c>
      <c r="X199">
        <v>-1417349443</v>
      </c>
      <c r="Y199">
        <f t="shared" si="84"/>
        <v>22.24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22.24</v>
      </c>
      <c r="AU199" t="s">
        <v>3</v>
      </c>
      <c r="AV199">
        <v>2</v>
      </c>
      <c r="AW199">
        <v>2</v>
      </c>
      <c r="AX199">
        <v>334468609</v>
      </c>
      <c r="AY199">
        <v>1</v>
      </c>
      <c r="AZ199">
        <v>0</v>
      </c>
      <c r="BA199">
        <v>249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ROUND(Y199*Source!I208,7)</f>
        <v>91.628799999999998</v>
      </c>
      <c r="CY199">
        <f>AD199</f>
        <v>0</v>
      </c>
      <c r="CZ199">
        <f>AH199</f>
        <v>0</v>
      </c>
      <c r="DA199">
        <f>AL199</f>
        <v>1</v>
      </c>
      <c r="DB199">
        <f t="shared" si="88"/>
        <v>0</v>
      </c>
      <c r="DC199">
        <f t="shared" si="89"/>
        <v>0</v>
      </c>
      <c r="DD199" t="s">
        <v>3</v>
      </c>
      <c r="DE199" t="s">
        <v>3</v>
      </c>
      <c r="DF199">
        <f t="shared" si="93"/>
        <v>0</v>
      </c>
      <c r="DG199">
        <f t="shared" si="83"/>
        <v>0</v>
      </c>
      <c r="DH199">
        <f t="shared" si="92"/>
        <v>0</v>
      </c>
      <c r="DI199">
        <f t="shared" si="81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ROW(Source!A208)</f>
        <v>208</v>
      </c>
      <c r="B200">
        <v>334403114</v>
      </c>
      <c r="C200">
        <v>334468591</v>
      </c>
      <c r="D200">
        <v>277944622</v>
      </c>
      <c r="E200">
        <v>1</v>
      </c>
      <c r="F200">
        <v>1</v>
      </c>
      <c r="G200">
        <v>1</v>
      </c>
      <c r="H200">
        <v>2</v>
      </c>
      <c r="I200" t="s">
        <v>652</v>
      </c>
      <c r="J200" t="s">
        <v>653</v>
      </c>
      <c r="K200" t="s">
        <v>654</v>
      </c>
      <c r="L200">
        <v>1368</v>
      </c>
      <c r="N200">
        <v>1011</v>
      </c>
      <c r="O200" t="s">
        <v>509</v>
      </c>
      <c r="P200" t="s">
        <v>509</v>
      </c>
      <c r="Q200">
        <v>1</v>
      </c>
      <c r="W200">
        <v>0</v>
      </c>
      <c r="X200">
        <v>-776243211</v>
      </c>
      <c r="Y200">
        <f t="shared" si="84"/>
        <v>0.64</v>
      </c>
      <c r="AA200">
        <v>0</v>
      </c>
      <c r="AB200">
        <v>1472.33</v>
      </c>
      <c r="AC200">
        <v>642.05999999999995</v>
      </c>
      <c r="AD200">
        <v>0</v>
      </c>
      <c r="AE200">
        <v>0</v>
      </c>
      <c r="AF200">
        <v>1472.33</v>
      </c>
      <c r="AG200">
        <v>642.05999999999995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0.64</v>
      </c>
      <c r="AU200" t="s">
        <v>3</v>
      </c>
      <c r="AV200">
        <v>1</v>
      </c>
      <c r="AW200">
        <v>2</v>
      </c>
      <c r="AX200">
        <v>334468610</v>
      </c>
      <c r="AY200">
        <v>1</v>
      </c>
      <c r="AZ200">
        <v>0</v>
      </c>
      <c r="BA200">
        <v>250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942.2912</v>
      </c>
      <c r="BL200">
        <v>410.91839999999996</v>
      </c>
      <c r="BM200">
        <v>0</v>
      </c>
      <c r="BN200">
        <v>0</v>
      </c>
      <c r="BO200">
        <v>0.64</v>
      </c>
      <c r="BP200">
        <v>1</v>
      </c>
      <c r="BQ200">
        <v>0</v>
      </c>
      <c r="BR200">
        <v>942.2912</v>
      </c>
      <c r="BS200">
        <v>410.91839999999996</v>
      </c>
      <c r="BT200">
        <v>0</v>
      </c>
      <c r="BU200">
        <v>0</v>
      </c>
      <c r="BV200">
        <v>0.64</v>
      </c>
      <c r="BW200">
        <v>1</v>
      </c>
      <c r="CV200">
        <v>0</v>
      </c>
      <c r="CW200">
        <f>ROUND(Y200*Source!I208*DO200,7)</f>
        <v>2.6368</v>
      </c>
      <c r="CX200">
        <f>ROUND(Y200*Source!I208,7)</f>
        <v>2.6368</v>
      </c>
      <c r="CY200">
        <f>AB200</f>
        <v>1472.33</v>
      </c>
      <c r="CZ200">
        <f>AF200</f>
        <v>1472.33</v>
      </c>
      <c r="DA200">
        <f>AJ200</f>
        <v>1</v>
      </c>
      <c r="DB200">
        <f t="shared" si="88"/>
        <v>942.29</v>
      </c>
      <c r="DC200">
        <f t="shared" si="89"/>
        <v>410.92</v>
      </c>
      <c r="DD200" t="s">
        <v>3</v>
      </c>
      <c r="DE200" t="s">
        <v>3</v>
      </c>
      <c r="DF200">
        <f t="shared" si="93"/>
        <v>0</v>
      </c>
      <c r="DG200">
        <f t="shared" si="83"/>
        <v>3882.24</v>
      </c>
      <c r="DH200">
        <f t="shared" si="92"/>
        <v>1692.98</v>
      </c>
      <c r="DI200">
        <f t="shared" si="81"/>
        <v>0</v>
      </c>
      <c r="DJ200">
        <f>DG200+DH200</f>
        <v>5575.2199999999993</v>
      </c>
      <c r="DK200">
        <v>1</v>
      </c>
      <c r="DL200" t="s">
        <v>655</v>
      </c>
      <c r="DM200">
        <v>6</v>
      </c>
      <c r="DN200" t="s">
        <v>618</v>
      </c>
      <c r="DO200">
        <v>1</v>
      </c>
    </row>
    <row r="201" spans="1:119" x14ac:dyDescent="0.2">
      <c r="A201">
        <f>ROW(Source!A208)</f>
        <v>208</v>
      </c>
      <c r="B201">
        <v>334403114</v>
      </c>
      <c r="C201">
        <v>334468591</v>
      </c>
      <c r="D201">
        <v>277944809</v>
      </c>
      <c r="E201">
        <v>1</v>
      </c>
      <c r="F201">
        <v>1</v>
      </c>
      <c r="G201">
        <v>1</v>
      </c>
      <c r="H201">
        <v>2</v>
      </c>
      <c r="I201" t="s">
        <v>712</v>
      </c>
      <c r="J201" t="s">
        <v>713</v>
      </c>
      <c r="K201" t="s">
        <v>714</v>
      </c>
      <c r="L201">
        <v>1368</v>
      </c>
      <c r="N201">
        <v>1011</v>
      </c>
      <c r="O201" t="s">
        <v>509</v>
      </c>
      <c r="P201" t="s">
        <v>509</v>
      </c>
      <c r="Q201">
        <v>1</v>
      </c>
      <c r="W201">
        <v>0</v>
      </c>
      <c r="X201">
        <v>-1432554125</v>
      </c>
      <c r="Y201">
        <f t="shared" si="84"/>
        <v>2.4</v>
      </c>
      <c r="AA201">
        <v>0</v>
      </c>
      <c r="AB201">
        <v>15.14</v>
      </c>
      <c r="AC201">
        <v>0</v>
      </c>
      <c r="AD201">
        <v>0</v>
      </c>
      <c r="AE201">
        <v>0</v>
      </c>
      <c r="AF201">
        <v>15.14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2.4</v>
      </c>
      <c r="AU201" t="s">
        <v>3</v>
      </c>
      <c r="AV201">
        <v>1</v>
      </c>
      <c r="AW201">
        <v>2</v>
      </c>
      <c r="AX201">
        <v>334468611</v>
      </c>
      <c r="AY201">
        <v>1</v>
      </c>
      <c r="AZ201">
        <v>0</v>
      </c>
      <c r="BA201">
        <v>251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36.335999999999999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0</v>
      </c>
      <c r="BR201">
        <v>36.335999999999999</v>
      </c>
      <c r="BS201">
        <v>0</v>
      </c>
      <c r="BT201">
        <v>0</v>
      </c>
      <c r="BU201">
        <v>0</v>
      </c>
      <c r="BV201">
        <v>0</v>
      </c>
      <c r="BW201">
        <v>1</v>
      </c>
      <c r="CV201">
        <v>0</v>
      </c>
      <c r="CW201">
        <f>ROUND(Y201*Source!I208*DO201,7)</f>
        <v>0</v>
      </c>
      <c r="CX201">
        <f>ROUND(Y201*Source!I208,7)</f>
        <v>9.8879999999999999</v>
      </c>
      <c r="CY201">
        <f>AB201</f>
        <v>15.14</v>
      </c>
      <c r="CZ201">
        <f>AF201</f>
        <v>15.14</v>
      </c>
      <c r="DA201">
        <f>AJ201</f>
        <v>1</v>
      </c>
      <c r="DB201">
        <f t="shared" si="88"/>
        <v>36.340000000000003</v>
      </c>
      <c r="DC201">
        <f t="shared" si="89"/>
        <v>0</v>
      </c>
      <c r="DD201" t="s">
        <v>3</v>
      </c>
      <c r="DE201" t="s">
        <v>3</v>
      </c>
      <c r="DF201">
        <f t="shared" si="93"/>
        <v>0</v>
      </c>
      <c r="DG201">
        <f t="shared" si="83"/>
        <v>149.69999999999999</v>
      </c>
      <c r="DH201">
        <f t="shared" si="92"/>
        <v>0</v>
      </c>
      <c r="DI201">
        <f t="shared" si="81"/>
        <v>0</v>
      </c>
      <c r="DJ201">
        <f>DG201+DH201</f>
        <v>149.69999999999999</v>
      </c>
      <c r="DK201">
        <v>1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ROW(Source!A208)</f>
        <v>208</v>
      </c>
      <c r="B202">
        <v>334403114</v>
      </c>
      <c r="C202">
        <v>334468591</v>
      </c>
      <c r="D202">
        <v>277944868</v>
      </c>
      <c r="E202">
        <v>1</v>
      </c>
      <c r="F202">
        <v>1</v>
      </c>
      <c r="G202">
        <v>1</v>
      </c>
      <c r="H202">
        <v>2</v>
      </c>
      <c r="I202" t="s">
        <v>622</v>
      </c>
      <c r="J202" t="s">
        <v>623</v>
      </c>
      <c r="K202" t="s">
        <v>624</v>
      </c>
      <c r="L202">
        <v>1368</v>
      </c>
      <c r="N202">
        <v>1011</v>
      </c>
      <c r="O202" t="s">
        <v>509</v>
      </c>
      <c r="P202" t="s">
        <v>509</v>
      </c>
      <c r="Q202">
        <v>1</v>
      </c>
      <c r="W202">
        <v>0</v>
      </c>
      <c r="X202">
        <v>412917512</v>
      </c>
      <c r="Y202">
        <f t="shared" si="84"/>
        <v>18.68</v>
      </c>
      <c r="AA202">
        <v>0</v>
      </c>
      <c r="AB202">
        <v>436.88</v>
      </c>
      <c r="AC202">
        <v>477.98</v>
      </c>
      <c r="AD202">
        <v>0</v>
      </c>
      <c r="AE202">
        <v>0</v>
      </c>
      <c r="AF202">
        <v>346.73</v>
      </c>
      <c r="AG202">
        <v>477.98</v>
      </c>
      <c r="AH202">
        <v>0</v>
      </c>
      <c r="AI202">
        <v>1</v>
      </c>
      <c r="AJ202">
        <v>1.26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18.68</v>
      </c>
      <c r="AU202" t="s">
        <v>3</v>
      </c>
      <c r="AV202">
        <v>1</v>
      </c>
      <c r="AW202">
        <v>2</v>
      </c>
      <c r="AX202">
        <v>334468612</v>
      </c>
      <c r="AY202">
        <v>1</v>
      </c>
      <c r="AZ202">
        <v>0</v>
      </c>
      <c r="BA202">
        <v>252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6476.9164000000001</v>
      </c>
      <c r="BL202">
        <v>8928.6664000000001</v>
      </c>
      <c r="BM202">
        <v>0</v>
      </c>
      <c r="BN202">
        <v>0</v>
      </c>
      <c r="BO202">
        <v>18.68</v>
      </c>
      <c r="BP202">
        <v>1</v>
      </c>
      <c r="BQ202">
        <v>0</v>
      </c>
      <c r="BR202">
        <v>6476.9164000000001</v>
      </c>
      <c r="BS202">
        <v>8928.6664000000001</v>
      </c>
      <c r="BT202">
        <v>0</v>
      </c>
      <c r="BU202">
        <v>0</v>
      </c>
      <c r="BV202">
        <v>18.68</v>
      </c>
      <c r="BW202">
        <v>1</v>
      </c>
      <c r="CV202">
        <v>0</v>
      </c>
      <c r="CW202">
        <f>ROUND(Y202*Source!I208*DO202,7)</f>
        <v>76.961600000000004</v>
      </c>
      <c r="CX202">
        <f>ROUND(Y202*Source!I208,7)</f>
        <v>76.961600000000004</v>
      </c>
      <c r="CY202">
        <f>AB202</f>
        <v>436.88</v>
      </c>
      <c r="CZ202">
        <f>AF202</f>
        <v>346.73</v>
      </c>
      <c r="DA202">
        <f>AJ202</f>
        <v>1.26</v>
      </c>
      <c r="DB202">
        <f t="shared" si="88"/>
        <v>6476.92</v>
      </c>
      <c r="DC202">
        <f t="shared" si="89"/>
        <v>8928.67</v>
      </c>
      <c r="DD202" t="s">
        <v>3</v>
      </c>
      <c r="DE202" t="s">
        <v>3</v>
      </c>
      <c r="DF202">
        <f t="shared" si="93"/>
        <v>0</v>
      </c>
      <c r="DG202">
        <f>ROUND(ROUND(AF202*AJ202,2)*CX202,2)</f>
        <v>33622.980000000003</v>
      </c>
      <c r="DH202">
        <f t="shared" si="92"/>
        <v>36786.11</v>
      </c>
      <c r="DI202">
        <f t="shared" si="81"/>
        <v>0</v>
      </c>
      <c r="DJ202">
        <f>DG202+DH202</f>
        <v>70409.09</v>
      </c>
      <c r="DK202">
        <v>1</v>
      </c>
      <c r="DL202" t="s">
        <v>625</v>
      </c>
      <c r="DM202">
        <v>4</v>
      </c>
      <c r="DN202" t="s">
        <v>618</v>
      </c>
      <c r="DO202">
        <v>1</v>
      </c>
    </row>
    <row r="203" spans="1:119" x14ac:dyDescent="0.2">
      <c r="A203">
        <f>ROW(Source!A208)</f>
        <v>208</v>
      </c>
      <c r="B203">
        <v>334403114</v>
      </c>
      <c r="C203">
        <v>334468591</v>
      </c>
      <c r="D203">
        <v>277945805</v>
      </c>
      <c r="E203">
        <v>1</v>
      </c>
      <c r="F203">
        <v>1</v>
      </c>
      <c r="G203">
        <v>1</v>
      </c>
      <c r="H203">
        <v>2</v>
      </c>
      <c r="I203" t="s">
        <v>626</v>
      </c>
      <c r="J203" t="s">
        <v>627</v>
      </c>
      <c r="K203" t="s">
        <v>628</v>
      </c>
      <c r="L203">
        <v>1368</v>
      </c>
      <c r="N203">
        <v>1011</v>
      </c>
      <c r="O203" t="s">
        <v>509</v>
      </c>
      <c r="P203" t="s">
        <v>509</v>
      </c>
      <c r="Q203">
        <v>1</v>
      </c>
      <c r="W203">
        <v>0</v>
      </c>
      <c r="X203">
        <v>721652621</v>
      </c>
      <c r="Y203">
        <f t="shared" si="84"/>
        <v>0.52</v>
      </c>
      <c r="AA203">
        <v>0</v>
      </c>
      <c r="AB203">
        <v>544.70000000000005</v>
      </c>
      <c r="AC203">
        <v>477.98</v>
      </c>
      <c r="AD203">
        <v>0</v>
      </c>
      <c r="AE203">
        <v>0</v>
      </c>
      <c r="AF203">
        <v>544.70000000000005</v>
      </c>
      <c r="AG203">
        <v>477.98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0.52</v>
      </c>
      <c r="AU203" t="s">
        <v>3</v>
      </c>
      <c r="AV203">
        <v>1</v>
      </c>
      <c r="AW203">
        <v>2</v>
      </c>
      <c r="AX203">
        <v>334468613</v>
      </c>
      <c r="AY203">
        <v>1</v>
      </c>
      <c r="AZ203">
        <v>0</v>
      </c>
      <c r="BA203">
        <v>253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283.24400000000003</v>
      </c>
      <c r="BL203">
        <v>248.54960000000003</v>
      </c>
      <c r="BM203">
        <v>0</v>
      </c>
      <c r="BN203">
        <v>0</v>
      </c>
      <c r="BO203">
        <v>0.52</v>
      </c>
      <c r="BP203">
        <v>1</v>
      </c>
      <c r="BQ203">
        <v>0</v>
      </c>
      <c r="BR203">
        <v>283.24400000000003</v>
      </c>
      <c r="BS203">
        <v>248.54960000000003</v>
      </c>
      <c r="BT203">
        <v>0</v>
      </c>
      <c r="BU203">
        <v>0</v>
      </c>
      <c r="BV203">
        <v>0.52</v>
      </c>
      <c r="BW203">
        <v>1</v>
      </c>
      <c r="CV203">
        <v>0</v>
      </c>
      <c r="CW203">
        <f>ROUND(Y203*Source!I208*DO203,7)</f>
        <v>2.1423999999999999</v>
      </c>
      <c r="CX203">
        <f>ROUND(Y203*Source!I208,7)</f>
        <v>2.1423999999999999</v>
      </c>
      <c r="CY203">
        <f>AB203</f>
        <v>544.70000000000005</v>
      </c>
      <c r="CZ203">
        <f>AF203</f>
        <v>544.70000000000005</v>
      </c>
      <c r="DA203">
        <f>AJ203</f>
        <v>1</v>
      </c>
      <c r="DB203">
        <f t="shared" si="88"/>
        <v>283.24</v>
      </c>
      <c r="DC203">
        <f t="shared" si="89"/>
        <v>248.55</v>
      </c>
      <c r="DD203" t="s">
        <v>3</v>
      </c>
      <c r="DE203" t="s">
        <v>3</v>
      </c>
      <c r="DF203">
        <f t="shared" si="93"/>
        <v>0</v>
      </c>
      <c r="DG203">
        <f t="shared" ref="DG203:DG229" si="94">ROUND(ROUND(AF203,2)*CX203,2)</f>
        <v>1166.97</v>
      </c>
      <c r="DH203">
        <f t="shared" si="92"/>
        <v>1024.02</v>
      </c>
      <c r="DI203">
        <f t="shared" si="81"/>
        <v>0</v>
      </c>
      <c r="DJ203">
        <f>DG203+DH203</f>
        <v>2190.9899999999998</v>
      </c>
      <c r="DK203">
        <v>1</v>
      </c>
      <c r="DL203" t="s">
        <v>625</v>
      </c>
      <c r="DM203">
        <v>4</v>
      </c>
      <c r="DN203" t="s">
        <v>618</v>
      </c>
      <c r="DO203">
        <v>1</v>
      </c>
    </row>
    <row r="204" spans="1:119" x14ac:dyDescent="0.2">
      <c r="A204">
        <f>ROW(Source!A208)</f>
        <v>208</v>
      </c>
      <c r="B204">
        <v>334403114</v>
      </c>
      <c r="C204">
        <v>334468591</v>
      </c>
      <c r="D204">
        <v>277946074</v>
      </c>
      <c r="E204">
        <v>1</v>
      </c>
      <c r="F204">
        <v>1</v>
      </c>
      <c r="G204">
        <v>1</v>
      </c>
      <c r="H204">
        <v>2</v>
      </c>
      <c r="I204" t="s">
        <v>715</v>
      </c>
      <c r="J204" t="s">
        <v>716</v>
      </c>
      <c r="K204" t="s">
        <v>717</v>
      </c>
      <c r="L204">
        <v>1368</v>
      </c>
      <c r="N204">
        <v>1011</v>
      </c>
      <c r="O204" t="s">
        <v>509</v>
      </c>
      <c r="P204" t="s">
        <v>509</v>
      </c>
      <c r="Q204">
        <v>1</v>
      </c>
      <c r="W204">
        <v>0</v>
      </c>
      <c r="X204">
        <v>1125415823</v>
      </c>
      <c r="Y204">
        <f t="shared" si="84"/>
        <v>2.4</v>
      </c>
      <c r="AA204">
        <v>0</v>
      </c>
      <c r="AB204">
        <v>160.38</v>
      </c>
      <c r="AC204">
        <v>477.98</v>
      </c>
      <c r="AD204">
        <v>0</v>
      </c>
      <c r="AE204">
        <v>0</v>
      </c>
      <c r="AF204">
        <v>160.38</v>
      </c>
      <c r="AG204">
        <v>477.98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2.4</v>
      </c>
      <c r="AU204" t="s">
        <v>3</v>
      </c>
      <c r="AV204">
        <v>1</v>
      </c>
      <c r="AW204">
        <v>2</v>
      </c>
      <c r="AX204">
        <v>334468614</v>
      </c>
      <c r="AY204">
        <v>1</v>
      </c>
      <c r="AZ204">
        <v>0</v>
      </c>
      <c r="BA204">
        <v>254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384.91199999999998</v>
      </c>
      <c r="BL204">
        <v>1147.152</v>
      </c>
      <c r="BM204">
        <v>0</v>
      </c>
      <c r="BN204">
        <v>0</v>
      </c>
      <c r="BO204">
        <v>2.4</v>
      </c>
      <c r="BP204">
        <v>1</v>
      </c>
      <c r="BQ204">
        <v>0</v>
      </c>
      <c r="BR204">
        <v>384.91199999999998</v>
      </c>
      <c r="BS204">
        <v>1147.152</v>
      </c>
      <c r="BT204">
        <v>0</v>
      </c>
      <c r="BU204">
        <v>0</v>
      </c>
      <c r="BV204">
        <v>2.4</v>
      </c>
      <c r="BW204">
        <v>1</v>
      </c>
      <c r="CV204">
        <v>0</v>
      </c>
      <c r="CW204">
        <f>ROUND(Y204*Source!I208*DO204,7)</f>
        <v>9.8879999999999999</v>
      </c>
      <c r="CX204">
        <f>ROUND(Y204*Source!I208,7)</f>
        <v>9.8879999999999999</v>
      </c>
      <c r="CY204">
        <f>AB204</f>
        <v>160.38</v>
      </c>
      <c r="CZ204">
        <f>AF204</f>
        <v>160.38</v>
      </c>
      <c r="DA204">
        <f>AJ204</f>
        <v>1</v>
      </c>
      <c r="DB204">
        <f t="shared" si="88"/>
        <v>384.91</v>
      </c>
      <c r="DC204">
        <f t="shared" si="89"/>
        <v>1147.1500000000001</v>
      </c>
      <c r="DD204" t="s">
        <v>3</v>
      </c>
      <c r="DE204" t="s">
        <v>3</v>
      </c>
      <c r="DF204">
        <f t="shared" si="93"/>
        <v>0</v>
      </c>
      <c r="DG204">
        <f t="shared" si="94"/>
        <v>1585.84</v>
      </c>
      <c r="DH204">
        <f t="shared" si="92"/>
        <v>4726.2700000000004</v>
      </c>
      <c r="DI204">
        <f t="shared" si="81"/>
        <v>0</v>
      </c>
      <c r="DJ204">
        <f>DG204+DH204</f>
        <v>6312.1100000000006</v>
      </c>
      <c r="DK204">
        <v>1</v>
      </c>
      <c r="DL204" t="s">
        <v>625</v>
      </c>
      <c r="DM204">
        <v>4</v>
      </c>
      <c r="DN204" t="s">
        <v>618</v>
      </c>
      <c r="DO204">
        <v>1</v>
      </c>
    </row>
    <row r="205" spans="1:119" x14ac:dyDescent="0.2">
      <c r="A205">
        <f>ROW(Source!A208)</f>
        <v>208</v>
      </c>
      <c r="B205">
        <v>334403114</v>
      </c>
      <c r="C205">
        <v>334468591</v>
      </c>
      <c r="D205">
        <v>277565242</v>
      </c>
      <c r="E205">
        <v>109</v>
      </c>
      <c r="F205">
        <v>1</v>
      </c>
      <c r="G205">
        <v>1</v>
      </c>
      <c r="H205">
        <v>3</v>
      </c>
      <c r="I205" t="s">
        <v>718</v>
      </c>
      <c r="J205" t="s">
        <v>3</v>
      </c>
      <c r="K205" t="s">
        <v>719</v>
      </c>
      <c r="L205">
        <v>1371</v>
      </c>
      <c r="N205">
        <v>1013</v>
      </c>
      <c r="O205" t="s">
        <v>20</v>
      </c>
      <c r="P205" t="s">
        <v>20</v>
      </c>
      <c r="Q205">
        <v>1</v>
      </c>
      <c r="W205">
        <v>0</v>
      </c>
      <c r="X205">
        <v>1249585591</v>
      </c>
      <c r="Y205">
        <f t="shared" si="84"/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1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</v>
      </c>
      <c r="AU205" t="s">
        <v>3</v>
      </c>
      <c r="AV205">
        <v>0</v>
      </c>
      <c r="AW205">
        <v>2</v>
      </c>
      <c r="AX205">
        <v>334468615</v>
      </c>
      <c r="AY205">
        <v>1</v>
      </c>
      <c r="AZ205">
        <v>0</v>
      </c>
      <c r="BA205">
        <v>255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ROUND(Y205*Source!I208,7)</f>
        <v>0</v>
      </c>
      <c r="CY205">
        <f>AA205</f>
        <v>0</v>
      </c>
      <c r="CZ205">
        <f>AE205</f>
        <v>0</v>
      </c>
      <c r="DA205">
        <f>AI205</f>
        <v>1</v>
      </c>
      <c r="DB205">
        <f t="shared" si="88"/>
        <v>0</v>
      </c>
      <c r="DC205">
        <f t="shared" si="89"/>
        <v>0</v>
      </c>
      <c r="DD205" t="s">
        <v>3</v>
      </c>
      <c r="DE205" t="s">
        <v>3</v>
      </c>
      <c r="DF205">
        <f t="shared" si="93"/>
        <v>0</v>
      </c>
      <c r="DG205">
        <f t="shared" si="94"/>
        <v>0</v>
      </c>
      <c r="DH205">
        <f t="shared" si="92"/>
        <v>0</v>
      </c>
      <c r="DI205">
        <f t="shared" si="81"/>
        <v>0</v>
      </c>
      <c r="DJ205">
        <f>DF205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ROW(Source!A208)</f>
        <v>208</v>
      </c>
      <c r="B206">
        <v>334403114</v>
      </c>
      <c r="C206">
        <v>334468591</v>
      </c>
      <c r="D206">
        <v>277565256</v>
      </c>
      <c r="E206">
        <v>109</v>
      </c>
      <c r="F206">
        <v>1</v>
      </c>
      <c r="G206">
        <v>1</v>
      </c>
      <c r="H206">
        <v>3</v>
      </c>
      <c r="I206" t="s">
        <v>720</v>
      </c>
      <c r="J206" t="s">
        <v>3</v>
      </c>
      <c r="K206" t="s">
        <v>721</v>
      </c>
      <c r="L206">
        <v>1371</v>
      </c>
      <c r="N206">
        <v>1013</v>
      </c>
      <c r="O206" t="s">
        <v>20</v>
      </c>
      <c r="P206" t="s">
        <v>20</v>
      </c>
      <c r="Q206">
        <v>1</v>
      </c>
      <c r="W206">
        <v>0</v>
      </c>
      <c r="X206">
        <v>-363412765</v>
      </c>
      <c r="Y206">
        <f t="shared" si="84"/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1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</v>
      </c>
      <c r="AU206" t="s">
        <v>3</v>
      </c>
      <c r="AV206">
        <v>0</v>
      </c>
      <c r="AW206">
        <v>2</v>
      </c>
      <c r="AX206">
        <v>334468616</v>
      </c>
      <c r="AY206">
        <v>1</v>
      </c>
      <c r="AZ206">
        <v>0</v>
      </c>
      <c r="BA206">
        <v>256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ROUND(Y206*Source!I208,7)</f>
        <v>0</v>
      </c>
      <c r="CY206">
        <f>AA206</f>
        <v>0</v>
      </c>
      <c r="CZ206">
        <f>AE206</f>
        <v>0</v>
      </c>
      <c r="DA206">
        <f>AI206</f>
        <v>1</v>
      </c>
      <c r="DB206">
        <f t="shared" si="88"/>
        <v>0</v>
      </c>
      <c r="DC206">
        <f t="shared" si="89"/>
        <v>0</v>
      </c>
      <c r="DD206" t="s">
        <v>3</v>
      </c>
      <c r="DE206" t="s">
        <v>3</v>
      </c>
      <c r="DF206">
        <f t="shared" si="93"/>
        <v>0</v>
      </c>
      <c r="DG206">
        <f t="shared" si="94"/>
        <v>0</v>
      </c>
      <c r="DH206">
        <f t="shared" si="92"/>
        <v>0</v>
      </c>
      <c r="DI206">
        <f t="shared" si="81"/>
        <v>0</v>
      </c>
      <c r="DJ206">
        <f>DF206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ROW(Source!A208)</f>
        <v>208</v>
      </c>
      <c r="B207">
        <v>334403114</v>
      </c>
      <c r="C207">
        <v>334468591</v>
      </c>
      <c r="D207">
        <v>277565415</v>
      </c>
      <c r="E207">
        <v>109</v>
      </c>
      <c r="F207">
        <v>1</v>
      </c>
      <c r="G207">
        <v>1</v>
      </c>
      <c r="H207">
        <v>3</v>
      </c>
      <c r="I207" t="s">
        <v>722</v>
      </c>
      <c r="J207" t="s">
        <v>3</v>
      </c>
      <c r="K207" t="s">
        <v>723</v>
      </c>
      <c r="L207">
        <v>1477</v>
      </c>
      <c r="N207">
        <v>1013</v>
      </c>
      <c r="O207" t="s">
        <v>349</v>
      </c>
      <c r="P207" t="s">
        <v>351</v>
      </c>
      <c r="Q207">
        <v>1</v>
      </c>
      <c r="W207">
        <v>0</v>
      </c>
      <c r="X207">
        <v>-1470222029</v>
      </c>
      <c r="Y207">
        <f t="shared" si="84"/>
        <v>3.06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3.06</v>
      </c>
      <c r="AU207" t="s">
        <v>3</v>
      </c>
      <c r="AV207">
        <v>0</v>
      </c>
      <c r="AW207">
        <v>2</v>
      </c>
      <c r="AX207">
        <v>334468617</v>
      </c>
      <c r="AY207">
        <v>1</v>
      </c>
      <c r="AZ207">
        <v>0</v>
      </c>
      <c r="BA207">
        <v>257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ROUND(Y207*Source!I208,7)</f>
        <v>12.607200000000001</v>
      </c>
      <c r="CY207">
        <f>AA207</f>
        <v>0</v>
      </c>
      <c r="CZ207">
        <f>AE207</f>
        <v>0</v>
      </c>
      <c r="DA207">
        <f>AI207</f>
        <v>1</v>
      </c>
      <c r="DB207">
        <f t="shared" si="88"/>
        <v>0</v>
      </c>
      <c r="DC207">
        <f t="shared" si="89"/>
        <v>0</v>
      </c>
      <c r="DD207" t="s">
        <v>3</v>
      </c>
      <c r="DE207" t="s">
        <v>3</v>
      </c>
      <c r="DF207">
        <f t="shared" si="93"/>
        <v>0</v>
      </c>
      <c r="DG207">
        <f t="shared" si="94"/>
        <v>0</v>
      </c>
      <c r="DH207">
        <f t="shared" si="92"/>
        <v>0</v>
      </c>
      <c r="DI207">
        <f t="shared" si="81"/>
        <v>0</v>
      </c>
      <c r="DJ207">
        <f>DF207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ROW(Source!A209)</f>
        <v>209</v>
      </c>
      <c r="B208">
        <v>334403114</v>
      </c>
      <c r="C208">
        <v>334404141</v>
      </c>
      <c r="D208">
        <v>277560291</v>
      </c>
      <c r="E208">
        <v>109</v>
      </c>
      <c r="F208">
        <v>1</v>
      </c>
      <c r="G208">
        <v>1</v>
      </c>
      <c r="H208">
        <v>1</v>
      </c>
      <c r="I208" t="s">
        <v>688</v>
      </c>
      <c r="J208" t="s">
        <v>3</v>
      </c>
      <c r="K208" t="s">
        <v>689</v>
      </c>
      <c r="L208">
        <v>1191</v>
      </c>
      <c r="N208">
        <v>1013</v>
      </c>
      <c r="O208" t="s">
        <v>618</v>
      </c>
      <c r="P208" t="s">
        <v>618</v>
      </c>
      <c r="Q208">
        <v>1</v>
      </c>
      <c r="W208">
        <v>0</v>
      </c>
      <c r="X208">
        <v>-1810713292</v>
      </c>
      <c r="Y208">
        <f>(AT208*ROUND(1.2,7))</f>
        <v>24.12</v>
      </c>
      <c r="AA208">
        <v>0</v>
      </c>
      <c r="AB208">
        <v>0</v>
      </c>
      <c r="AC208">
        <v>0</v>
      </c>
      <c r="AD208">
        <v>456.58</v>
      </c>
      <c r="AE208">
        <v>0</v>
      </c>
      <c r="AF208">
        <v>0</v>
      </c>
      <c r="AG208">
        <v>0</v>
      </c>
      <c r="AH208">
        <v>456.58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20.100000000000001</v>
      </c>
      <c r="AU208" t="s">
        <v>22</v>
      </c>
      <c r="AV208">
        <v>1</v>
      </c>
      <c r="AW208">
        <v>2</v>
      </c>
      <c r="AX208">
        <v>334404146</v>
      </c>
      <c r="AY208">
        <v>1</v>
      </c>
      <c r="AZ208">
        <v>0</v>
      </c>
      <c r="BA208">
        <v>258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9177.2579999999998</v>
      </c>
      <c r="BN208">
        <v>20.100000000000001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11012.7096</v>
      </c>
      <c r="BU208">
        <v>24.12</v>
      </c>
      <c r="BV208">
        <v>0</v>
      </c>
      <c r="BW208">
        <v>1</v>
      </c>
      <c r="CU208">
        <f>ROUND(AT208*Source!I209*AH208*AL208,2)</f>
        <v>9177.26</v>
      </c>
      <c r="CV208">
        <f>ROUND(Y208*Source!I209,7)</f>
        <v>24.12</v>
      </c>
      <c r="CW208">
        <v>0</v>
      </c>
      <c r="CX208">
        <f>ROUND(Y208*Source!I209,7)</f>
        <v>24.12</v>
      </c>
      <c r="CY208">
        <f>AD208</f>
        <v>456.58</v>
      </c>
      <c r="CZ208">
        <f>AH208</f>
        <v>456.58</v>
      </c>
      <c r="DA208">
        <f>AL208</f>
        <v>1</v>
      </c>
      <c r="DB208">
        <f>ROUND((ROUND(AT208*CZ208,2)*ROUND(1.2,7)),6)</f>
        <v>11012.712</v>
      </c>
      <c r="DC208">
        <f>ROUND((ROUND(AT208*AG208,2)*ROUND(1.2,7)),6)</f>
        <v>0</v>
      </c>
      <c r="DD208" t="s">
        <v>3</v>
      </c>
      <c r="DE208" t="s">
        <v>3</v>
      </c>
      <c r="DF208">
        <f t="shared" si="93"/>
        <v>0</v>
      </c>
      <c r="DG208">
        <f t="shared" si="94"/>
        <v>0</v>
      </c>
      <c r="DH208">
        <f t="shared" si="92"/>
        <v>0</v>
      </c>
      <c r="DI208">
        <f t="shared" si="81"/>
        <v>11012.71</v>
      </c>
      <c r="DJ208">
        <f>DI208</f>
        <v>11012.71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ROW(Source!A209)</f>
        <v>209</v>
      </c>
      <c r="B209">
        <v>334403114</v>
      </c>
      <c r="C209">
        <v>334404141</v>
      </c>
      <c r="D209">
        <v>277560491</v>
      </c>
      <c r="E209">
        <v>109</v>
      </c>
      <c r="F209">
        <v>1</v>
      </c>
      <c r="G209">
        <v>1</v>
      </c>
      <c r="H209">
        <v>1</v>
      </c>
      <c r="I209" t="s">
        <v>620</v>
      </c>
      <c r="J209" t="s">
        <v>3</v>
      </c>
      <c r="K209" t="s">
        <v>621</v>
      </c>
      <c r="L209">
        <v>1191</v>
      </c>
      <c r="N209">
        <v>1013</v>
      </c>
      <c r="O209" t="s">
        <v>618</v>
      </c>
      <c r="P209" t="s">
        <v>618</v>
      </c>
      <c r="Q209">
        <v>1</v>
      </c>
      <c r="W209">
        <v>0</v>
      </c>
      <c r="X209">
        <v>-1417349443</v>
      </c>
      <c r="Y209">
        <f>(AT209*ROUND(1.2,7))</f>
        <v>1.212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1.01</v>
      </c>
      <c r="AU209" t="s">
        <v>22</v>
      </c>
      <c r="AV209">
        <v>2</v>
      </c>
      <c r="AW209">
        <v>2</v>
      </c>
      <c r="AX209">
        <v>334404147</v>
      </c>
      <c r="AY209">
        <v>1</v>
      </c>
      <c r="AZ209">
        <v>0</v>
      </c>
      <c r="BA209">
        <v>259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ROUND(Y209*Source!I209,7)</f>
        <v>1.212</v>
      </c>
      <c r="CY209">
        <f>AD209</f>
        <v>0</v>
      </c>
      <c r="CZ209">
        <f>AH209</f>
        <v>0</v>
      </c>
      <c r="DA209">
        <f>AL209</f>
        <v>1</v>
      </c>
      <c r="DB209">
        <f>ROUND((ROUND(AT209*CZ209,2)*ROUND(1.2,7)),6)</f>
        <v>0</v>
      </c>
      <c r="DC209">
        <f>ROUND((ROUND(AT209*AG209,2)*ROUND(1.2,7)),6)</f>
        <v>0</v>
      </c>
      <c r="DD209" t="s">
        <v>3</v>
      </c>
      <c r="DE209" t="s">
        <v>3</v>
      </c>
      <c r="DF209">
        <f t="shared" si="93"/>
        <v>0</v>
      </c>
      <c r="DG209">
        <f t="shared" si="94"/>
        <v>0</v>
      </c>
      <c r="DH209">
        <f t="shared" si="92"/>
        <v>0</v>
      </c>
      <c r="DI209">
        <f t="shared" si="81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ROW(Source!A209)</f>
        <v>209</v>
      </c>
      <c r="B210">
        <v>334403114</v>
      </c>
      <c r="C210">
        <v>334404141</v>
      </c>
      <c r="D210">
        <v>277945805</v>
      </c>
      <c r="E210">
        <v>1</v>
      </c>
      <c r="F210">
        <v>1</v>
      </c>
      <c r="G210">
        <v>1</v>
      </c>
      <c r="H210">
        <v>2</v>
      </c>
      <c r="I210" t="s">
        <v>626</v>
      </c>
      <c r="J210" t="s">
        <v>627</v>
      </c>
      <c r="K210" t="s">
        <v>628</v>
      </c>
      <c r="L210">
        <v>1368</v>
      </c>
      <c r="N210">
        <v>1011</v>
      </c>
      <c r="O210" t="s">
        <v>509</v>
      </c>
      <c r="P210" t="s">
        <v>509</v>
      </c>
      <c r="Q210">
        <v>1</v>
      </c>
      <c r="W210">
        <v>0</v>
      </c>
      <c r="X210">
        <v>721652621</v>
      </c>
      <c r="Y210">
        <f>(AT210*ROUND(1.2,7))</f>
        <v>1.212</v>
      </c>
      <c r="AA210">
        <v>0</v>
      </c>
      <c r="AB210">
        <v>544.70000000000005</v>
      </c>
      <c r="AC210">
        <v>477.98</v>
      </c>
      <c r="AD210">
        <v>0</v>
      </c>
      <c r="AE210">
        <v>0</v>
      </c>
      <c r="AF210">
        <v>544.70000000000005</v>
      </c>
      <c r="AG210">
        <v>477.98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1.01</v>
      </c>
      <c r="AU210" t="s">
        <v>22</v>
      </c>
      <c r="AV210">
        <v>1</v>
      </c>
      <c r="AW210">
        <v>2</v>
      </c>
      <c r="AX210">
        <v>334404148</v>
      </c>
      <c r="AY210">
        <v>1</v>
      </c>
      <c r="AZ210">
        <v>0</v>
      </c>
      <c r="BA210">
        <v>260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550.14700000000005</v>
      </c>
      <c r="BL210">
        <v>482.75980000000004</v>
      </c>
      <c r="BM210">
        <v>0</v>
      </c>
      <c r="BN210">
        <v>0</v>
      </c>
      <c r="BO210">
        <v>1.01</v>
      </c>
      <c r="BP210">
        <v>1</v>
      </c>
      <c r="BQ210">
        <v>0</v>
      </c>
      <c r="BR210">
        <v>660.17640000000006</v>
      </c>
      <c r="BS210">
        <v>579.31176000000005</v>
      </c>
      <c r="BT210">
        <v>0</v>
      </c>
      <c r="BU210">
        <v>0</v>
      </c>
      <c r="BV210">
        <v>1.212</v>
      </c>
      <c r="BW210">
        <v>1</v>
      </c>
      <c r="CV210">
        <v>0</v>
      </c>
      <c r="CW210">
        <f>ROUND(Y210*Source!I209*DO210,7)</f>
        <v>1.212</v>
      </c>
      <c r="CX210">
        <f>ROUND(Y210*Source!I209,7)</f>
        <v>1.212</v>
      </c>
      <c r="CY210">
        <f>AB210</f>
        <v>544.70000000000005</v>
      </c>
      <c r="CZ210">
        <f>AF210</f>
        <v>544.70000000000005</v>
      </c>
      <c r="DA210">
        <f>AJ210</f>
        <v>1</v>
      </c>
      <c r="DB210">
        <f>ROUND((ROUND(AT210*CZ210,2)*ROUND(1.2,7)),6)</f>
        <v>660.18</v>
      </c>
      <c r="DC210">
        <f>ROUND((ROUND(AT210*AG210,2)*ROUND(1.2,7)),6)</f>
        <v>579.31200000000001</v>
      </c>
      <c r="DD210" t="s">
        <v>3</v>
      </c>
      <c r="DE210" t="s">
        <v>3</v>
      </c>
      <c r="DF210">
        <f t="shared" si="93"/>
        <v>0</v>
      </c>
      <c r="DG210">
        <f t="shared" si="94"/>
        <v>660.18</v>
      </c>
      <c r="DH210">
        <f t="shared" si="92"/>
        <v>579.30999999999995</v>
      </c>
      <c r="DI210">
        <f t="shared" si="81"/>
        <v>0</v>
      </c>
      <c r="DJ210">
        <f>DG210+DH210</f>
        <v>1239.4899999999998</v>
      </c>
      <c r="DK210">
        <v>1</v>
      </c>
      <c r="DL210" t="s">
        <v>625</v>
      </c>
      <c r="DM210">
        <v>4</v>
      </c>
      <c r="DN210" t="s">
        <v>618</v>
      </c>
      <c r="DO210">
        <v>1</v>
      </c>
    </row>
    <row r="211" spans="1:119" x14ac:dyDescent="0.2">
      <c r="A211">
        <f>ROW(Source!A209)</f>
        <v>209</v>
      </c>
      <c r="B211">
        <v>334403114</v>
      </c>
      <c r="C211">
        <v>334404141</v>
      </c>
      <c r="D211">
        <v>277565419</v>
      </c>
      <c r="E211">
        <v>109</v>
      </c>
      <c r="F211">
        <v>1</v>
      </c>
      <c r="G211">
        <v>1</v>
      </c>
      <c r="H211">
        <v>3</v>
      </c>
      <c r="I211" t="s">
        <v>371</v>
      </c>
      <c r="J211" t="s">
        <v>3</v>
      </c>
      <c r="K211" t="s">
        <v>372</v>
      </c>
      <c r="L211">
        <v>1348</v>
      </c>
      <c r="N211">
        <v>1009</v>
      </c>
      <c r="O211" t="s">
        <v>224</v>
      </c>
      <c r="P211" t="s">
        <v>224</v>
      </c>
      <c r="Q211">
        <v>1000</v>
      </c>
      <c r="W211">
        <v>0</v>
      </c>
      <c r="X211">
        <v>1511376573</v>
      </c>
      <c r="Y211">
        <f>AT211</f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0</v>
      </c>
      <c r="AN211">
        <v>1</v>
      </c>
      <c r="AO211">
        <v>0</v>
      </c>
      <c r="AP211">
        <v>0</v>
      </c>
      <c r="AQ211">
        <v>0</v>
      </c>
      <c r="AR211">
        <v>0</v>
      </c>
      <c r="AS211" t="s">
        <v>3</v>
      </c>
      <c r="AT211">
        <v>0</v>
      </c>
      <c r="AU211" t="s">
        <v>3</v>
      </c>
      <c r="AV211">
        <v>0</v>
      </c>
      <c r="AW211">
        <v>2</v>
      </c>
      <c r="AX211">
        <v>334404149</v>
      </c>
      <c r="AY211">
        <v>1</v>
      </c>
      <c r="AZ211">
        <v>0</v>
      </c>
      <c r="BA211">
        <v>261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ROUND(Y211*Source!I209,7)</f>
        <v>0</v>
      </c>
      <c r="CY211">
        <f>AA211</f>
        <v>0</v>
      </c>
      <c r="CZ211">
        <f>AE211</f>
        <v>0</v>
      </c>
      <c r="DA211">
        <f>AI211</f>
        <v>1</v>
      </c>
      <c r="DB211">
        <f>ROUND(ROUND(AT211*CZ211,2),6)</f>
        <v>0</v>
      </c>
      <c r="DC211">
        <f>ROUND(ROUND(AT211*AG211,2),6)</f>
        <v>0</v>
      </c>
      <c r="DD211" t="s">
        <v>3</v>
      </c>
      <c r="DE211" t="s">
        <v>3</v>
      </c>
      <c r="DF211">
        <f t="shared" si="93"/>
        <v>0</v>
      </c>
      <c r="DG211">
        <f t="shared" si="94"/>
        <v>0</v>
      </c>
      <c r="DH211">
        <f t="shared" si="92"/>
        <v>0</v>
      </c>
      <c r="DI211">
        <f t="shared" ref="DI211:DI242" si="95">ROUND(ROUND(AH211,2)*CX211,2)</f>
        <v>0</v>
      </c>
      <c r="DJ211">
        <f>DF211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ROW(Source!A225)</f>
        <v>225</v>
      </c>
      <c r="B212">
        <v>334403114</v>
      </c>
      <c r="C212">
        <v>334404164</v>
      </c>
      <c r="D212">
        <v>277560291</v>
      </c>
      <c r="E212">
        <v>109</v>
      </c>
      <c r="F212">
        <v>1</v>
      </c>
      <c r="G212">
        <v>1</v>
      </c>
      <c r="H212">
        <v>1</v>
      </c>
      <c r="I212" t="s">
        <v>688</v>
      </c>
      <c r="J212" t="s">
        <v>3</v>
      </c>
      <c r="K212" t="s">
        <v>689</v>
      </c>
      <c r="L212">
        <v>1191</v>
      </c>
      <c r="N212">
        <v>1013</v>
      </c>
      <c r="O212" t="s">
        <v>618</v>
      </c>
      <c r="P212" t="s">
        <v>618</v>
      </c>
      <c r="Q212">
        <v>1</v>
      </c>
      <c r="W212">
        <v>0</v>
      </c>
      <c r="X212">
        <v>-1810713292</v>
      </c>
      <c r="Y212">
        <f t="shared" ref="Y212:Y217" si="96">(AT212*ROUND(1.2,7))</f>
        <v>16.68</v>
      </c>
      <c r="AA212">
        <v>0</v>
      </c>
      <c r="AB212">
        <v>0</v>
      </c>
      <c r="AC212">
        <v>0</v>
      </c>
      <c r="AD212">
        <v>456.58</v>
      </c>
      <c r="AE212">
        <v>0</v>
      </c>
      <c r="AF212">
        <v>0</v>
      </c>
      <c r="AG212">
        <v>0</v>
      </c>
      <c r="AH212">
        <v>456.58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13.9</v>
      </c>
      <c r="AU212" t="s">
        <v>22</v>
      </c>
      <c r="AV212">
        <v>1</v>
      </c>
      <c r="AW212">
        <v>1</v>
      </c>
      <c r="AX212">
        <v>-1</v>
      </c>
      <c r="AY212">
        <v>0</v>
      </c>
      <c r="AZ212">
        <v>0</v>
      </c>
      <c r="BA212" t="s">
        <v>3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6346.4619999999995</v>
      </c>
      <c r="BN212">
        <v>13.9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7615.7543999999998</v>
      </c>
      <c r="BU212">
        <v>16.68</v>
      </c>
      <c r="BV212">
        <v>0</v>
      </c>
      <c r="BW212">
        <v>1</v>
      </c>
      <c r="CU212">
        <f>ROUND(AT212*Source!I225*AH212*AL212,2)</f>
        <v>126929.24</v>
      </c>
      <c r="CV212">
        <f>ROUND(Y212*Source!I225,7)</f>
        <v>333.6</v>
      </c>
      <c r="CW212">
        <v>0</v>
      </c>
      <c r="CX212">
        <f>ROUND(Y212*Source!I225,7)</f>
        <v>333.6</v>
      </c>
      <c r="CY212">
        <f>AD212</f>
        <v>456.58</v>
      </c>
      <c r="CZ212">
        <f>AH212</f>
        <v>456.58</v>
      </c>
      <c r="DA212">
        <f>AL212</f>
        <v>1</v>
      </c>
      <c r="DB212">
        <f t="shared" ref="DB212:DB217" si="97">ROUND((ROUND(AT212*CZ212,2)*ROUND(1.2,7)),6)</f>
        <v>7615.7520000000004</v>
      </c>
      <c r="DC212">
        <f t="shared" ref="DC212:DC217" si="98">ROUND((ROUND(AT212*AG212,2)*ROUND(1.2,7)),6)</f>
        <v>0</v>
      </c>
      <c r="DD212" t="s">
        <v>3</v>
      </c>
      <c r="DE212" t="s">
        <v>3</v>
      </c>
      <c r="DF212">
        <f t="shared" si="93"/>
        <v>0</v>
      </c>
      <c r="DG212">
        <f t="shared" si="94"/>
        <v>0</v>
      </c>
      <c r="DH212">
        <f t="shared" si="92"/>
        <v>0</v>
      </c>
      <c r="DI212">
        <f t="shared" si="95"/>
        <v>152315.09</v>
      </c>
      <c r="DJ212">
        <f>DI212</f>
        <v>152315.09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ROW(Source!A225)</f>
        <v>225</v>
      </c>
      <c r="B213">
        <v>334403114</v>
      </c>
      <c r="C213">
        <v>334404164</v>
      </c>
      <c r="D213">
        <v>277560491</v>
      </c>
      <c r="E213">
        <v>109</v>
      </c>
      <c r="F213">
        <v>1</v>
      </c>
      <c r="G213">
        <v>1</v>
      </c>
      <c r="H213">
        <v>1</v>
      </c>
      <c r="I213" t="s">
        <v>620</v>
      </c>
      <c r="J213" t="s">
        <v>3</v>
      </c>
      <c r="K213" t="s">
        <v>621</v>
      </c>
      <c r="L213">
        <v>1191</v>
      </c>
      <c r="N213">
        <v>1013</v>
      </c>
      <c r="O213" t="s">
        <v>618</v>
      </c>
      <c r="P213" t="s">
        <v>618</v>
      </c>
      <c r="Q213">
        <v>1</v>
      </c>
      <c r="W213">
        <v>0</v>
      </c>
      <c r="X213">
        <v>-1417349443</v>
      </c>
      <c r="Y213">
        <f t="shared" si="96"/>
        <v>0.84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0.7</v>
      </c>
      <c r="AU213" t="s">
        <v>22</v>
      </c>
      <c r="AV213">
        <v>2</v>
      </c>
      <c r="AW213">
        <v>2</v>
      </c>
      <c r="AX213">
        <v>334404169</v>
      </c>
      <c r="AY213">
        <v>1</v>
      </c>
      <c r="AZ213">
        <v>6144</v>
      </c>
      <c r="BA213">
        <v>263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ROUND(Y213*Source!I225,7)</f>
        <v>16.8</v>
      </c>
      <c r="CY213">
        <f>AD213</f>
        <v>0</v>
      </c>
      <c r="CZ213">
        <f>AH213</f>
        <v>0</v>
      </c>
      <c r="DA213">
        <f>AL213</f>
        <v>1</v>
      </c>
      <c r="DB213">
        <f t="shared" si="97"/>
        <v>0</v>
      </c>
      <c r="DC213">
        <f t="shared" si="98"/>
        <v>0</v>
      </c>
      <c r="DD213" t="s">
        <v>3</v>
      </c>
      <c r="DE213" t="s">
        <v>3</v>
      </c>
      <c r="DF213">
        <f t="shared" si="93"/>
        <v>0</v>
      </c>
      <c r="DG213">
        <f t="shared" si="94"/>
        <v>0</v>
      </c>
      <c r="DH213">
        <f t="shared" si="92"/>
        <v>0</v>
      </c>
      <c r="DI213">
        <f t="shared" si="95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ROW(Source!A225)</f>
        <v>225</v>
      </c>
      <c r="B214">
        <v>334403114</v>
      </c>
      <c r="C214">
        <v>334404164</v>
      </c>
      <c r="D214">
        <v>277945805</v>
      </c>
      <c r="E214">
        <v>1</v>
      </c>
      <c r="F214">
        <v>1</v>
      </c>
      <c r="G214">
        <v>1</v>
      </c>
      <c r="H214">
        <v>2</v>
      </c>
      <c r="I214" t="s">
        <v>626</v>
      </c>
      <c r="J214" t="s">
        <v>627</v>
      </c>
      <c r="K214" t="s">
        <v>628</v>
      </c>
      <c r="L214">
        <v>1368</v>
      </c>
      <c r="N214">
        <v>1011</v>
      </c>
      <c r="O214" t="s">
        <v>509</v>
      </c>
      <c r="P214" t="s">
        <v>509</v>
      </c>
      <c r="Q214">
        <v>1</v>
      </c>
      <c r="W214">
        <v>0</v>
      </c>
      <c r="X214">
        <v>721652621</v>
      </c>
      <c r="Y214">
        <f t="shared" si="96"/>
        <v>0.84</v>
      </c>
      <c r="AA214">
        <v>0</v>
      </c>
      <c r="AB214">
        <v>544.70000000000005</v>
      </c>
      <c r="AC214">
        <v>477.98</v>
      </c>
      <c r="AD214">
        <v>0</v>
      </c>
      <c r="AE214">
        <v>0</v>
      </c>
      <c r="AF214">
        <v>544.70000000000005</v>
      </c>
      <c r="AG214">
        <v>477.98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0.7</v>
      </c>
      <c r="AU214" t="s">
        <v>22</v>
      </c>
      <c r="AV214">
        <v>1</v>
      </c>
      <c r="AW214">
        <v>2</v>
      </c>
      <c r="AX214">
        <v>334404171</v>
      </c>
      <c r="AY214">
        <v>1</v>
      </c>
      <c r="AZ214">
        <v>6144</v>
      </c>
      <c r="BA214">
        <v>265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381.29</v>
      </c>
      <c r="BL214">
        <v>334.58600000000001</v>
      </c>
      <c r="BM214">
        <v>0</v>
      </c>
      <c r="BN214">
        <v>0</v>
      </c>
      <c r="BO214">
        <v>0.7</v>
      </c>
      <c r="BP214">
        <v>1</v>
      </c>
      <c r="BQ214">
        <v>0</v>
      </c>
      <c r="BR214">
        <v>457.548</v>
      </c>
      <c r="BS214">
        <v>401.50319999999999</v>
      </c>
      <c r="BT214">
        <v>0</v>
      </c>
      <c r="BU214">
        <v>0</v>
      </c>
      <c r="BV214">
        <v>0.84</v>
      </c>
      <c r="BW214">
        <v>1</v>
      </c>
      <c r="CV214">
        <v>0</v>
      </c>
      <c r="CW214">
        <f>ROUND(Y214*Source!I225*DO214,7)</f>
        <v>16.8</v>
      </c>
      <c r="CX214">
        <f>ROUND(Y214*Source!I225,7)</f>
        <v>16.8</v>
      </c>
      <c r="CY214">
        <f>AB214</f>
        <v>544.70000000000005</v>
      </c>
      <c r="CZ214">
        <f>AF214</f>
        <v>544.70000000000005</v>
      </c>
      <c r="DA214">
        <f>AJ214</f>
        <v>1</v>
      </c>
      <c r="DB214">
        <f t="shared" si="97"/>
        <v>457.548</v>
      </c>
      <c r="DC214">
        <f t="shared" si="98"/>
        <v>401.50799999999998</v>
      </c>
      <c r="DD214" t="s">
        <v>3</v>
      </c>
      <c r="DE214" t="s">
        <v>3</v>
      </c>
      <c r="DF214">
        <f t="shared" si="93"/>
        <v>0</v>
      </c>
      <c r="DG214">
        <f t="shared" si="94"/>
        <v>9150.9599999999991</v>
      </c>
      <c r="DH214">
        <f t="shared" si="92"/>
        <v>8030.06</v>
      </c>
      <c r="DI214">
        <f t="shared" si="95"/>
        <v>0</v>
      </c>
      <c r="DJ214">
        <f>DG214+DH214</f>
        <v>17181.02</v>
      </c>
      <c r="DK214">
        <v>1</v>
      </c>
      <c r="DL214" t="s">
        <v>625</v>
      </c>
      <c r="DM214">
        <v>4</v>
      </c>
      <c r="DN214" t="s">
        <v>618</v>
      </c>
      <c r="DO214">
        <v>1</v>
      </c>
    </row>
    <row r="215" spans="1:119" x14ac:dyDescent="0.2">
      <c r="A215">
        <f>ROW(Source!A227)</f>
        <v>227</v>
      </c>
      <c r="B215">
        <v>334403114</v>
      </c>
      <c r="C215">
        <v>334404183</v>
      </c>
      <c r="D215">
        <v>277560291</v>
      </c>
      <c r="E215">
        <v>109</v>
      </c>
      <c r="F215">
        <v>1</v>
      </c>
      <c r="G215">
        <v>1</v>
      </c>
      <c r="H215">
        <v>1</v>
      </c>
      <c r="I215" t="s">
        <v>688</v>
      </c>
      <c r="J215" t="s">
        <v>3</v>
      </c>
      <c r="K215" t="s">
        <v>689</v>
      </c>
      <c r="L215">
        <v>1191</v>
      </c>
      <c r="N215">
        <v>1013</v>
      </c>
      <c r="O215" t="s">
        <v>618</v>
      </c>
      <c r="P215" t="s">
        <v>618</v>
      </c>
      <c r="Q215">
        <v>1</v>
      </c>
      <c r="W215">
        <v>0</v>
      </c>
      <c r="X215">
        <v>-1810713292</v>
      </c>
      <c r="Y215">
        <f t="shared" si="96"/>
        <v>16.68</v>
      </c>
      <c r="AA215">
        <v>0</v>
      </c>
      <c r="AB215">
        <v>0</v>
      </c>
      <c r="AC215">
        <v>0</v>
      </c>
      <c r="AD215">
        <v>456.58</v>
      </c>
      <c r="AE215">
        <v>0</v>
      </c>
      <c r="AF215">
        <v>0</v>
      </c>
      <c r="AG215">
        <v>0</v>
      </c>
      <c r="AH215">
        <v>456.58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13.9</v>
      </c>
      <c r="AU215" t="s">
        <v>22</v>
      </c>
      <c r="AV215">
        <v>1</v>
      </c>
      <c r="AW215">
        <v>1</v>
      </c>
      <c r="AX215">
        <v>-1</v>
      </c>
      <c r="AY215">
        <v>0</v>
      </c>
      <c r="AZ215">
        <v>0</v>
      </c>
      <c r="BA215" t="s">
        <v>3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6346.4619999999995</v>
      </c>
      <c r="BN215">
        <v>13.9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7615.7543999999998</v>
      </c>
      <c r="BU215">
        <v>16.68</v>
      </c>
      <c r="BV215">
        <v>0</v>
      </c>
      <c r="BW215">
        <v>1</v>
      </c>
      <c r="CU215">
        <f>ROUND(AT215*Source!I227*AH215*AL215,2)</f>
        <v>6346.46</v>
      </c>
      <c r="CV215">
        <f>ROUND(Y215*Source!I227,7)</f>
        <v>16.68</v>
      </c>
      <c r="CW215">
        <v>0</v>
      </c>
      <c r="CX215">
        <f>ROUND(Y215*Source!I227,7)</f>
        <v>16.68</v>
      </c>
      <c r="CY215">
        <f>AD215</f>
        <v>456.58</v>
      </c>
      <c r="CZ215">
        <f>AH215</f>
        <v>456.58</v>
      </c>
      <c r="DA215">
        <f>AL215</f>
        <v>1</v>
      </c>
      <c r="DB215">
        <f t="shared" si="97"/>
        <v>7615.7520000000004</v>
      </c>
      <c r="DC215">
        <f t="shared" si="98"/>
        <v>0</v>
      </c>
      <c r="DD215" t="s">
        <v>3</v>
      </c>
      <c r="DE215" t="s">
        <v>3</v>
      </c>
      <c r="DF215">
        <f t="shared" si="93"/>
        <v>0</v>
      </c>
      <c r="DG215">
        <f t="shared" si="94"/>
        <v>0</v>
      </c>
      <c r="DH215">
        <f t="shared" si="92"/>
        <v>0</v>
      </c>
      <c r="DI215">
        <f t="shared" si="95"/>
        <v>7615.75</v>
      </c>
      <c r="DJ215">
        <f>DI215</f>
        <v>7615.75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ROW(Source!A227)</f>
        <v>227</v>
      </c>
      <c r="B216">
        <v>334403114</v>
      </c>
      <c r="C216">
        <v>334404183</v>
      </c>
      <c r="D216">
        <v>277560491</v>
      </c>
      <c r="E216">
        <v>109</v>
      </c>
      <c r="F216">
        <v>1</v>
      </c>
      <c r="G216">
        <v>1</v>
      </c>
      <c r="H216">
        <v>1</v>
      </c>
      <c r="I216" t="s">
        <v>620</v>
      </c>
      <c r="J216" t="s">
        <v>3</v>
      </c>
      <c r="K216" t="s">
        <v>621</v>
      </c>
      <c r="L216">
        <v>1191</v>
      </c>
      <c r="N216">
        <v>1013</v>
      </c>
      <c r="O216" t="s">
        <v>618</v>
      </c>
      <c r="P216" t="s">
        <v>618</v>
      </c>
      <c r="Q216">
        <v>1</v>
      </c>
      <c r="W216">
        <v>0</v>
      </c>
      <c r="X216">
        <v>-1417349443</v>
      </c>
      <c r="Y216">
        <f t="shared" si="96"/>
        <v>0.84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0.7</v>
      </c>
      <c r="AU216" t="s">
        <v>22</v>
      </c>
      <c r="AV216">
        <v>2</v>
      </c>
      <c r="AW216">
        <v>2</v>
      </c>
      <c r="AX216">
        <v>334404188</v>
      </c>
      <c r="AY216">
        <v>1</v>
      </c>
      <c r="AZ216">
        <v>6144</v>
      </c>
      <c r="BA216">
        <v>277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ROUND(Y216*Source!I227,7)</f>
        <v>0.84</v>
      </c>
      <c r="CY216">
        <f>AD216</f>
        <v>0</v>
      </c>
      <c r="CZ216">
        <f>AH216</f>
        <v>0</v>
      </c>
      <c r="DA216">
        <f>AL216</f>
        <v>1</v>
      </c>
      <c r="DB216">
        <f t="shared" si="97"/>
        <v>0</v>
      </c>
      <c r="DC216">
        <f t="shared" si="98"/>
        <v>0</v>
      </c>
      <c r="DD216" t="s">
        <v>3</v>
      </c>
      <c r="DE216" t="s">
        <v>3</v>
      </c>
      <c r="DF216">
        <f t="shared" si="93"/>
        <v>0</v>
      </c>
      <c r="DG216">
        <f t="shared" si="94"/>
        <v>0</v>
      </c>
      <c r="DH216">
        <f t="shared" si="92"/>
        <v>0</v>
      </c>
      <c r="DI216">
        <f t="shared" si="95"/>
        <v>0</v>
      </c>
      <c r="DJ216">
        <f>DI216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ROW(Source!A227)</f>
        <v>227</v>
      </c>
      <c r="B217">
        <v>334403114</v>
      </c>
      <c r="C217">
        <v>334404183</v>
      </c>
      <c r="D217">
        <v>277945805</v>
      </c>
      <c r="E217">
        <v>1</v>
      </c>
      <c r="F217">
        <v>1</v>
      </c>
      <c r="G217">
        <v>1</v>
      </c>
      <c r="H217">
        <v>2</v>
      </c>
      <c r="I217" t="s">
        <v>626</v>
      </c>
      <c r="J217" t="s">
        <v>627</v>
      </c>
      <c r="K217" t="s">
        <v>628</v>
      </c>
      <c r="L217">
        <v>1368</v>
      </c>
      <c r="N217">
        <v>1011</v>
      </c>
      <c r="O217" t="s">
        <v>509</v>
      </c>
      <c r="P217" t="s">
        <v>509</v>
      </c>
      <c r="Q217">
        <v>1</v>
      </c>
      <c r="W217">
        <v>0</v>
      </c>
      <c r="X217">
        <v>721652621</v>
      </c>
      <c r="Y217">
        <f t="shared" si="96"/>
        <v>0.84</v>
      </c>
      <c r="AA217">
        <v>0</v>
      </c>
      <c r="AB217">
        <v>544.70000000000005</v>
      </c>
      <c r="AC217">
        <v>477.98</v>
      </c>
      <c r="AD217">
        <v>0</v>
      </c>
      <c r="AE217">
        <v>0</v>
      </c>
      <c r="AF217">
        <v>544.70000000000005</v>
      </c>
      <c r="AG217">
        <v>477.98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0.7</v>
      </c>
      <c r="AU217" t="s">
        <v>22</v>
      </c>
      <c r="AV217">
        <v>1</v>
      </c>
      <c r="AW217">
        <v>2</v>
      </c>
      <c r="AX217">
        <v>334404190</v>
      </c>
      <c r="AY217">
        <v>1</v>
      </c>
      <c r="AZ217">
        <v>6144</v>
      </c>
      <c r="BA217">
        <v>279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381.29</v>
      </c>
      <c r="BL217">
        <v>334.58600000000001</v>
      </c>
      <c r="BM217">
        <v>0</v>
      </c>
      <c r="BN217">
        <v>0</v>
      </c>
      <c r="BO217">
        <v>0.7</v>
      </c>
      <c r="BP217">
        <v>1</v>
      </c>
      <c r="BQ217">
        <v>0</v>
      </c>
      <c r="BR217">
        <v>457.548</v>
      </c>
      <c r="BS217">
        <v>401.50319999999999</v>
      </c>
      <c r="BT217">
        <v>0</v>
      </c>
      <c r="BU217">
        <v>0</v>
      </c>
      <c r="BV217">
        <v>0.84</v>
      </c>
      <c r="BW217">
        <v>1</v>
      </c>
      <c r="CV217">
        <v>0</v>
      </c>
      <c r="CW217">
        <f>ROUND(Y217*Source!I227*DO217,7)</f>
        <v>0.84</v>
      </c>
      <c r="CX217">
        <f>ROUND(Y217*Source!I227,7)</f>
        <v>0.84</v>
      </c>
      <c r="CY217">
        <f>AB217</f>
        <v>544.70000000000005</v>
      </c>
      <c r="CZ217">
        <f>AF217</f>
        <v>544.70000000000005</v>
      </c>
      <c r="DA217">
        <f>AJ217</f>
        <v>1</v>
      </c>
      <c r="DB217">
        <f t="shared" si="97"/>
        <v>457.548</v>
      </c>
      <c r="DC217">
        <f t="shared" si="98"/>
        <v>401.50799999999998</v>
      </c>
      <c r="DD217" t="s">
        <v>3</v>
      </c>
      <c r="DE217" t="s">
        <v>3</v>
      </c>
      <c r="DF217">
        <f t="shared" si="93"/>
        <v>0</v>
      </c>
      <c r="DG217">
        <f t="shared" si="94"/>
        <v>457.55</v>
      </c>
      <c r="DH217">
        <f t="shared" si="92"/>
        <v>401.5</v>
      </c>
      <c r="DI217">
        <f t="shared" si="95"/>
        <v>0</v>
      </c>
      <c r="DJ217">
        <f>DG217+DH217</f>
        <v>859.05</v>
      </c>
      <c r="DK217">
        <v>1</v>
      </c>
      <c r="DL217" t="s">
        <v>625</v>
      </c>
      <c r="DM217">
        <v>4</v>
      </c>
      <c r="DN217" t="s">
        <v>618</v>
      </c>
      <c r="DO217">
        <v>1</v>
      </c>
    </row>
    <row r="218" spans="1:119" x14ac:dyDescent="0.2">
      <c r="A218">
        <f>ROW(Source!A233)</f>
        <v>233</v>
      </c>
      <c r="B218">
        <v>334403114</v>
      </c>
      <c r="C218">
        <v>334404206</v>
      </c>
      <c r="D218">
        <v>277560311</v>
      </c>
      <c r="E218">
        <v>109</v>
      </c>
      <c r="F218">
        <v>1</v>
      </c>
      <c r="G218">
        <v>1</v>
      </c>
      <c r="H218">
        <v>1</v>
      </c>
      <c r="I218" t="s">
        <v>735</v>
      </c>
      <c r="J218" t="s">
        <v>3</v>
      </c>
      <c r="K218" t="s">
        <v>736</v>
      </c>
      <c r="L218">
        <v>1191</v>
      </c>
      <c r="N218">
        <v>1013</v>
      </c>
      <c r="O218" t="s">
        <v>618</v>
      </c>
      <c r="P218" t="s">
        <v>618</v>
      </c>
      <c r="Q218">
        <v>1</v>
      </c>
      <c r="W218">
        <v>0</v>
      </c>
      <c r="X218">
        <v>-1841613679</v>
      </c>
      <c r="Y218">
        <f>(AT218*ROUND((0.7*1.2),7))</f>
        <v>6.2328000000000001</v>
      </c>
      <c r="AA218">
        <v>0</v>
      </c>
      <c r="AB218">
        <v>0</v>
      </c>
      <c r="AC218">
        <v>0</v>
      </c>
      <c r="AD218">
        <v>499.38</v>
      </c>
      <c r="AE218">
        <v>0</v>
      </c>
      <c r="AF218">
        <v>0</v>
      </c>
      <c r="AG218">
        <v>0</v>
      </c>
      <c r="AH218">
        <v>499.38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7.42</v>
      </c>
      <c r="AU218" t="s">
        <v>39</v>
      </c>
      <c r="AV218">
        <v>1</v>
      </c>
      <c r="AW218">
        <v>2</v>
      </c>
      <c r="AX218">
        <v>334404216</v>
      </c>
      <c r="AY218">
        <v>1</v>
      </c>
      <c r="AZ218">
        <v>0</v>
      </c>
      <c r="BA218">
        <v>290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3705.3995999999997</v>
      </c>
      <c r="BN218">
        <v>7.42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3112.535664</v>
      </c>
      <c r="BU218">
        <v>6.2328000000000001</v>
      </c>
      <c r="BV218">
        <v>0</v>
      </c>
      <c r="BW218">
        <v>1</v>
      </c>
      <c r="CU218">
        <f>ROUND(AT218*Source!I233*AH218*AL218,2)</f>
        <v>3705.4</v>
      </c>
      <c r="CV218">
        <f>ROUND(Y218*Source!I233,7)</f>
        <v>6.2328000000000001</v>
      </c>
      <c r="CW218">
        <v>0</v>
      </c>
      <c r="CX218">
        <f>ROUND(Y218*Source!I233,7)</f>
        <v>6.2328000000000001</v>
      </c>
      <c r="CY218">
        <f>AD218</f>
        <v>499.38</v>
      </c>
      <c r="CZ218">
        <f>AH218</f>
        <v>499.38</v>
      </c>
      <c r="DA218">
        <f>AL218</f>
        <v>1</v>
      </c>
      <c r="DB218">
        <f>ROUND((ROUND(AT218*CZ218,2)*ROUND((0.7*1.2),7)),6)</f>
        <v>3112.5360000000001</v>
      </c>
      <c r="DC218">
        <f>ROUND((ROUND(AT218*AG218,2)*ROUND((0.7*1.2),7)),6)</f>
        <v>0</v>
      </c>
      <c r="DD218" t="s">
        <v>3</v>
      </c>
      <c r="DE218" t="s">
        <v>3</v>
      </c>
      <c r="DF218">
        <f t="shared" si="93"/>
        <v>0</v>
      </c>
      <c r="DG218">
        <f t="shared" si="94"/>
        <v>0</v>
      </c>
      <c r="DH218">
        <f t="shared" si="92"/>
        <v>0</v>
      </c>
      <c r="DI218">
        <f t="shared" si="95"/>
        <v>3112.54</v>
      </c>
      <c r="DJ218">
        <f>DI218</f>
        <v>3112.54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ROW(Source!A233)</f>
        <v>233</v>
      </c>
      <c r="B219">
        <v>334403114</v>
      </c>
      <c r="C219">
        <v>334404206</v>
      </c>
      <c r="D219">
        <v>277560491</v>
      </c>
      <c r="E219">
        <v>109</v>
      </c>
      <c r="F219">
        <v>1</v>
      </c>
      <c r="G219">
        <v>1</v>
      </c>
      <c r="H219">
        <v>1</v>
      </c>
      <c r="I219" t="s">
        <v>620</v>
      </c>
      <c r="J219" t="s">
        <v>3</v>
      </c>
      <c r="K219" t="s">
        <v>621</v>
      </c>
      <c r="L219">
        <v>1191</v>
      </c>
      <c r="N219">
        <v>1013</v>
      </c>
      <c r="O219" t="s">
        <v>618</v>
      </c>
      <c r="P219" t="s">
        <v>618</v>
      </c>
      <c r="Q219">
        <v>1</v>
      </c>
      <c r="W219">
        <v>0</v>
      </c>
      <c r="X219">
        <v>-1417349443</v>
      </c>
      <c r="Y219">
        <f>(AT219*ROUND((0.7*1.2),7))</f>
        <v>0.85680000000000001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1.02</v>
      </c>
      <c r="AU219" t="s">
        <v>39</v>
      </c>
      <c r="AV219">
        <v>2</v>
      </c>
      <c r="AW219">
        <v>2</v>
      </c>
      <c r="AX219">
        <v>334404217</v>
      </c>
      <c r="AY219">
        <v>1</v>
      </c>
      <c r="AZ219">
        <v>0</v>
      </c>
      <c r="BA219">
        <v>291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ROUND(Y219*Source!I233,7)</f>
        <v>0.85680000000000001</v>
      </c>
      <c r="CY219">
        <f>AD219</f>
        <v>0</v>
      </c>
      <c r="CZ219">
        <f>AH219</f>
        <v>0</v>
      </c>
      <c r="DA219">
        <f>AL219</f>
        <v>1</v>
      </c>
      <c r="DB219">
        <f>ROUND((ROUND(AT219*CZ219,2)*ROUND((0.7*1.2),7)),6)</f>
        <v>0</v>
      </c>
      <c r="DC219">
        <f>ROUND((ROUND(AT219*AG219,2)*ROUND((0.7*1.2),7)),6)</f>
        <v>0</v>
      </c>
      <c r="DD219" t="s">
        <v>3</v>
      </c>
      <c r="DE219" t="s">
        <v>3</v>
      </c>
      <c r="DF219">
        <f t="shared" si="93"/>
        <v>0</v>
      </c>
      <c r="DG219">
        <f t="shared" si="94"/>
        <v>0</v>
      </c>
      <c r="DH219">
        <f t="shared" si="92"/>
        <v>0</v>
      </c>
      <c r="DI219">
        <f t="shared" si="95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ROW(Source!A233)</f>
        <v>233</v>
      </c>
      <c r="B220">
        <v>334403114</v>
      </c>
      <c r="C220">
        <v>334404206</v>
      </c>
      <c r="D220">
        <v>277944622</v>
      </c>
      <c r="E220">
        <v>1</v>
      </c>
      <c r="F220">
        <v>1</v>
      </c>
      <c r="G220">
        <v>1</v>
      </c>
      <c r="H220">
        <v>2</v>
      </c>
      <c r="I220" t="s">
        <v>652</v>
      </c>
      <c r="J220" t="s">
        <v>653</v>
      </c>
      <c r="K220" t="s">
        <v>654</v>
      </c>
      <c r="L220">
        <v>1368</v>
      </c>
      <c r="N220">
        <v>1011</v>
      </c>
      <c r="O220" t="s">
        <v>509</v>
      </c>
      <c r="P220" t="s">
        <v>509</v>
      </c>
      <c r="Q220">
        <v>1</v>
      </c>
      <c r="W220">
        <v>0</v>
      </c>
      <c r="X220">
        <v>-776243211</v>
      </c>
      <c r="Y220">
        <f>(AT220*ROUND((0.7*1.2),7))</f>
        <v>0.51239999999999997</v>
      </c>
      <c r="AA220">
        <v>0</v>
      </c>
      <c r="AB220">
        <v>1472.33</v>
      </c>
      <c r="AC220">
        <v>642.05999999999995</v>
      </c>
      <c r="AD220">
        <v>0</v>
      </c>
      <c r="AE220">
        <v>0</v>
      </c>
      <c r="AF220">
        <v>1472.33</v>
      </c>
      <c r="AG220">
        <v>642.05999999999995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0.61</v>
      </c>
      <c r="AU220" t="s">
        <v>39</v>
      </c>
      <c r="AV220">
        <v>1</v>
      </c>
      <c r="AW220">
        <v>2</v>
      </c>
      <c r="AX220">
        <v>334404218</v>
      </c>
      <c r="AY220">
        <v>1</v>
      </c>
      <c r="AZ220">
        <v>0</v>
      </c>
      <c r="BA220">
        <v>292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898.12129999999991</v>
      </c>
      <c r="BL220">
        <v>391.65659999999997</v>
      </c>
      <c r="BM220">
        <v>0</v>
      </c>
      <c r="BN220">
        <v>0</v>
      </c>
      <c r="BO220">
        <v>0.61</v>
      </c>
      <c r="BP220">
        <v>1</v>
      </c>
      <c r="BQ220">
        <v>0</v>
      </c>
      <c r="BR220">
        <v>754.42189199999996</v>
      </c>
      <c r="BS220">
        <v>328.99154399999998</v>
      </c>
      <c r="BT220">
        <v>0</v>
      </c>
      <c r="BU220">
        <v>0</v>
      </c>
      <c r="BV220">
        <v>0.51239999999999997</v>
      </c>
      <c r="BW220">
        <v>1</v>
      </c>
      <c r="CV220">
        <v>0</v>
      </c>
      <c r="CW220">
        <f>ROUND(Y220*Source!I233*DO220,7)</f>
        <v>0.51239999999999997</v>
      </c>
      <c r="CX220">
        <f>ROUND(Y220*Source!I233,7)</f>
        <v>0.51239999999999997</v>
      </c>
      <c r="CY220">
        <f>AB220</f>
        <v>1472.33</v>
      </c>
      <c r="CZ220">
        <f>AF220</f>
        <v>1472.33</v>
      </c>
      <c r="DA220">
        <f>AJ220</f>
        <v>1</v>
      </c>
      <c r="DB220">
        <f>ROUND((ROUND(AT220*CZ220,2)*ROUND((0.7*1.2),7)),6)</f>
        <v>754.42079999999999</v>
      </c>
      <c r="DC220">
        <f>ROUND((ROUND(AT220*AG220,2)*ROUND((0.7*1.2),7)),6)</f>
        <v>328.99439999999998</v>
      </c>
      <c r="DD220" t="s">
        <v>3</v>
      </c>
      <c r="DE220" t="s">
        <v>3</v>
      </c>
      <c r="DF220">
        <f t="shared" si="93"/>
        <v>0</v>
      </c>
      <c r="DG220">
        <f t="shared" si="94"/>
        <v>754.42</v>
      </c>
      <c r="DH220">
        <f t="shared" si="92"/>
        <v>328.99</v>
      </c>
      <c r="DI220">
        <f t="shared" si="95"/>
        <v>0</v>
      </c>
      <c r="DJ220">
        <f>DG220+DH220</f>
        <v>1083.4099999999999</v>
      </c>
      <c r="DK220">
        <v>1</v>
      </c>
      <c r="DL220" t="s">
        <v>655</v>
      </c>
      <c r="DM220">
        <v>6</v>
      </c>
      <c r="DN220" t="s">
        <v>618</v>
      </c>
      <c r="DO220">
        <v>1</v>
      </c>
    </row>
    <row r="221" spans="1:119" x14ac:dyDescent="0.2">
      <c r="A221">
        <f>ROW(Source!A233)</f>
        <v>233</v>
      </c>
      <c r="B221">
        <v>334403114</v>
      </c>
      <c r="C221">
        <v>334404206</v>
      </c>
      <c r="D221">
        <v>277945805</v>
      </c>
      <c r="E221">
        <v>1</v>
      </c>
      <c r="F221">
        <v>1</v>
      </c>
      <c r="G221">
        <v>1</v>
      </c>
      <c r="H221">
        <v>2</v>
      </c>
      <c r="I221" t="s">
        <v>626</v>
      </c>
      <c r="J221" t="s">
        <v>627</v>
      </c>
      <c r="K221" t="s">
        <v>628</v>
      </c>
      <c r="L221">
        <v>1368</v>
      </c>
      <c r="N221">
        <v>1011</v>
      </c>
      <c r="O221" t="s">
        <v>509</v>
      </c>
      <c r="P221" t="s">
        <v>509</v>
      </c>
      <c r="Q221">
        <v>1</v>
      </c>
      <c r="W221">
        <v>0</v>
      </c>
      <c r="X221">
        <v>721652621</v>
      </c>
      <c r="Y221">
        <f>(AT221*ROUND((0.7*1.2),7))</f>
        <v>0.34439999999999998</v>
      </c>
      <c r="AA221">
        <v>0</v>
      </c>
      <c r="AB221">
        <v>544.70000000000005</v>
      </c>
      <c r="AC221">
        <v>477.98</v>
      </c>
      <c r="AD221">
        <v>0</v>
      </c>
      <c r="AE221">
        <v>0</v>
      </c>
      <c r="AF221">
        <v>544.70000000000005</v>
      </c>
      <c r="AG221">
        <v>477.98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0.41</v>
      </c>
      <c r="AU221" t="s">
        <v>39</v>
      </c>
      <c r="AV221">
        <v>1</v>
      </c>
      <c r="AW221">
        <v>2</v>
      </c>
      <c r="AX221">
        <v>334404219</v>
      </c>
      <c r="AY221">
        <v>1</v>
      </c>
      <c r="AZ221">
        <v>0</v>
      </c>
      <c r="BA221">
        <v>293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223.327</v>
      </c>
      <c r="BL221">
        <v>195.9718</v>
      </c>
      <c r="BM221">
        <v>0</v>
      </c>
      <c r="BN221">
        <v>0</v>
      </c>
      <c r="BO221">
        <v>0.41</v>
      </c>
      <c r="BP221">
        <v>1</v>
      </c>
      <c r="BQ221">
        <v>0</v>
      </c>
      <c r="BR221">
        <v>187.59468000000001</v>
      </c>
      <c r="BS221">
        <v>164.61631199999999</v>
      </c>
      <c r="BT221">
        <v>0</v>
      </c>
      <c r="BU221">
        <v>0</v>
      </c>
      <c r="BV221">
        <v>0.34439999999999998</v>
      </c>
      <c r="BW221">
        <v>1</v>
      </c>
      <c r="CV221">
        <v>0</v>
      </c>
      <c r="CW221">
        <f>ROUND(Y221*Source!I233*DO221,7)</f>
        <v>0.34439999999999998</v>
      </c>
      <c r="CX221">
        <f>ROUND(Y221*Source!I233,7)</f>
        <v>0.34439999999999998</v>
      </c>
      <c r="CY221">
        <f>AB221</f>
        <v>544.70000000000005</v>
      </c>
      <c r="CZ221">
        <f>AF221</f>
        <v>544.70000000000005</v>
      </c>
      <c r="DA221">
        <f>AJ221</f>
        <v>1</v>
      </c>
      <c r="DB221">
        <f>ROUND((ROUND(AT221*CZ221,2)*ROUND((0.7*1.2),7)),6)</f>
        <v>187.59719999999999</v>
      </c>
      <c r="DC221">
        <f>ROUND((ROUND(AT221*AG221,2)*ROUND((0.7*1.2),7)),6)</f>
        <v>164.6148</v>
      </c>
      <c r="DD221" t="s">
        <v>3</v>
      </c>
      <c r="DE221" t="s">
        <v>3</v>
      </c>
      <c r="DF221">
        <f t="shared" si="93"/>
        <v>0</v>
      </c>
      <c r="DG221">
        <f t="shared" si="94"/>
        <v>187.59</v>
      </c>
      <c r="DH221">
        <f t="shared" si="92"/>
        <v>164.62</v>
      </c>
      <c r="DI221">
        <f t="shared" si="95"/>
        <v>0</v>
      </c>
      <c r="DJ221">
        <f>DG221+DH221</f>
        <v>352.21000000000004</v>
      </c>
      <c r="DK221">
        <v>1</v>
      </c>
      <c r="DL221" t="s">
        <v>625</v>
      </c>
      <c r="DM221">
        <v>4</v>
      </c>
      <c r="DN221" t="s">
        <v>618</v>
      </c>
      <c r="DO221">
        <v>1</v>
      </c>
    </row>
    <row r="222" spans="1:119" x14ac:dyDescent="0.2">
      <c r="A222">
        <f>ROW(Source!A233)</f>
        <v>233</v>
      </c>
      <c r="B222">
        <v>334403114</v>
      </c>
      <c r="C222">
        <v>334404206</v>
      </c>
      <c r="D222">
        <v>277862533</v>
      </c>
      <c r="E222">
        <v>1</v>
      </c>
      <c r="F222">
        <v>1</v>
      </c>
      <c r="G222">
        <v>1</v>
      </c>
      <c r="H222">
        <v>3</v>
      </c>
      <c r="I222" t="s">
        <v>634</v>
      </c>
      <c r="J222" t="s">
        <v>635</v>
      </c>
      <c r="K222" t="s">
        <v>636</v>
      </c>
      <c r="L222">
        <v>1346</v>
      </c>
      <c r="N222">
        <v>1009</v>
      </c>
      <c r="O222" t="s">
        <v>637</v>
      </c>
      <c r="P222" t="s">
        <v>637</v>
      </c>
      <c r="Q222">
        <v>1</v>
      </c>
      <c r="W222">
        <v>0</v>
      </c>
      <c r="X222">
        <v>1685208048</v>
      </c>
      <c r="Y222">
        <f>(AT222*ROUND(0,7))</f>
        <v>0</v>
      </c>
      <c r="AA222">
        <v>493.26</v>
      </c>
      <c r="AB222">
        <v>0</v>
      </c>
      <c r="AC222">
        <v>0</v>
      </c>
      <c r="AD222">
        <v>0</v>
      </c>
      <c r="AE222">
        <v>238.29</v>
      </c>
      <c r="AF222">
        <v>0</v>
      </c>
      <c r="AG222">
        <v>0</v>
      </c>
      <c r="AH222">
        <v>0</v>
      </c>
      <c r="AI222">
        <v>2.0699999999999998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0.01</v>
      </c>
      <c r="AU222" t="s">
        <v>38</v>
      </c>
      <c r="AV222">
        <v>0</v>
      </c>
      <c r="AW222">
        <v>2</v>
      </c>
      <c r="AX222">
        <v>334404220</v>
      </c>
      <c r="AY222">
        <v>1</v>
      </c>
      <c r="AZ222">
        <v>0</v>
      </c>
      <c r="BA222">
        <v>294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2.3828999999999998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ROUND(Y222*Source!I233,7)</f>
        <v>0</v>
      </c>
      <c r="CY222">
        <f>AA222</f>
        <v>493.26</v>
      </c>
      <c r="CZ222">
        <f>AE222</f>
        <v>238.29</v>
      </c>
      <c r="DA222">
        <f>AI222</f>
        <v>2.0699999999999998</v>
      </c>
      <c r="DB222">
        <f>ROUND((ROUND(AT222*CZ222,2)*ROUND(0,7)),6)</f>
        <v>0</v>
      </c>
      <c r="DC222">
        <f>ROUND((ROUND(AT222*AG222,2)*ROUND(0,7)),6)</f>
        <v>0</v>
      </c>
      <c r="DD222" t="s">
        <v>3</v>
      </c>
      <c r="DE222" t="s">
        <v>3</v>
      </c>
      <c r="DF222">
        <f>ROUND(ROUND(AE222*AI222,2)*CX222,2)</f>
        <v>0</v>
      </c>
      <c r="DG222">
        <f t="shared" si="94"/>
        <v>0</v>
      </c>
      <c r="DH222">
        <f t="shared" si="92"/>
        <v>0</v>
      </c>
      <c r="DI222">
        <f t="shared" si="95"/>
        <v>0</v>
      </c>
      <c r="DJ222">
        <f>DF222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ROW(Source!A233)</f>
        <v>233</v>
      </c>
      <c r="B223">
        <v>334403114</v>
      </c>
      <c r="C223">
        <v>334404206</v>
      </c>
      <c r="D223">
        <v>277862540</v>
      </c>
      <c r="E223">
        <v>1</v>
      </c>
      <c r="F223">
        <v>1</v>
      </c>
      <c r="G223">
        <v>1</v>
      </c>
      <c r="H223">
        <v>3</v>
      </c>
      <c r="I223" t="s">
        <v>638</v>
      </c>
      <c r="J223" t="s">
        <v>639</v>
      </c>
      <c r="K223" t="s">
        <v>640</v>
      </c>
      <c r="L223">
        <v>1346</v>
      </c>
      <c r="N223">
        <v>1009</v>
      </c>
      <c r="O223" t="s">
        <v>637</v>
      </c>
      <c r="P223" t="s">
        <v>637</v>
      </c>
      <c r="Q223">
        <v>1</v>
      </c>
      <c r="W223">
        <v>0</v>
      </c>
      <c r="X223">
        <v>454593446</v>
      </c>
      <c r="Y223">
        <f>(AT223*ROUND(0,7))</f>
        <v>0</v>
      </c>
      <c r="AA223">
        <v>165.64</v>
      </c>
      <c r="AB223">
        <v>0</v>
      </c>
      <c r="AC223">
        <v>0</v>
      </c>
      <c r="AD223">
        <v>0</v>
      </c>
      <c r="AE223">
        <v>80.02</v>
      </c>
      <c r="AF223">
        <v>0</v>
      </c>
      <c r="AG223">
        <v>0</v>
      </c>
      <c r="AH223">
        <v>0</v>
      </c>
      <c r="AI223">
        <v>2.0699999999999998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0.03</v>
      </c>
      <c r="AU223" t="s">
        <v>38</v>
      </c>
      <c r="AV223">
        <v>0</v>
      </c>
      <c r="AW223">
        <v>2</v>
      </c>
      <c r="AX223">
        <v>334404221</v>
      </c>
      <c r="AY223">
        <v>1</v>
      </c>
      <c r="AZ223">
        <v>0</v>
      </c>
      <c r="BA223">
        <v>295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2.4005999999999998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ROUND(Y223*Source!I233,7)</f>
        <v>0</v>
      </c>
      <c r="CY223">
        <f>AA223</f>
        <v>165.64</v>
      </c>
      <c r="CZ223">
        <f>AE223</f>
        <v>80.02</v>
      </c>
      <c r="DA223">
        <f>AI223</f>
        <v>2.0699999999999998</v>
      </c>
      <c r="DB223">
        <f>ROUND((ROUND(AT223*CZ223,2)*ROUND(0,7)),6)</f>
        <v>0</v>
      </c>
      <c r="DC223">
        <f>ROUND((ROUND(AT223*AG223,2)*ROUND(0,7)),6)</f>
        <v>0</v>
      </c>
      <c r="DD223" t="s">
        <v>3</v>
      </c>
      <c r="DE223" t="s">
        <v>3</v>
      </c>
      <c r="DF223">
        <f>ROUND(ROUND(AE223*AI223,2)*CX223,2)</f>
        <v>0</v>
      </c>
      <c r="DG223">
        <f t="shared" si="94"/>
        <v>0</v>
      </c>
      <c r="DH223">
        <f t="shared" si="92"/>
        <v>0</v>
      </c>
      <c r="DI223">
        <f t="shared" si="95"/>
        <v>0</v>
      </c>
      <c r="DJ223">
        <f>DF223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ROW(Source!A233)</f>
        <v>233</v>
      </c>
      <c r="B224">
        <v>334403114</v>
      </c>
      <c r="C224">
        <v>334404206</v>
      </c>
      <c r="D224">
        <v>277869627</v>
      </c>
      <c r="E224">
        <v>1</v>
      </c>
      <c r="F224">
        <v>1</v>
      </c>
      <c r="G224">
        <v>1</v>
      </c>
      <c r="H224">
        <v>3</v>
      </c>
      <c r="I224" t="s">
        <v>641</v>
      </c>
      <c r="J224" t="s">
        <v>642</v>
      </c>
      <c r="K224" t="s">
        <v>643</v>
      </c>
      <c r="L224">
        <v>1346</v>
      </c>
      <c r="N224">
        <v>1009</v>
      </c>
      <c r="O224" t="s">
        <v>637</v>
      </c>
      <c r="P224" t="s">
        <v>637</v>
      </c>
      <c r="Q224">
        <v>1</v>
      </c>
      <c r="W224">
        <v>0</v>
      </c>
      <c r="X224">
        <v>1111106736</v>
      </c>
      <c r="Y224">
        <f>(AT224*ROUND(0,7))</f>
        <v>0</v>
      </c>
      <c r="AA224">
        <v>88.65</v>
      </c>
      <c r="AB224">
        <v>0</v>
      </c>
      <c r="AC224">
        <v>0</v>
      </c>
      <c r="AD224">
        <v>0</v>
      </c>
      <c r="AE224">
        <v>56.11</v>
      </c>
      <c r="AF224">
        <v>0</v>
      </c>
      <c r="AG224">
        <v>0</v>
      </c>
      <c r="AH224">
        <v>0</v>
      </c>
      <c r="AI224">
        <v>1.58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0.02</v>
      </c>
      <c r="AU224" t="s">
        <v>38</v>
      </c>
      <c r="AV224">
        <v>0</v>
      </c>
      <c r="AW224">
        <v>2</v>
      </c>
      <c r="AX224">
        <v>334404223</v>
      </c>
      <c r="AY224">
        <v>1</v>
      </c>
      <c r="AZ224">
        <v>0</v>
      </c>
      <c r="BA224">
        <v>297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1.1222000000000001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ROUND(Y224*Source!I233,7)</f>
        <v>0</v>
      </c>
      <c r="CY224">
        <f>AA224</f>
        <v>88.65</v>
      </c>
      <c r="CZ224">
        <f>AE224</f>
        <v>56.11</v>
      </c>
      <c r="DA224">
        <f>AI224</f>
        <v>1.58</v>
      </c>
      <c r="DB224">
        <f>ROUND((ROUND(AT224*CZ224,2)*ROUND(0,7)),6)</f>
        <v>0</v>
      </c>
      <c r="DC224">
        <f>ROUND((ROUND(AT224*AG224,2)*ROUND(0,7)),6)</f>
        <v>0</v>
      </c>
      <c r="DD224" t="s">
        <v>3</v>
      </c>
      <c r="DE224" t="s">
        <v>3</v>
      </c>
      <c r="DF224">
        <f>ROUND(ROUND(AE224*AI224,2)*CX224,2)</f>
        <v>0</v>
      </c>
      <c r="DG224">
        <f t="shared" si="94"/>
        <v>0</v>
      </c>
      <c r="DH224">
        <f t="shared" si="92"/>
        <v>0</v>
      </c>
      <c r="DI224">
        <f t="shared" si="95"/>
        <v>0</v>
      </c>
      <c r="DJ224">
        <f>DF224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ROW(Source!A233)</f>
        <v>233</v>
      </c>
      <c r="B225">
        <v>334403114</v>
      </c>
      <c r="C225">
        <v>334404206</v>
      </c>
      <c r="D225">
        <v>277896315</v>
      </c>
      <c r="E225">
        <v>1</v>
      </c>
      <c r="F225">
        <v>1</v>
      </c>
      <c r="G225">
        <v>1</v>
      </c>
      <c r="H225">
        <v>3</v>
      </c>
      <c r="I225" t="s">
        <v>644</v>
      </c>
      <c r="J225" t="s">
        <v>645</v>
      </c>
      <c r="K225" t="s">
        <v>646</v>
      </c>
      <c r="L225">
        <v>1348</v>
      </c>
      <c r="N225">
        <v>1009</v>
      </c>
      <c r="O225" t="s">
        <v>224</v>
      </c>
      <c r="P225" t="s">
        <v>224</v>
      </c>
      <c r="Q225">
        <v>1000</v>
      </c>
      <c r="W225">
        <v>0</v>
      </c>
      <c r="X225">
        <v>-1262208440</v>
      </c>
      <c r="Y225">
        <f>(AT225*ROUND(0,7))</f>
        <v>0</v>
      </c>
      <c r="AA225">
        <v>81621.399999999994</v>
      </c>
      <c r="AB225">
        <v>0</v>
      </c>
      <c r="AC225">
        <v>0</v>
      </c>
      <c r="AD225">
        <v>0</v>
      </c>
      <c r="AE225">
        <v>80020.98</v>
      </c>
      <c r="AF225">
        <v>0</v>
      </c>
      <c r="AG225">
        <v>0</v>
      </c>
      <c r="AH225">
        <v>0</v>
      </c>
      <c r="AI225">
        <v>1.02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1E-4</v>
      </c>
      <c r="AU225" t="s">
        <v>38</v>
      </c>
      <c r="AV225">
        <v>0</v>
      </c>
      <c r="AW225">
        <v>2</v>
      </c>
      <c r="AX225">
        <v>334404226</v>
      </c>
      <c r="AY225">
        <v>1</v>
      </c>
      <c r="AZ225">
        <v>0</v>
      </c>
      <c r="BA225">
        <v>300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8.0020980000000002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ROUND(Y225*Source!I233,7)</f>
        <v>0</v>
      </c>
      <c r="CY225">
        <f>AA225</f>
        <v>81621.399999999994</v>
      </c>
      <c r="CZ225">
        <f>AE225</f>
        <v>80020.98</v>
      </c>
      <c r="DA225">
        <f>AI225</f>
        <v>1.02</v>
      </c>
      <c r="DB225">
        <f>ROUND((ROUND(AT225*CZ225,2)*ROUND(0,7)),6)</f>
        <v>0</v>
      </c>
      <c r="DC225">
        <f>ROUND((ROUND(AT225*AG225,2)*ROUND(0,7)),6)</f>
        <v>0</v>
      </c>
      <c r="DD225" t="s">
        <v>3</v>
      </c>
      <c r="DE225" t="s">
        <v>3</v>
      </c>
      <c r="DF225">
        <f>ROUND(ROUND(AE225*AI225,2)*CX225,2)</f>
        <v>0</v>
      </c>
      <c r="DG225">
        <f t="shared" si="94"/>
        <v>0</v>
      </c>
      <c r="DH225">
        <f t="shared" si="92"/>
        <v>0</v>
      </c>
      <c r="DI225">
        <f t="shared" si="95"/>
        <v>0</v>
      </c>
      <c r="DJ225">
        <f>DF225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ROW(Source!A233)</f>
        <v>233</v>
      </c>
      <c r="B226">
        <v>334403114</v>
      </c>
      <c r="C226">
        <v>334404206</v>
      </c>
      <c r="D226">
        <v>277896859</v>
      </c>
      <c r="E226">
        <v>1</v>
      </c>
      <c r="F226">
        <v>1</v>
      </c>
      <c r="G226">
        <v>1</v>
      </c>
      <c r="H226">
        <v>3</v>
      </c>
      <c r="I226" t="s">
        <v>647</v>
      </c>
      <c r="J226" t="s">
        <v>648</v>
      </c>
      <c r="K226" t="s">
        <v>649</v>
      </c>
      <c r="L226">
        <v>1346</v>
      </c>
      <c r="N226">
        <v>1009</v>
      </c>
      <c r="O226" t="s">
        <v>637</v>
      </c>
      <c r="P226" t="s">
        <v>637</v>
      </c>
      <c r="Q226">
        <v>1</v>
      </c>
      <c r="W226">
        <v>0</v>
      </c>
      <c r="X226">
        <v>-204136099</v>
      </c>
      <c r="Y226">
        <f>(AT226*ROUND(0,7))</f>
        <v>0</v>
      </c>
      <c r="AA226">
        <v>67.87</v>
      </c>
      <c r="AB226">
        <v>0</v>
      </c>
      <c r="AC226">
        <v>0</v>
      </c>
      <c r="AD226">
        <v>0</v>
      </c>
      <c r="AE226">
        <v>60.6</v>
      </c>
      <c r="AF226">
        <v>0</v>
      </c>
      <c r="AG226">
        <v>0</v>
      </c>
      <c r="AH226">
        <v>0</v>
      </c>
      <c r="AI226">
        <v>1.1200000000000001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0.12</v>
      </c>
      <c r="AU226" t="s">
        <v>38</v>
      </c>
      <c r="AV226">
        <v>0</v>
      </c>
      <c r="AW226">
        <v>2</v>
      </c>
      <c r="AX226">
        <v>334404227</v>
      </c>
      <c r="AY226">
        <v>1</v>
      </c>
      <c r="AZ226">
        <v>0</v>
      </c>
      <c r="BA226">
        <v>301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7.2720000000000002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ROUND(Y226*Source!I233,7)</f>
        <v>0</v>
      </c>
      <c r="CY226">
        <f>AA226</f>
        <v>67.87</v>
      </c>
      <c r="CZ226">
        <f>AE226</f>
        <v>60.6</v>
      </c>
      <c r="DA226">
        <f>AI226</f>
        <v>1.1200000000000001</v>
      </c>
      <c r="DB226">
        <f>ROUND((ROUND(AT226*CZ226,2)*ROUND(0,7)),6)</f>
        <v>0</v>
      </c>
      <c r="DC226">
        <f>ROUND((ROUND(AT226*AG226,2)*ROUND(0,7)),6)</f>
        <v>0</v>
      </c>
      <c r="DD226" t="s">
        <v>3</v>
      </c>
      <c r="DE226" t="s">
        <v>3</v>
      </c>
      <c r="DF226">
        <f>ROUND(ROUND(AE226*AI226,2)*CX226,2)</f>
        <v>0</v>
      </c>
      <c r="DG226">
        <f t="shared" si="94"/>
        <v>0</v>
      </c>
      <c r="DH226">
        <f t="shared" si="92"/>
        <v>0</v>
      </c>
      <c r="DI226">
        <f t="shared" si="95"/>
        <v>0</v>
      </c>
      <c r="DJ226">
        <f>DF226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ROW(Source!A243)</f>
        <v>243</v>
      </c>
      <c r="B227">
        <v>334403114</v>
      </c>
      <c r="C227">
        <v>334404240</v>
      </c>
      <c r="D227">
        <v>277560299</v>
      </c>
      <c r="E227">
        <v>109</v>
      </c>
      <c r="F227">
        <v>1</v>
      </c>
      <c r="G227">
        <v>1</v>
      </c>
      <c r="H227">
        <v>1</v>
      </c>
      <c r="I227" t="s">
        <v>650</v>
      </c>
      <c r="J227" t="s">
        <v>3</v>
      </c>
      <c r="K227" t="s">
        <v>651</v>
      </c>
      <c r="L227">
        <v>1191</v>
      </c>
      <c r="N227">
        <v>1013</v>
      </c>
      <c r="O227" t="s">
        <v>618</v>
      </c>
      <c r="P227" t="s">
        <v>618</v>
      </c>
      <c r="Q227">
        <v>1</v>
      </c>
      <c r="W227">
        <v>0</v>
      </c>
      <c r="X227">
        <v>-2012709214</v>
      </c>
      <c r="Y227">
        <f t="shared" ref="Y227:Y232" si="99">(AT227*ROUND(1.2,7))</f>
        <v>16.896000000000001</v>
      </c>
      <c r="AA227">
        <v>0</v>
      </c>
      <c r="AB227">
        <v>0</v>
      </c>
      <c r="AC227">
        <v>0</v>
      </c>
      <c r="AD227">
        <v>467.28</v>
      </c>
      <c r="AE227">
        <v>0</v>
      </c>
      <c r="AF227">
        <v>0</v>
      </c>
      <c r="AG227">
        <v>0</v>
      </c>
      <c r="AH227">
        <v>467.28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14.08</v>
      </c>
      <c r="AU227" t="s">
        <v>22</v>
      </c>
      <c r="AV227">
        <v>1</v>
      </c>
      <c r="AW227">
        <v>2</v>
      </c>
      <c r="AX227">
        <v>334404251</v>
      </c>
      <c r="AY227">
        <v>1</v>
      </c>
      <c r="AZ227">
        <v>0</v>
      </c>
      <c r="BA227">
        <v>305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6579.3023999999996</v>
      </c>
      <c r="BN227">
        <v>14.08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7895.1628799999999</v>
      </c>
      <c r="BU227">
        <v>16.896000000000001</v>
      </c>
      <c r="BV227">
        <v>0</v>
      </c>
      <c r="BW227">
        <v>1</v>
      </c>
      <c r="CU227">
        <f>ROUND(AT227*Source!I243*AH227*AL227,2)</f>
        <v>592.14</v>
      </c>
      <c r="CV227">
        <f>ROUND(Y227*Source!I243,7)</f>
        <v>1.52064</v>
      </c>
      <c r="CW227">
        <v>0</v>
      </c>
      <c r="CX227">
        <f>ROUND(Y227*Source!I243,7)</f>
        <v>1.52064</v>
      </c>
      <c r="CY227">
        <f>AD227</f>
        <v>467.28</v>
      </c>
      <c r="CZ227">
        <f>AH227</f>
        <v>467.28</v>
      </c>
      <c r="DA227">
        <f>AL227</f>
        <v>1</v>
      </c>
      <c r="DB227">
        <f t="shared" ref="DB227:DB232" si="100">ROUND((ROUND(AT227*CZ227,2)*ROUND(1.2,7)),6)</f>
        <v>7895.16</v>
      </c>
      <c r="DC227">
        <f t="shared" ref="DC227:DC232" si="101">ROUND((ROUND(AT227*AG227,2)*ROUND(1.2,7)),6)</f>
        <v>0</v>
      </c>
      <c r="DD227" t="s">
        <v>3</v>
      </c>
      <c r="DE227" t="s">
        <v>3</v>
      </c>
      <c r="DF227">
        <f t="shared" ref="DF227:DF232" si="102">ROUND(ROUND(AE227,2)*CX227,2)</f>
        <v>0</v>
      </c>
      <c r="DG227">
        <f t="shared" si="94"/>
        <v>0</v>
      </c>
      <c r="DH227">
        <f t="shared" si="92"/>
        <v>0</v>
      </c>
      <c r="DI227">
        <f t="shared" si="95"/>
        <v>710.56</v>
      </c>
      <c r="DJ227">
        <f>DI227</f>
        <v>710.56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ROW(Source!A243)</f>
        <v>243</v>
      </c>
      <c r="B228">
        <v>334403114</v>
      </c>
      <c r="C228">
        <v>334404240</v>
      </c>
      <c r="D228">
        <v>277560491</v>
      </c>
      <c r="E228">
        <v>109</v>
      </c>
      <c r="F228">
        <v>1</v>
      </c>
      <c r="G228">
        <v>1</v>
      </c>
      <c r="H228">
        <v>1</v>
      </c>
      <c r="I228" t="s">
        <v>620</v>
      </c>
      <c r="J228" t="s">
        <v>3</v>
      </c>
      <c r="K228" t="s">
        <v>621</v>
      </c>
      <c r="L228">
        <v>1191</v>
      </c>
      <c r="N228">
        <v>1013</v>
      </c>
      <c r="O228" t="s">
        <v>618</v>
      </c>
      <c r="P228" t="s">
        <v>618</v>
      </c>
      <c r="Q228">
        <v>1</v>
      </c>
      <c r="W228">
        <v>0</v>
      </c>
      <c r="X228">
        <v>-1417349443</v>
      </c>
      <c r="Y228">
        <f t="shared" si="99"/>
        <v>0.48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0.4</v>
      </c>
      <c r="AU228" t="s">
        <v>22</v>
      </c>
      <c r="AV228">
        <v>2</v>
      </c>
      <c r="AW228">
        <v>2</v>
      </c>
      <c r="AX228">
        <v>334404252</v>
      </c>
      <c r="AY228">
        <v>1</v>
      </c>
      <c r="AZ228">
        <v>0</v>
      </c>
      <c r="BA228">
        <v>306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ROUND(Y228*Source!I243,7)</f>
        <v>4.3200000000000002E-2</v>
      </c>
      <c r="CY228">
        <f>AD228</f>
        <v>0</v>
      </c>
      <c r="CZ228">
        <f>AH228</f>
        <v>0</v>
      </c>
      <c r="DA228">
        <f>AL228</f>
        <v>1</v>
      </c>
      <c r="DB228">
        <f t="shared" si="100"/>
        <v>0</v>
      </c>
      <c r="DC228">
        <f t="shared" si="101"/>
        <v>0</v>
      </c>
      <c r="DD228" t="s">
        <v>3</v>
      </c>
      <c r="DE228" t="s">
        <v>3</v>
      </c>
      <c r="DF228">
        <f t="shared" si="102"/>
        <v>0</v>
      </c>
      <c r="DG228">
        <f t="shared" si="94"/>
        <v>0</v>
      </c>
      <c r="DH228">
        <f t="shared" si="92"/>
        <v>0</v>
      </c>
      <c r="DI228">
        <f t="shared" si="95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ROW(Source!A243)</f>
        <v>243</v>
      </c>
      <c r="B229">
        <v>334403114</v>
      </c>
      <c r="C229">
        <v>334404240</v>
      </c>
      <c r="D229">
        <v>277944622</v>
      </c>
      <c r="E229">
        <v>1</v>
      </c>
      <c r="F229">
        <v>1</v>
      </c>
      <c r="G229">
        <v>1</v>
      </c>
      <c r="H229">
        <v>2</v>
      </c>
      <c r="I229" t="s">
        <v>652</v>
      </c>
      <c r="J229" t="s">
        <v>653</v>
      </c>
      <c r="K229" t="s">
        <v>654</v>
      </c>
      <c r="L229">
        <v>1368</v>
      </c>
      <c r="N229">
        <v>1011</v>
      </c>
      <c r="O229" t="s">
        <v>509</v>
      </c>
      <c r="P229" t="s">
        <v>509</v>
      </c>
      <c r="Q229">
        <v>1</v>
      </c>
      <c r="W229">
        <v>0</v>
      </c>
      <c r="X229">
        <v>-776243211</v>
      </c>
      <c r="Y229">
        <f t="shared" si="99"/>
        <v>0.24</v>
      </c>
      <c r="AA229">
        <v>0</v>
      </c>
      <c r="AB229">
        <v>1472.33</v>
      </c>
      <c r="AC229">
        <v>642.05999999999995</v>
      </c>
      <c r="AD229">
        <v>0</v>
      </c>
      <c r="AE229">
        <v>0</v>
      </c>
      <c r="AF229">
        <v>1472.33</v>
      </c>
      <c r="AG229">
        <v>642.05999999999995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0.2</v>
      </c>
      <c r="AU229" t="s">
        <v>22</v>
      </c>
      <c r="AV229">
        <v>1</v>
      </c>
      <c r="AW229">
        <v>2</v>
      </c>
      <c r="AX229">
        <v>334404253</v>
      </c>
      <c r="AY229">
        <v>1</v>
      </c>
      <c r="AZ229">
        <v>0</v>
      </c>
      <c r="BA229">
        <v>307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294.46600000000001</v>
      </c>
      <c r="BL229">
        <v>128.41200000000001</v>
      </c>
      <c r="BM229">
        <v>0</v>
      </c>
      <c r="BN229">
        <v>0</v>
      </c>
      <c r="BO229">
        <v>0.2</v>
      </c>
      <c r="BP229">
        <v>1</v>
      </c>
      <c r="BQ229">
        <v>0</v>
      </c>
      <c r="BR229">
        <v>353.35919999999999</v>
      </c>
      <c r="BS229">
        <v>154.09439999999998</v>
      </c>
      <c r="BT229">
        <v>0</v>
      </c>
      <c r="BU229">
        <v>0</v>
      </c>
      <c r="BV229">
        <v>0.24</v>
      </c>
      <c r="BW229">
        <v>1</v>
      </c>
      <c r="CV229">
        <v>0</v>
      </c>
      <c r="CW229">
        <f>ROUND(Y229*Source!I243*DO229,7)</f>
        <v>2.1600000000000001E-2</v>
      </c>
      <c r="CX229">
        <f>ROUND(Y229*Source!I243,7)</f>
        <v>2.1600000000000001E-2</v>
      </c>
      <c r="CY229">
        <f>AB229</f>
        <v>1472.33</v>
      </c>
      <c r="CZ229">
        <f>AF229</f>
        <v>1472.33</v>
      </c>
      <c r="DA229">
        <f>AJ229</f>
        <v>1</v>
      </c>
      <c r="DB229">
        <f t="shared" si="100"/>
        <v>353.36399999999998</v>
      </c>
      <c r="DC229">
        <f t="shared" si="101"/>
        <v>154.09200000000001</v>
      </c>
      <c r="DD229" t="s">
        <v>3</v>
      </c>
      <c r="DE229" t="s">
        <v>3</v>
      </c>
      <c r="DF229">
        <f t="shared" si="102"/>
        <v>0</v>
      </c>
      <c r="DG229">
        <f t="shared" si="94"/>
        <v>31.8</v>
      </c>
      <c r="DH229">
        <f t="shared" si="92"/>
        <v>13.87</v>
      </c>
      <c r="DI229">
        <f t="shared" si="95"/>
        <v>0</v>
      </c>
      <c r="DJ229">
        <f>DG229+DH229</f>
        <v>45.67</v>
      </c>
      <c r="DK229">
        <v>1</v>
      </c>
      <c r="DL229" t="s">
        <v>655</v>
      </c>
      <c r="DM229">
        <v>6</v>
      </c>
      <c r="DN229" t="s">
        <v>618</v>
      </c>
      <c r="DO229">
        <v>1</v>
      </c>
    </row>
    <row r="230" spans="1:119" x14ac:dyDescent="0.2">
      <c r="A230">
        <f>ROW(Source!A243)</f>
        <v>243</v>
      </c>
      <c r="B230">
        <v>334403114</v>
      </c>
      <c r="C230">
        <v>334404240</v>
      </c>
      <c r="D230">
        <v>277944765</v>
      </c>
      <c r="E230">
        <v>1</v>
      </c>
      <c r="F230">
        <v>1</v>
      </c>
      <c r="G230">
        <v>1</v>
      </c>
      <c r="H230">
        <v>2</v>
      </c>
      <c r="I230" t="s">
        <v>656</v>
      </c>
      <c r="J230" t="s">
        <v>657</v>
      </c>
      <c r="K230" t="s">
        <v>658</v>
      </c>
      <c r="L230">
        <v>1368</v>
      </c>
      <c r="N230">
        <v>1011</v>
      </c>
      <c r="O230" t="s">
        <v>509</v>
      </c>
      <c r="P230" t="s">
        <v>509</v>
      </c>
      <c r="Q230">
        <v>1</v>
      </c>
      <c r="W230">
        <v>0</v>
      </c>
      <c r="X230">
        <v>-2097933609</v>
      </c>
      <c r="Y230">
        <f t="shared" si="99"/>
        <v>4.008</v>
      </c>
      <c r="AA230">
        <v>0</v>
      </c>
      <c r="AB230">
        <v>2.35</v>
      </c>
      <c r="AC230">
        <v>0</v>
      </c>
      <c r="AD230">
        <v>0</v>
      </c>
      <c r="AE230">
        <v>0</v>
      </c>
      <c r="AF230">
        <v>1.75</v>
      </c>
      <c r="AG230">
        <v>0</v>
      </c>
      <c r="AH230">
        <v>0</v>
      </c>
      <c r="AI230">
        <v>1</v>
      </c>
      <c r="AJ230">
        <v>1.34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3.34</v>
      </c>
      <c r="AU230" t="s">
        <v>22</v>
      </c>
      <c r="AV230">
        <v>1</v>
      </c>
      <c r="AW230">
        <v>2</v>
      </c>
      <c r="AX230">
        <v>334404254</v>
      </c>
      <c r="AY230">
        <v>1</v>
      </c>
      <c r="AZ230">
        <v>0</v>
      </c>
      <c r="BA230">
        <v>308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5.8449999999999998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0</v>
      </c>
      <c r="BR230">
        <v>7.0140000000000002</v>
      </c>
      <c r="BS230">
        <v>0</v>
      </c>
      <c r="BT230">
        <v>0</v>
      </c>
      <c r="BU230">
        <v>0</v>
      </c>
      <c r="BV230">
        <v>0</v>
      </c>
      <c r="BW230">
        <v>1</v>
      </c>
      <c r="CV230">
        <v>0</v>
      </c>
      <c r="CW230">
        <f>ROUND(Y230*Source!I243*DO230,7)</f>
        <v>0</v>
      </c>
      <c r="CX230">
        <f>ROUND(Y230*Source!I243,7)</f>
        <v>0.36071999999999999</v>
      </c>
      <c r="CY230">
        <f>AB230</f>
        <v>2.35</v>
      </c>
      <c r="CZ230">
        <f>AF230</f>
        <v>1.75</v>
      </c>
      <c r="DA230">
        <f>AJ230</f>
        <v>1.34</v>
      </c>
      <c r="DB230">
        <f t="shared" si="100"/>
        <v>7.02</v>
      </c>
      <c r="DC230">
        <f t="shared" si="101"/>
        <v>0</v>
      </c>
      <c r="DD230" t="s">
        <v>3</v>
      </c>
      <c r="DE230" t="s">
        <v>3</v>
      </c>
      <c r="DF230">
        <f t="shared" si="102"/>
        <v>0</v>
      </c>
      <c r="DG230">
        <f>ROUND(ROUND(AF230*AJ230,2)*CX230,2)</f>
        <v>0.85</v>
      </c>
      <c r="DH230">
        <f t="shared" si="92"/>
        <v>0</v>
      </c>
      <c r="DI230">
        <f t="shared" si="95"/>
        <v>0</v>
      </c>
      <c r="DJ230">
        <f>DG230+DH230</f>
        <v>0.85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ROW(Source!A243)</f>
        <v>243</v>
      </c>
      <c r="B231">
        <v>334403114</v>
      </c>
      <c r="C231">
        <v>334404240</v>
      </c>
      <c r="D231">
        <v>277944815</v>
      </c>
      <c r="E231">
        <v>1</v>
      </c>
      <c r="F231">
        <v>1</v>
      </c>
      <c r="G231">
        <v>1</v>
      </c>
      <c r="H231">
        <v>2</v>
      </c>
      <c r="I231" t="s">
        <v>737</v>
      </c>
      <c r="J231" t="s">
        <v>738</v>
      </c>
      <c r="K231" t="s">
        <v>739</v>
      </c>
      <c r="L231">
        <v>1368</v>
      </c>
      <c r="N231">
        <v>1011</v>
      </c>
      <c r="O231" t="s">
        <v>509</v>
      </c>
      <c r="P231" t="s">
        <v>509</v>
      </c>
      <c r="Q231">
        <v>1</v>
      </c>
      <c r="W231">
        <v>0</v>
      </c>
      <c r="X231">
        <v>569581950</v>
      </c>
      <c r="Y231">
        <f t="shared" si="99"/>
        <v>4.008</v>
      </c>
      <c r="AA231">
        <v>0</v>
      </c>
      <c r="AB231">
        <v>11.49</v>
      </c>
      <c r="AC231">
        <v>0</v>
      </c>
      <c r="AD231">
        <v>0</v>
      </c>
      <c r="AE231">
        <v>0</v>
      </c>
      <c r="AF231">
        <v>8.84</v>
      </c>
      <c r="AG231">
        <v>0</v>
      </c>
      <c r="AH231">
        <v>0</v>
      </c>
      <c r="AI231">
        <v>1</v>
      </c>
      <c r="AJ231">
        <v>1.3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3.34</v>
      </c>
      <c r="AU231" t="s">
        <v>22</v>
      </c>
      <c r="AV231">
        <v>1</v>
      </c>
      <c r="AW231">
        <v>2</v>
      </c>
      <c r="AX231">
        <v>334404255</v>
      </c>
      <c r="AY231">
        <v>1</v>
      </c>
      <c r="AZ231">
        <v>0</v>
      </c>
      <c r="BA231">
        <v>309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29.525599999999997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0</v>
      </c>
      <c r="BR231">
        <v>35.430720000000001</v>
      </c>
      <c r="BS231">
        <v>0</v>
      </c>
      <c r="BT231">
        <v>0</v>
      </c>
      <c r="BU231">
        <v>0</v>
      </c>
      <c r="BV231">
        <v>0</v>
      </c>
      <c r="BW231">
        <v>1</v>
      </c>
      <c r="CV231">
        <v>0</v>
      </c>
      <c r="CW231">
        <f>ROUND(Y231*Source!I243*DO231,7)</f>
        <v>0</v>
      </c>
      <c r="CX231">
        <f>ROUND(Y231*Source!I243,7)</f>
        <v>0.36071999999999999</v>
      </c>
      <c r="CY231">
        <f>AB231</f>
        <v>11.49</v>
      </c>
      <c r="CZ231">
        <f>AF231</f>
        <v>8.84</v>
      </c>
      <c r="DA231">
        <f>AJ231</f>
        <v>1.3</v>
      </c>
      <c r="DB231">
        <f t="shared" si="100"/>
        <v>35.436</v>
      </c>
      <c r="DC231">
        <f t="shared" si="101"/>
        <v>0</v>
      </c>
      <c r="DD231" t="s">
        <v>3</v>
      </c>
      <c r="DE231" t="s">
        <v>3</v>
      </c>
      <c r="DF231">
        <f t="shared" si="102"/>
        <v>0</v>
      </c>
      <c r="DG231">
        <f>ROUND(ROUND(AF231*AJ231,2)*CX231,2)</f>
        <v>4.1399999999999997</v>
      </c>
      <c r="DH231">
        <f t="shared" si="92"/>
        <v>0</v>
      </c>
      <c r="DI231">
        <f t="shared" si="95"/>
        <v>0</v>
      </c>
      <c r="DJ231">
        <f>DG231+DH231</f>
        <v>4.1399999999999997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ROW(Source!A243)</f>
        <v>243</v>
      </c>
      <c r="B232">
        <v>334403114</v>
      </c>
      <c r="C232">
        <v>334404240</v>
      </c>
      <c r="D232">
        <v>277945805</v>
      </c>
      <c r="E232">
        <v>1</v>
      </c>
      <c r="F232">
        <v>1</v>
      </c>
      <c r="G232">
        <v>1</v>
      </c>
      <c r="H232">
        <v>2</v>
      </c>
      <c r="I232" t="s">
        <v>626</v>
      </c>
      <c r="J232" t="s">
        <v>627</v>
      </c>
      <c r="K232" t="s">
        <v>628</v>
      </c>
      <c r="L232">
        <v>1368</v>
      </c>
      <c r="N232">
        <v>1011</v>
      </c>
      <c r="O232" t="s">
        <v>509</v>
      </c>
      <c r="P232" t="s">
        <v>509</v>
      </c>
      <c r="Q232">
        <v>1</v>
      </c>
      <c r="W232">
        <v>0</v>
      </c>
      <c r="X232">
        <v>721652621</v>
      </c>
      <c r="Y232">
        <f t="shared" si="99"/>
        <v>0.24</v>
      </c>
      <c r="AA232">
        <v>0</v>
      </c>
      <c r="AB232">
        <v>544.70000000000005</v>
      </c>
      <c r="AC232">
        <v>477.98</v>
      </c>
      <c r="AD232">
        <v>0</v>
      </c>
      <c r="AE232">
        <v>0</v>
      </c>
      <c r="AF232">
        <v>544.70000000000005</v>
      </c>
      <c r="AG232">
        <v>477.98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0.2</v>
      </c>
      <c r="AU232" t="s">
        <v>22</v>
      </c>
      <c r="AV232">
        <v>1</v>
      </c>
      <c r="AW232">
        <v>2</v>
      </c>
      <c r="AX232">
        <v>334404256</v>
      </c>
      <c r="AY232">
        <v>1</v>
      </c>
      <c r="AZ232">
        <v>0</v>
      </c>
      <c r="BA232">
        <v>310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108.94000000000001</v>
      </c>
      <c r="BL232">
        <v>95.596000000000004</v>
      </c>
      <c r="BM232">
        <v>0</v>
      </c>
      <c r="BN232">
        <v>0</v>
      </c>
      <c r="BO232">
        <v>0.2</v>
      </c>
      <c r="BP232">
        <v>1</v>
      </c>
      <c r="BQ232">
        <v>0</v>
      </c>
      <c r="BR232">
        <v>130.72800000000001</v>
      </c>
      <c r="BS232">
        <v>114.7152</v>
      </c>
      <c r="BT232">
        <v>0</v>
      </c>
      <c r="BU232">
        <v>0</v>
      </c>
      <c r="BV232">
        <v>0.24</v>
      </c>
      <c r="BW232">
        <v>1</v>
      </c>
      <c r="CV232">
        <v>0</v>
      </c>
      <c r="CW232">
        <f>ROUND(Y232*Source!I243*DO232,7)</f>
        <v>2.1600000000000001E-2</v>
      </c>
      <c r="CX232">
        <f>ROUND(Y232*Source!I243,7)</f>
        <v>2.1600000000000001E-2</v>
      </c>
      <c r="CY232">
        <f>AB232</f>
        <v>544.70000000000005</v>
      </c>
      <c r="CZ232">
        <f>AF232</f>
        <v>544.70000000000005</v>
      </c>
      <c r="DA232">
        <f>AJ232</f>
        <v>1</v>
      </c>
      <c r="DB232">
        <f t="shared" si="100"/>
        <v>130.72800000000001</v>
      </c>
      <c r="DC232">
        <f t="shared" si="101"/>
        <v>114.72</v>
      </c>
      <c r="DD232" t="s">
        <v>3</v>
      </c>
      <c r="DE232" t="s">
        <v>3</v>
      </c>
      <c r="DF232">
        <f t="shared" si="102"/>
        <v>0</v>
      </c>
      <c r="DG232">
        <f t="shared" ref="DG232:DG267" si="103">ROUND(ROUND(AF232,2)*CX232,2)</f>
        <v>11.77</v>
      </c>
      <c r="DH232">
        <f t="shared" si="92"/>
        <v>10.32</v>
      </c>
      <c r="DI232">
        <f t="shared" si="95"/>
        <v>0</v>
      </c>
      <c r="DJ232">
        <f>DG232+DH232</f>
        <v>22.09</v>
      </c>
      <c r="DK232">
        <v>1</v>
      </c>
      <c r="DL232" t="s">
        <v>625</v>
      </c>
      <c r="DM232">
        <v>4</v>
      </c>
      <c r="DN232" t="s">
        <v>618</v>
      </c>
      <c r="DO232">
        <v>1</v>
      </c>
    </row>
    <row r="233" spans="1:119" x14ac:dyDescent="0.2">
      <c r="A233">
        <f>ROW(Source!A243)</f>
        <v>243</v>
      </c>
      <c r="B233">
        <v>334403114</v>
      </c>
      <c r="C233">
        <v>334404240</v>
      </c>
      <c r="D233">
        <v>277865783</v>
      </c>
      <c r="E233">
        <v>1</v>
      </c>
      <c r="F233">
        <v>1</v>
      </c>
      <c r="G233">
        <v>1</v>
      </c>
      <c r="H233">
        <v>3</v>
      </c>
      <c r="I233" t="s">
        <v>665</v>
      </c>
      <c r="J233" t="s">
        <v>666</v>
      </c>
      <c r="K233" t="s">
        <v>667</v>
      </c>
      <c r="L233">
        <v>1302</v>
      </c>
      <c r="N233">
        <v>1003</v>
      </c>
      <c r="O233" t="s">
        <v>455</v>
      </c>
      <c r="P233" t="s">
        <v>455</v>
      </c>
      <c r="Q233">
        <v>10</v>
      </c>
      <c r="W233">
        <v>0</v>
      </c>
      <c r="X233">
        <v>153135899</v>
      </c>
      <c r="Y233">
        <f>(AT233*ROUND(0,7))</f>
        <v>0</v>
      </c>
      <c r="AA233">
        <v>54.68</v>
      </c>
      <c r="AB233">
        <v>0</v>
      </c>
      <c r="AC233">
        <v>0</v>
      </c>
      <c r="AD233">
        <v>0</v>
      </c>
      <c r="AE233">
        <v>37.71</v>
      </c>
      <c r="AF233">
        <v>0</v>
      </c>
      <c r="AG233">
        <v>0</v>
      </c>
      <c r="AH233">
        <v>0</v>
      </c>
      <c r="AI233">
        <v>1.45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0.245</v>
      </c>
      <c r="AU233" t="s">
        <v>38</v>
      </c>
      <c r="AV233">
        <v>0</v>
      </c>
      <c r="AW233">
        <v>2</v>
      </c>
      <c r="AX233">
        <v>334404257</v>
      </c>
      <c r="AY233">
        <v>1</v>
      </c>
      <c r="AZ233">
        <v>0</v>
      </c>
      <c r="BA233">
        <v>311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9.2389500000000009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ROUND(Y233*Source!I243,7)</f>
        <v>0</v>
      </c>
      <c r="CY233">
        <f>AA233</f>
        <v>54.68</v>
      </c>
      <c r="CZ233">
        <f>AE233</f>
        <v>37.71</v>
      </c>
      <c r="DA233">
        <f>AI233</f>
        <v>1.45</v>
      </c>
      <c r="DB233">
        <f>ROUND((ROUND(AT233*CZ233,2)*ROUND(0,7)),6)</f>
        <v>0</v>
      </c>
      <c r="DC233">
        <f>ROUND((ROUND(AT233*AG233,2)*ROUND(0,7)),6)</f>
        <v>0</v>
      </c>
      <c r="DD233" t="s">
        <v>3</v>
      </c>
      <c r="DE233" t="s">
        <v>3</v>
      </c>
      <c r="DF233">
        <f>ROUND(ROUND(AE233*AI233,2)*CX233,2)</f>
        <v>0</v>
      </c>
      <c r="DG233">
        <f t="shared" si="103"/>
        <v>0</v>
      </c>
      <c r="DH233">
        <f t="shared" si="92"/>
        <v>0</v>
      </c>
      <c r="DI233">
        <f t="shared" si="95"/>
        <v>0</v>
      </c>
      <c r="DJ233">
        <f>DF233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ROW(Source!A243)</f>
        <v>243</v>
      </c>
      <c r="B234">
        <v>334403114</v>
      </c>
      <c r="C234">
        <v>334404240</v>
      </c>
      <c r="D234">
        <v>277868351</v>
      </c>
      <c r="E234">
        <v>1</v>
      </c>
      <c r="F234">
        <v>1</v>
      </c>
      <c r="G234">
        <v>1</v>
      </c>
      <c r="H234">
        <v>3</v>
      </c>
      <c r="I234" t="s">
        <v>740</v>
      </c>
      <c r="J234" t="s">
        <v>741</v>
      </c>
      <c r="K234" t="s">
        <v>742</v>
      </c>
      <c r="L234">
        <v>1348</v>
      </c>
      <c r="N234">
        <v>1009</v>
      </c>
      <c r="O234" t="s">
        <v>224</v>
      </c>
      <c r="P234" t="s">
        <v>224</v>
      </c>
      <c r="Q234">
        <v>1000</v>
      </c>
      <c r="W234">
        <v>0</v>
      </c>
      <c r="X234">
        <v>-554657879</v>
      </c>
      <c r="Y234">
        <f>(AT234*ROUND(0,7))</f>
        <v>0</v>
      </c>
      <c r="AA234">
        <v>111093.88</v>
      </c>
      <c r="AB234">
        <v>0</v>
      </c>
      <c r="AC234">
        <v>0</v>
      </c>
      <c r="AD234">
        <v>0</v>
      </c>
      <c r="AE234">
        <v>99190.96</v>
      </c>
      <c r="AF234">
        <v>0</v>
      </c>
      <c r="AG234">
        <v>0</v>
      </c>
      <c r="AH234">
        <v>0</v>
      </c>
      <c r="AI234">
        <v>1.1200000000000001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6.2E-4</v>
      </c>
      <c r="AU234" t="s">
        <v>38</v>
      </c>
      <c r="AV234">
        <v>0</v>
      </c>
      <c r="AW234">
        <v>2</v>
      </c>
      <c r="AX234">
        <v>334404258</v>
      </c>
      <c r="AY234">
        <v>1</v>
      </c>
      <c r="AZ234">
        <v>0</v>
      </c>
      <c r="BA234">
        <v>312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61.498395200000004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ROUND(Y234*Source!I243,7)</f>
        <v>0</v>
      </c>
      <c r="CY234">
        <f>AA234</f>
        <v>111093.88</v>
      </c>
      <c r="CZ234">
        <f>AE234</f>
        <v>99190.96</v>
      </c>
      <c r="DA234">
        <f>AI234</f>
        <v>1.1200000000000001</v>
      </c>
      <c r="DB234">
        <f>ROUND((ROUND(AT234*CZ234,2)*ROUND(0,7)),6)</f>
        <v>0</v>
      </c>
      <c r="DC234">
        <f>ROUND((ROUND(AT234*AG234,2)*ROUND(0,7)),6)</f>
        <v>0</v>
      </c>
      <c r="DD234" t="s">
        <v>3</v>
      </c>
      <c r="DE234" t="s">
        <v>3</v>
      </c>
      <c r="DF234">
        <f>ROUND(ROUND(AE234*AI234,2)*CX234,2)</f>
        <v>0</v>
      </c>
      <c r="DG234">
        <f t="shared" si="103"/>
        <v>0</v>
      </c>
      <c r="DH234">
        <f t="shared" si="92"/>
        <v>0</v>
      </c>
      <c r="DI234">
        <f t="shared" si="95"/>
        <v>0</v>
      </c>
      <c r="DJ234">
        <f>DF234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ROW(Source!A243)</f>
        <v>243</v>
      </c>
      <c r="B235">
        <v>334403114</v>
      </c>
      <c r="C235">
        <v>334404240</v>
      </c>
      <c r="D235">
        <v>277881811</v>
      </c>
      <c r="E235">
        <v>1</v>
      </c>
      <c r="F235">
        <v>1</v>
      </c>
      <c r="G235">
        <v>1</v>
      </c>
      <c r="H235">
        <v>3</v>
      </c>
      <c r="I235" t="s">
        <v>668</v>
      </c>
      <c r="J235" t="s">
        <v>669</v>
      </c>
      <c r="K235" t="s">
        <v>670</v>
      </c>
      <c r="L235">
        <v>1346</v>
      </c>
      <c r="N235">
        <v>1009</v>
      </c>
      <c r="O235" t="s">
        <v>637</v>
      </c>
      <c r="P235" t="s">
        <v>637</v>
      </c>
      <c r="Q235">
        <v>1</v>
      </c>
      <c r="W235">
        <v>0</v>
      </c>
      <c r="X235">
        <v>792997800</v>
      </c>
      <c r="Y235">
        <f>(AT235*ROUND(0,7))</f>
        <v>0</v>
      </c>
      <c r="AA235">
        <v>1499.09</v>
      </c>
      <c r="AB235">
        <v>0</v>
      </c>
      <c r="AC235">
        <v>0</v>
      </c>
      <c r="AD235">
        <v>0</v>
      </c>
      <c r="AE235">
        <v>931.11</v>
      </c>
      <c r="AF235">
        <v>0</v>
      </c>
      <c r="AG235">
        <v>0</v>
      </c>
      <c r="AH235">
        <v>0</v>
      </c>
      <c r="AI235">
        <v>1.61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0.25</v>
      </c>
      <c r="AU235" t="s">
        <v>38</v>
      </c>
      <c r="AV235">
        <v>0</v>
      </c>
      <c r="AW235">
        <v>2</v>
      </c>
      <c r="AX235">
        <v>334404259</v>
      </c>
      <c r="AY235">
        <v>1</v>
      </c>
      <c r="AZ235">
        <v>0</v>
      </c>
      <c r="BA235">
        <v>313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232.7775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ROUND(Y235*Source!I243,7)</f>
        <v>0</v>
      </c>
      <c r="CY235">
        <f>AA235</f>
        <v>1499.09</v>
      </c>
      <c r="CZ235">
        <f>AE235</f>
        <v>931.11</v>
      </c>
      <c r="DA235">
        <f>AI235</f>
        <v>1.61</v>
      </c>
      <c r="DB235">
        <f>ROUND((ROUND(AT235*CZ235,2)*ROUND(0,7)),6)</f>
        <v>0</v>
      </c>
      <c r="DC235">
        <f>ROUND((ROUND(AT235*AG235,2)*ROUND(0,7)),6)</f>
        <v>0</v>
      </c>
      <c r="DD235" t="s">
        <v>3</v>
      </c>
      <c r="DE235" t="s">
        <v>3</v>
      </c>
      <c r="DF235">
        <f>ROUND(ROUND(AE235*AI235,2)*CX235,2)</f>
        <v>0</v>
      </c>
      <c r="DG235">
        <f t="shared" si="103"/>
        <v>0</v>
      </c>
      <c r="DH235">
        <f t="shared" si="92"/>
        <v>0</v>
      </c>
      <c r="DI235">
        <f t="shared" si="95"/>
        <v>0</v>
      </c>
      <c r="DJ235">
        <f>DF235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ROW(Source!A243)</f>
        <v>243</v>
      </c>
      <c r="B236">
        <v>334403114</v>
      </c>
      <c r="C236">
        <v>334404240</v>
      </c>
      <c r="D236">
        <v>277896313</v>
      </c>
      <c r="E236">
        <v>1</v>
      </c>
      <c r="F236">
        <v>1</v>
      </c>
      <c r="G236">
        <v>1</v>
      </c>
      <c r="H236">
        <v>3</v>
      </c>
      <c r="I236" t="s">
        <v>671</v>
      </c>
      <c r="J236" t="s">
        <v>672</v>
      </c>
      <c r="K236" t="s">
        <v>673</v>
      </c>
      <c r="L236">
        <v>1348</v>
      </c>
      <c r="N236">
        <v>1009</v>
      </c>
      <c r="O236" t="s">
        <v>224</v>
      </c>
      <c r="P236" t="s">
        <v>224</v>
      </c>
      <c r="Q236">
        <v>1000</v>
      </c>
      <c r="W236">
        <v>0</v>
      </c>
      <c r="X236">
        <v>-1568086514</v>
      </c>
      <c r="Y236">
        <f>(AT236*ROUND(0,7))</f>
        <v>0</v>
      </c>
      <c r="AA236">
        <v>84352.1</v>
      </c>
      <c r="AB236">
        <v>0</v>
      </c>
      <c r="AC236">
        <v>0</v>
      </c>
      <c r="AD236">
        <v>0</v>
      </c>
      <c r="AE236">
        <v>82698.14</v>
      </c>
      <c r="AF236">
        <v>0</v>
      </c>
      <c r="AG236">
        <v>0</v>
      </c>
      <c r="AH236">
        <v>0</v>
      </c>
      <c r="AI236">
        <v>1.02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7.2000000000000005E-4</v>
      </c>
      <c r="AU236" t="s">
        <v>38</v>
      </c>
      <c r="AV236">
        <v>0</v>
      </c>
      <c r="AW236">
        <v>2</v>
      </c>
      <c r="AX236">
        <v>334404260</v>
      </c>
      <c r="AY236">
        <v>1</v>
      </c>
      <c r="AZ236">
        <v>0</v>
      </c>
      <c r="BA236">
        <v>314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59.5426608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ROUND(Y236*Source!I243,7)</f>
        <v>0</v>
      </c>
      <c r="CY236">
        <f>AA236</f>
        <v>84352.1</v>
      </c>
      <c r="CZ236">
        <f>AE236</f>
        <v>82698.14</v>
      </c>
      <c r="DA236">
        <f>AI236</f>
        <v>1.02</v>
      </c>
      <c r="DB236">
        <f>ROUND((ROUND(AT236*CZ236,2)*ROUND(0,7)),6)</f>
        <v>0</v>
      </c>
      <c r="DC236">
        <f>ROUND((ROUND(AT236*AG236,2)*ROUND(0,7)),6)</f>
        <v>0</v>
      </c>
      <c r="DD236" t="s">
        <v>3</v>
      </c>
      <c r="DE236" t="s">
        <v>3</v>
      </c>
      <c r="DF236">
        <f>ROUND(ROUND(AE236*AI236,2)*CX236,2)</f>
        <v>0</v>
      </c>
      <c r="DG236">
        <f t="shared" si="103"/>
        <v>0</v>
      </c>
      <c r="DH236">
        <f t="shared" si="92"/>
        <v>0</v>
      </c>
      <c r="DI236">
        <f t="shared" si="95"/>
        <v>0</v>
      </c>
      <c r="DJ236">
        <f>DF236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ROW(Source!A283)</f>
        <v>283</v>
      </c>
      <c r="B237">
        <v>334403114</v>
      </c>
      <c r="C237">
        <v>334404266</v>
      </c>
      <c r="D237">
        <v>277560234</v>
      </c>
      <c r="E237">
        <v>109</v>
      </c>
      <c r="F237">
        <v>1</v>
      </c>
      <c r="G237">
        <v>1</v>
      </c>
      <c r="H237">
        <v>1</v>
      </c>
      <c r="I237" t="s">
        <v>743</v>
      </c>
      <c r="J237" t="s">
        <v>3</v>
      </c>
      <c r="K237" t="s">
        <v>744</v>
      </c>
      <c r="L237">
        <v>1191</v>
      </c>
      <c r="N237">
        <v>1013</v>
      </c>
      <c r="O237" t="s">
        <v>618</v>
      </c>
      <c r="P237" t="s">
        <v>618</v>
      </c>
      <c r="Q237">
        <v>1</v>
      </c>
      <c r="W237">
        <v>0</v>
      </c>
      <c r="X237">
        <v>2031828327</v>
      </c>
      <c r="Y237">
        <f>(AT237*ROUND(1.2,7))</f>
        <v>184.79999999999998</v>
      </c>
      <c r="AA237">
        <v>0</v>
      </c>
      <c r="AB237">
        <v>0</v>
      </c>
      <c r="AC237">
        <v>0</v>
      </c>
      <c r="AD237">
        <v>388.8</v>
      </c>
      <c r="AE237">
        <v>0</v>
      </c>
      <c r="AF237">
        <v>0</v>
      </c>
      <c r="AG237">
        <v>0</v>
      </c>
      <c r="AH237">
        <v>388.8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154</v>
      </c>
      <c r="AU237" t="s">
        <v>22</v>
      </c>
      <c r="AV237">
        <v>1</v>
      </c>
      <c r="AW237">
        <v>2</v>
      </c>
      <c r="AX237">
        <v>334404268</v>
      </c>
      <c r="AY237">
        <v>1</v>
      </c>
      <c r="AZ237">
        <v>0</v>
      </c>
      <c r="BA237">
        <v>316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59875.200000000004</v>
      </c>
      <c r="BN237">
        <v>154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71850.239999999991</v>
      </c>
      <c r="BU237">
        <v>184.79999999999998</v>
      </c>
      <c r="BV237">
        <v>0</v>
      </c>
      <c r="BW237">
        <v>1</v>
      </c>
      <c r="CU237">
        <f>ROUND(AT237*Source!I283*AH237*AL237,2)</f>
        <v>42.66</v>
      </c>
      <c r="CV237">
        <f>ROUND(Y237*Source!I283,7)</f>
        <v>0.13167000000000001</v>
      </c>
      <c r="CW237">
        <v>0</v>
      </c>
      <c r="CX237">
        <f>ROUND(Y237*Source!I283,7)</f>
        <v>0.13167000000000001</v>
      </c>
      <c r="CY237">
        <f>AD237</f>
        <v>388.8</v>
      </c>
      <c r="CZ237">
        <f>AH237</f>
        <v>388.8</v>
      </c>
      <c r="DA237">
        <f>AL237</f>
        <v>1</v>
      </c>
      <c r="DB237">
        <f>ROUND((ROUND(AT237*CZ237,2)*ROUND(1.2,7)),6)</f>
        <v>71850.240000000005</v>
      </c>
      <c r="DC237">
        <f>ROUND((ROUND(AT237*AG237,2)*ROUND(1.2,7)),6)</f>
        <v>0</v>
      </c>
      <c r="DD237" t="s">
        <v>3</v>
      </c>
      <c r="DE237" t="s">
        <v>3</v>
      </c>
      <c r="DF237">
        <f>ROUND(ROUND(AE237,2)*CX237,2)</f>
        <v>0</v>
      </c>
      <c r="DG237">
        <f t="shared" si="103"/>
        <v>0</v>
      </c>
      <c r="DH237">
        <f t="shared" si="92"/>
        <v>0</v>
      </c>
      <c r="DI237">
        <f t="shared" si="95"/>
        <v>51.19</v>
      </c>
      <c r="DJ237">
        <f>DI237</f>
        <v>51.19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ROW(Source!A284)</f>
        <v>284</v>
      </c>
      <c r="B238">
        <v>334403114</v>
      </c>
      <c r="C238">
        <v>334404269</v>
      </c>
      <c r="D238">
        <v>277560272</v>
      </c>
      <c r="E238">
        <v>109</v>
      </c>
      <c r="F238">
        <v>1</v>
      </c>
      <c r="G238">
        <v>1</v>
      </c>
      <c r="H238">
        <v>1</v>
      </c>
      <c r="I238" t="s">
        <v>745</v>
      </c>
      <c r="J238" t="s">
        <v>3</v>
      </c>
      <c r="K238" t="s">
        <v>746</v>
      </c>
      <c r="L238">
        <v>1191</v>
      </c>
      <c r="N238">
        <v>1013</v>
      </c>
      <c r="O238" t="s">
        <v>618</v>
      </c>
      <c r="P238" t="s">
        <v>618</v>
      </c>
      <c r="Q238">
        <v>1</v>
      </c>
      <c r="W238">
        <v>0</v>
      </c>
      <c r="X238">
        <v>-961628416</v>
      </c>
      <c r="Y238">
        <f t="shared" ref="Y238:Y246" si="104">AT238</f>
        <v>0.67</v>
      </c>
      <c r="AA238">
        <v>0</v>
      </c>
      <c r="AB238">
        <v>0</v>
      </c>
      <c r="AC238">
        <v>0</v>
      </c>
      <c r="AD238">
        <v>420.91</v>
      </c>
      <c r="AE238">
        <v>0</v>
      </c>
      <c r="AF238">
        <v>0</v>
      </c>
      <c r="AG238">
        <v>0</v>
      </c>
      <c r="AH238">
        <v>420.91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0.67</v>
      </c>
      <c r="AU238" t="s">
        <v>3</v>
      </c>
      <c r="AV238">
        <v>1</v>
      </c>
      <c r="AW238">
        <v>2</v>
      </c>
      <c r="AX238">
        <v>334404274</v>
      </c>
      <c r="AY238">
        <v>1</v>
      </c>
      <c r="AZ238">
        <v>0</v>
      </c>
      <c r="BA238">
        <v>317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282.00970000000001</v>
      </c>
      <c r="BN238">
        <v>0.67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282.00970000000001</v>
      </c>
      <c r="BU238">
        <v>0.67</v>
      </c>
      <c r="BV238">
        <v>0</v>
      </c>
      <c r="BW238">
        <v>1</v>
      </c>
      <c r="CU238">
        <f>ROUND(AT238*Source!I284*AH238*AL238,2)</f>
        <v>16074.55</v>
      </c>
      <c r="CV238">
        <f>ROUND(Y238*Source!I284,7)</f>
        <v>38.19</v>
      </c>
      <c r="CW238">
        <v>0</v>
      </c>
      <c r="CX238">
        <f>ROUND(Y238*Source!I284,7)</f>
        <v>38.19</v>
      </c>
      <c r="CY238">
        <f>AD238</f>
        <v>420.91</v>
      </c>
      <c r="CZ238">
        <f>AH238</f>
        <v>420.91</v>
      </c>
      <c r="DA238">
        <f>AL238</f>
        <v>1</v>
      </c>
      <c r="DB238">
        <f t="shared" ref="DB238:DB246" si="105">ROUND(ROUND(AT238*CZ238,2),6)</f>
        <v>282.01</v>
      </c>
      <c r="DC238">
        <f t="shared" ref="DC238:DC246" si="106">ROUND(ROUND(AT238*AG238,2),6)</f>
        <v>0</v>
      </c>
      <c r="DD238" t="s">
        <v>3</v>
      </c>
      <c r="DE238" t="s">
        <v>3</v>
      </c>
      <c r="DF238">
        <f>ROUND(ROUND(AE238,2)*CX238,2)</f>
        <v>0</v>
      </c>
      <c r="DG238">
        <f t="shared" si="103"/>
        <v>0</v>
      </c>
      <c r="DH238">
        <f t="shared" si="92"/>
        <v>0</v>
      </c>
      <c r="DI238">
        <f t="shared" si="95"/>
        <v>16074.55</v>
      </c>
      <c r="DJ238">
        <f>DI238</f>
        <v>16074.55</v>
      </c>
      <c r="DK238">
        <v>1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ROW(Source!A284)</f>
        <v>284</v>
      </c>
      <c r="B239">
        <v>334403114</v>
      </c>
      <c r="C239">
        <v>334404269</v>
      </c>
      <c r="D239">
        <v>277946011</v>
      </c>
      <c r="E239">
        <v>1</v>
      </c>
      <c r="F239">
        <v>1</v>
      </c>
      <c r="G239">
        <v>1</v>
      </c>
      <c r="H239">
        <v>2</v>
      </c>
      <c r="I239" t="s">
        <v>747</v>
      </c>
      <c r="J239" t="s">
        <v>748</v>
      </c>
      <c r="K239" t="s">
        <v>749</v>
      </c>
      <c r="L239">
        <v>1368</v>
      </c>
      <c r="N239">
        <v>1011</v>
      </c>
      <c r="O239" t="s">
        <v>509</v>
      </c>
      <c r="P239" t="s">
        <v>509</v>
      </c>
      <c r="Q239">
        <v>1</v>
      </c>
      <c r="W239">
        <v>0</v>
      </c>
      <c r="X239">
        <v>275358200</v>
      </c>
      <c r="Y239">
        <f t="shared" si="104"/>
        <v>0.12</v>
      </c>
      <c r="AA239">
        <v>0</v>
      </c>
      <c r="AB239">
        <v>95.79</v>
      </c>
      <c r="AC239">
        <v>0</v>
      </c>
      <c r="AD239">
        <v>0</v>
      </c>
      <c r="AE239">
        <v>0</v>
      </c>
      <c r="AF239">
        <v>95.79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0.12</v>
      </c>
      <c r="AU239" t="s">
        <v>3</v>
      </c>
      <c r="AV239">
        <v>1</v>
      </c>
      <c r="AW239">
        <v>2</v>
      </c>
      <c r="AX239">
        <v>334404275</v>
      </c>
      <c r="AY239">
        <v>1</v>
      </c>
      <c r="AZ239">
        <v>0</v>
      </c>
      <c r="BA239">
        <v>318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11.4948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0</v>
      </c>
      <c r="BR239">
        <v>11.4948</v>
      </c>
      <c r="BS239">
        <v>0</v>
      </c>
      <c r="BT239">
        <v>0</v>
      </c>
      <c r="BU239">
        <v>0</v>
      </c>
      <c r="BV239">
        <v>0</v>
      </c>
      <c r="BW239">
        <v>1</v>
      </c>
      <c r="CV239">
        <v>0</v>
      </c>
      <c r="CW239">
        <f>ROUND(Y239*Source!I284*DO239,7)</f>
        <v>0</v>
      </c>
      <c r="CX239">
        <f>ROUND(Y239*Source!I284,7)</f>
        <v>6.84</v>
      </c>
      <c r="CY239">
        <f>AB239</f>
        <v>95.79</v>
      </c>
      <c r="CZ239">
        <f>AF239</f>
        <v>95.79</v>
      </c>
      <c r="DA239">
        <f>AJ239</f>
        <v>1</v>
      </c>
      <c r="DB239">
        <f t="shared" si="105"/>
        <v>11.49</v>
      </c>
      <c r="DC239">
        <f t="shared" si="106"/>
        <v>0</v>
      </c>
      <c r="DD239" t="s">
        <v>3</v>
      </c>
      <c r="DE239" t="s">
        <v>3</v>
      </c>
      <c r="DF239">
        <f>ROUND(ROUND(AE239,2)*CX239,2)</f>
        <v>0</v>
      </c>
      <c r="DG239">
        <f t="shared" si="103"/>
        <v>655.20000000000005</v>
      </c>
      <c r="DH239">
        <f t="shared" si="92"/>
        <v>0</v>
      </c>
      <c r="DI239">
        <f t="shared" si="95"/>
        <v>0</v>
      </c>
      <c r="DJ239">
        <f>DG239+DH239</f>
        <v>655.20000000000005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ROW(Source!A284)</f>
        <v>284</v>
      </c>
      <c r="B240">
        <v>334403114</v>
      </c>
      <c r="C240">
        <v>334404269</v>
      </c>
      <c r="D240">
        <v>277866682</v>
      </c>
      <c r="E240">
        <v>1</v>
      </c>
      <c r="F240">
        <v>1</v>
      </c>
      <c r="G240">
        <v>1</v>
      </c>
      <c r="H240">
        <v>3</v>
      </c>
      <c r="I240" t="s">
        <v>750</v>
      </c>
      <c r="J240" t="s">
        <v>751</v>
      </c>
      <c r="K240" t="s">
        <v>752</v>
      </c>
      <c r="L240">
        <v>1346</v>
      </c>
      <c r="N240">
        <v>1009</v>
      </c>
      <c r="O240" t="s">
        <v>637</v>
      </c>
      <c r="P240" t="s">
        <v>637</v>
      </c>
      <c r="Q240">
        <v>1</v>
      </c>
      <c r="W240">
        <v>0</v>
      </c>
      <c r="X240">
        <v>1568892381</v>
      </c>
      <c r="Y240">
        <f t="shared" si="104"/>
        <v>0.03</v>
      </c>
      <c r="AA240">
        <v>146.29</v>
      </c>
      <c r="AB240">
        <v>0</v>
      </c>
      <c r="AC240">
        <v>0</v>
      </c>
      <c r="AD240">
        <v>0</v>
      </c>
      <c r="AE240">
        <v>155.63</v>
      </c>
      <c r="AF240">
        <v>0</v>
      </c>
      <c r="AG240">
        <v>0</v>
      </c>
      <c r="AH240">
        <v>0</v>
      </c>
      <c r="AI240">
        <v>0.94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0.03</v>
      </c>
      <c r="AU240" t="s">
        <v>3</v>
      </c>
      <c r="AV240">
        <v>0</v>
      </c>
      <c r="AW240">
        <v>2</v>
      </c>
      <c r="AX240">
        <v>334404276</v>
      </c>
      <c r="AY240">
        <v>1</v>
      </c>
      <c r="AZ240">
        <v>0</v>
      </c>
      <c r="BA240">
        <v>319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4.6688999999999998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4.6688999999999998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1</v>
      </c>
      <c r="CV240">
        <v>0</v>
      </c>
      <c r="CW240">
        <v>0</v>
      </c>
      <c r="CX240">
        <f>ROUND(Y240*Source!I284,7)</f>
        <v>1.71</v>
      </c>
      <c r="CY240">
        <f>AA240</f>
        <v>146.29</v>
      </c>
      <c r="CZ240">
        <f>AE240</f>
        <v>155.63</v>
      </c>
      <c r="DA240">
        <f>AI240</f>
        <v>0.94</v>
      </c>
      <c r="DB240">
        <f t="shared" si="105"/>
        <v>4.67</v>
      </c>
      <c r="DC240">
        <f t="shared" si="106"/>
        <v>0</v>
      </c>
      <c r="DD240" t="s">
        <v>3</v>
      </c>
      <c r="DE240" t="s">
        <v>3</v>
      </c>
      <c r="DF240">
        <f>ROUND(ROUND(AE240*AI240,2)*CX240,2)</f>
        <v>250.16</v>
      </c>
      <c r="DG240">
        <f t="shared" si="103"/>
        <v>0</v>
      </c>
      <c r="DH240">
        <f t="shared" si="92"/>
        <v>0</v>
      </c>
      <c r="DI240">
        <f t="shared" si="95"/>
        <v>0</v>
      </c>
      <c r="DJ240">
        <f>DF240</f>
        <v>250.16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ROW(Source!A284)</f>
        <v>284</v>
      </c>
      <c r="B241">
        <v>334403114</v>
      </c>
      <c r="C241">
        <v>334404269</v>
      </c>
      <c r="D241">
        <v>277880063</v>
      </c>
      <c r="E241">
        <v>1</v>
      </c>
      <c r="F241">
        <v>1</v>
      </c>
      <c r="G241">
        <v>1</v>
      </c>
      <c r="H241">
        <v>3</v>
      </c>
      <c r="I241" t="s">
        <v>753</v>
      </c>
      <c r="J241" t="s">
        <v>754</v>
      </c>
      <c r="K241" t="s">
        <v>755</v>
      </c>
      <c r="L241">
        <v>1348</v>
      </c>
      <c r="N241">
        <v>1009</v>
      </c>
      <c r="O241" t="s">
        <v>224</v>
      </c>
      <c r="P241" t="s">
        <v>224</v>
      </c>
      <c r="Q241">
        <v>1000</v>
      </c>
      <c r="W241">
        <v>0</v>
      </c>
      <c r="X241">
        <v>-2139674096</v>
      </c>
      <c r="Y241">
        <f t="shared" si="104"/>
        <v>5.0000000000000001E-3</v>
      </c>
      <c r="AA241">
        <v>51875.98</v>
      </c>
      <c r="AB241">
        <v>0</v>
      </c>
      <c r="AC241">
        <v>0</v>
      </c>
      <c r="AD241">
        <v>0</v>
      </c>
      <c r="AE241">
        <v>51875.98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5.0000000000000001E-3</v>
      </c>
      <c r="AU241" t="s">
        <v>3</v>
      </c>
      <c r="AV241">
        <v>0</v>
      </c>
      <c r="AW241">
        <v>2</v>
      </c>
      <c r="AX241">
        <v>334404277</v>
      </c>
      <c r="AY241">
        <v>1</v>
      </c>
      <c r="AZ241">
        <v>0</v>
      </c>
      <c r="BA241">
        <v>320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259.37990000000002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259.37990000000002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v>0</v>
      </c>
      <c r="CX241">
        <f>ROUND(Y241*Source!I284,7)</f>
        <v>0.28499999999999998</v>
      </c>
      <c r="CY241">
        <f>AA241</f>
        <v>51875.98</v>
      </c>
      <c r="CZ241">
        <f>AE241</f>
        <v>51875.98</v>
      </c>
      <c r="DA241">
        <f>AI241</f>
        <v>1</v>
      </c>
      <c r="DB241">
        <f t="shared" si="105"/>
        <v>259.38</v>
      </c>
      <c r="DC241">
        <f t="shared" si="106"/>
        <v>0</v>
      </c>
      <c r="DD241" t="s">
        <v>3</v>
      </c>
      <c r="DE241" t="s">
        <v>3</v>
      </c>
      <c r="DF241">
        <f>ROUND(ROUND(AE241,2)*CX241,2)</f>
        <v>14784.65</v>
      </c>
      <c r="DG241">
        <f t="shared" si="103"/>
        <v>0</v>
      </c>
      <c r="DH241">
        <f t="shared" si="92"/>
        <v>0</v>
      </c>
      <c r="DI241">
        <f t="shared" si="95"/>
        <v>0</v>
      </c>
      <c r="DJ241">
        <f>DF241</f>
        <v>14784.65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ROW(Source!A286)</f>
        <v>286</v>
      </c>
      <c r="B242">
        <v>334403114</v>
      </c>
      <c r="C242">
        <v>334404279</v>
      </c>
      <c r="D242">
        <v>277560272</v>
      </c>
      <c r="E242">
        <v>109</v>
      </c>
      <c r="F242">
        <v>1</v>
      </c>
      <c r="G242">
        <v>1</v>
      </c>
      <c r="H242">
        <v>1</v>
      </c>
      <c r="I242" t="s">
        <v>745</v>
      </c>
      <c r="J242" t="s">
        <v>3</v>
      </c>
      <c r="K242" t="s">
        <v>746</v>
      </c>
      <c r="L242">
        <v>1191</v>
      </c>
      <c r="N242">
        <v>1013</v>
      </c>
      <c r="O242" t="s">
        <v>618</v>
      </c>
      <c r="P242" t="s">
        <v>618</v>
      </c>
      <c r="Q242">
        <v>1</v>
      </c>
      <c r="W242">
        <v>0</v>
      </c>
      <c r="X242">
        <v>-961628416</v>
      </c>
      <c r="Y242">
        <f t="shared" si="104"/>
        <v>1.8</v>
      </c>
      <c r="AA242">
        <v>0</v>
      </c>
      <c r="AB242">
        <v>0</v>
      </c>
      <c r="AC242">
        <v>0</v>
      </c>
      <c r="AD242">
        <v>420.91</v>
      </c>
      <c r="AE242">
        <v>0</v>
      </c>
      <c r="AF242">
        <v>0</v>
      </c>
      <c r="AG242">
        <v>0</v>
      </c>
      <c r="AH242">
        <v>420.91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1.8</v>
      </c>
      <c r="AU242" t="s">
        <v>3</v>
      </c>
      <c r="AV242">
        <v>1</v>
      </c>
      <c r="AW242">
        <v>2</v>
      </c>
      <c r="AX242">
        <v>334404285</v>
      </c>
      <c r="AY242">
        <v>1</v>
      </c>
      <c r="AZ242">
        <v>0</v>
      </c>
      <c r="BA242">
        <v>321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757.63800000000003</v>
      </c>
      <c r="BN242">
        <v>1.8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757.63800000000003</v>
      </c>
      <c r="BU242">
        <v>1.8</v>
      </c>
      <c r="BV242">
        <v>0</v>
      </c>
      <c r="BW242">
        <v>1</v>
      </c>
      <c r="CU242">
        <f>ROUND(AT242*Source!I286*AH242*AL242,2)</f>
        <v>38866.83</v>
      </c>
      <c r="CV242">
        <f>ROUND(Y242*Source!I286,7)</f>
        <v>92.34</v>
      </c>
      <c r="CW242">
        <v>0</v>
      </c>
      <c r="CX242">
        <f>ROUND(Y242*Source!I286,7)</f>
        <v>92.34</v>
      </c>
      <c r="CY242">
        <f>AD242</f>
        <v>420.91</v>
      </c>
      <c r="CZ242">
        <f>AH242</f>
        <v>420.91</v>
      </c>
      <c r="DA242">
        <f>AL242</f>
        <v>1</v>
      </c>
      <c r="DB242">
        <f t="shared" si="105"/>
        <v>757.64</v>
      </c>
      <c r="DC242">
        <f t="shared" si="106"/>
        <v>0</v>
      </c>
      <c r="DD242" t="s">
        <v>3</v>
      </c>
      <c r="DE242" t="s">
        <v>3</v>
      </c>
      <c r="DF242">
        <f>ROUND(ROUND(AE242,2)*CX242,2)</f>
        <v>0</v>
      </c>
      <c r="DG242">
        <f t="shared" si="103"/>
        <v>0</v>
      </c>
      <c r="DH242">
        <f t="shared" si="92"/>
        <v>0</v>
      </c>
      <c r="DI242">
        <f t="shared" si="95"/>
        <v>38866.83</v>
      </c>
      <c r="DJ242">
        <f>DI242</f>
        <v>38866.83</v>
      </c>
      <c r="DK242">
        <v>1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ROW(Source!A286)</f>
        <v>286</v>
      </c>
      <c r="B243">
        <v>334403114</v>
      </c>
      <c r="C243">
        <v>334404279</v>
      </c>
      <c r="D243">
        <v>277560491</v>
      </c>
      <c r="E243">
        <v>109</v>
      </c>
      <c r="F243">
        <v>1</v>
      </c>
      <c r="G243">
        <v>1</v>
      </c>
      <c r="H243">
        <v>1</v>
      </c>
      <c r="I243" t="s">
        <v>620</v>
      </c>
      <c r="J243" t="s">
        <v>3</v>
      </c>
      <c r="K243" t="s">
        <v>621</v>
      </c>
      <c r="L243">
        <v>1191</v>
      </c>
      <c r="N243">
        <v>1013</v>
      </c>
      <c r="O243" t="s">
        <v>618</v>
      </c>
      <c r="P243" t="s">
        <v>618</v>
      </c>
      <c r="Q243">
        <v>1</v>
      </c>
      <c r="W243">
        <v>0</v>
      </c>
      <c r="X243">
        <v>-1417349443</v>
      </c>
      <c r="Y243">
        <f t="shared" si="104"/>
        <v>0.01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0.01</v>
      </c>
      <c r="AU243" t="s">
        <v>3</v>
      </c>
      <c r="AV243">
        <v>2</v>
      </c>
      <c r="AW243">
        <v>2</v>
      </c>
      <c r="AX243">
        <v>334404286</v>
      </c>
      <c r="AY243">
        <v>1</v>
      </c>
      <c r="AZ243">
        <v>0</v>
      </c>
      <c r="BA243">
        <v>322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ROUND(Y243*Source!I286,7)</f>
        <v>0.51300000000000001</v>
      </c>
      <c r="CY243">
        <f>AD243</f>
        <v>0</v>
      </c>
      <c r="CZ243">
        <f>AH243</f>
        <v>0</v>
      </c>
      <c r="DA243">
        <f>AL243</f>
        <v>1</v>
      </c>
      <c r="DB243">
        <f t="shared" si="105"/>
        <v>0</v>
      </c>
      <c r="DC243">
        <f t="shared" si="106"/>
        <v>0</v>
      </c>
      <c r="DD243" t="s">
        <v>3</v>
      </c>
      <c r="DE243" t="s">
        <v>3</v>
      </c>
      <c r="DF243">
        <f>ROUND(ROUND(AE243,2)*CX243,2)</f>
        <v>0</v>
      </c>
      <c r="DG243">
        <f t="shared" si="103"/>
        <v>0</v>
      </c>
      <c r="DH243">
        <f t="shared" si="92"/>
        <v>0</v>
      </c>
      <c r="DI243">
        <f t="shared" ref="DI243:DI267" si="107">ROUND(ROUND(AH243,2)*CX243,2)</f>
        <v>0</v>
      </c>
      <c r="DJ243">
        <f>DI243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ROW(Source!A286)</f>
        <v>286</v>
      </c>
      <c r="B244">
        <v>334403114</v>
      </c>
      <c r="C244">
        <v>334404279</v>
      </c>
      <c r="D244">
        <v>277945805</v>
      </c>
      <c r="E244">
        <v>1</v>
      </c>
      <c r="F244">
        <v>1</v>
      </c>
      <c r="G244">
        <v>1</v>
      </c>
      <c r="H244">
        <v>2</v>
      </c>
      <c r="I244" t="s">
        <v>626</v>
      </c>
      <c r="J244" t="s">
        <v>627</v>
      </c>
      <c r="K244" t="s">
        <v>628</v>
      </c>
      <c r="L244">
        <v>1368</v>
      </c>
      <c r="N244">
        <v>1011</v>
      </c>
      <c r="O244" t="s">
        <v>509</v>
      </c>
      <c r="P244" t="s">
        <v>509</v>
      </c>
      <c r="Q244">
        <v>1</v>
      </c>
      <c r="W244">
        <v>0</v>
      </c>
      <c r="X244">
        <v>721652621</v>
      </c>
      <c r="Y244">
        <f t="shared" si="104"/>
        <v>0.01</v>
      </c>
      <c r="AA244">
        <v>0</v>
      </c>
      <c r="AB244">
        <v>544.70000000000005</v>
      </c>
      <c r="AC244">
        <v>477.98</v>
      </c>
      <c r="AD244">
        <v>0</v>
      </c>
      <c r="AE244">
        <v>0</v>
      </c>
      <c r="AF244">
        <v>544.70000000000005</v>
      </c>
      <c r="AG244">
        <v>477.98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0.01</v>
      </c>
      <c r="AU244" t="s">
        <v>3</v>
      </c>
      <c r="AV244">
        <v>1</v>
      </c>
      <c r="AW244">
        <v>2</v>
      </c>
      <c r="AX244">
        <v>334404287</v>
      </c>
      <c r="AY244">
        <v>1</v>
      </c>
      <c r="AZ244">
        <v>0</v>
      </c>
      <c r="BA244">
        <v>323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5.447000000000001</v>
      </c>
      <c r="BL244">
        <v>4.7798000000000007</v>
      </c>
      <c r="BM244">
        <v>0</v>
      </c>
      <c r="BN244">
        <v>0</v>
      </c>
      <c r="BO244">
        <v>0.01</v>
      </c>
      <c r="BP244">
        <v>1</v>
      </c>
      <c r="BQ244">
        <v>0</v>
      </c>
      <c r="BR244">
        <v>5.447000000000001</v>
      </c>
      <c r="BS244">
        <v>4.7798000000000007</v>
      </c>
      <c r="BT244">
        <v>0</v>
      </c>
      <c r="BU244">
        <v>0</v>
      </c>
      <c r="BV244">
        <v>0.01</v>
      </c>
      <c r="BW244">
        <v>1</v>
      </c>
      <c r="CV244">
        <v>0</v>
      </c>
      <c r="CW244">
        <f>ROUND(Y244*Source!I286*DO244,7)</f>
        <v>0.51300000000000001</v>
      </c>
      <c r="CX244">
        <f>ROUND(Y244*Source!I286,7)</f>
        <v>0.51300000000000001</v>
      </c>
      <c r="CY244">
        <f>AB244</f>
        <v>544.70000000000005</v>
      </c>
      <c r="CZ244">
        <f>AF244</f>
        <v>544.70000000000005</v>
      </c>
      <c r="DA244">
        <f>AJ244</f>
        <v>1</v>
      </c>
      <c r="DB244">
        <f t="shared" si="105"/>
        <v>5.45</v>
      </c>
      <c r="DC244">
        <f t="shared" si="106"/>
        <v>4.78</v>
      </c>
      <c r="DD244" t="s">
        <v>3</v>
      </c>
      <c r="DE244" t="s">
        <v>3</v>
      </c>
      <c r="DF244">
        <f>ROUND(ROUND(AE244,2)*CX244,2)</f>
        <v>0</v>
      </c>
      <c r="DG244">
        <f t="shared" si="103"/>
        <v>279.43</v>
      </c>
      <c r="DH244">
        <f t="shared" si="92"/>
        <v>245.2</v>
      </c>
      <c r="DI244">
        <f t="shared" si="107"/>
        <v>0</v>
      </c>
      <c r="DJ244">
        <f>DG244+DH244</f>
        <v>524.63</v>
      </c>
      <c r="DK244">
        <v>1</v>
      </c>
      <c r="DL244" t="s">
        <v>625</v>
      </c>
      <c r="DM244">
        <v>4</v>
      </c>
      <c r="DN244" t="s">
        <v>618</v>
      </c>
      <c r="DO244">
        <v>1</v>
      </c>
    </row>
    <row r="245" spans="1:119" x14ac:dyDescent="0.2">
      <c r="A245">
        <f>ROW(Source!A286)</f>
        <v>286</v>
      </c>
      <c r="B245">
        <v>334403114</v>
      </c>
      <c r="C245">
        <v>334404279</v>
      </c>
      <c r="D245">
        <v>277946011</v>
      </c>
      <c r="E245">
        <v>1</v>
      </c>
      <c r="F245">
        <v>1</v>
      </c>
      <c r="G245">
        <v>1</v>
      </c>
      <c r="H245">
        <v>2</v>
      </c>
      <c r="I245" t="s">
        <v>747</v>
      </c>
      <c r="J245" t="s">
        <v>748</v>
      </c>
      <c r="K245" t="s">
        <v>749</v>
      </c>
      <c r="L245">
        <v>1368</v>
      </c>
      <c r="N245">
        <v>1011</v>
      </c>
      <c r="O245" t="s">
        <v>509</v>
      </c>
      <c r="P245" t="s">
        <v>509</v>
      </c>
      <c r="Q245">
        <v>1</v>
      </c>
      <c r="W245">
        <v>0</v>
      </c>
      <c r="X245">
        <v>275358200</v>
      </c>
      <c r="Y245">
        <f t="shared" si="104"/>
        <v>0.05</v>
      </c>
      <c r="AA245">
        <v>0</v>
      </c>
      <c r="AB245">
        <v>95.79</v>
      </c>
      <c r="AC245">
        <v>0</v>
      </c>
      <c r="AD245">
        <v>0</v>
      </c>
      <c r="AE245">
        <v>0</v>
      </c>
      <c r="AF245">
        <v>95.79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0.05</v>
      </c>
      <c r="AU245" t="s">
        <v>3</v>
      </c>
      <c r="AV245">
        <v>1</v>
      </c>
      <c r="AW245">
        <v>2</v>
      </c>
      <c r="AX245">
        <v>334404288</v>
      </c>
      <c r="AY245">
        <v>1</v>
      </c>
      <c r="AZ245">
        <v>0</v>
      </c>
      <c r="BA245">
        <v>324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4.7895000000000003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0</v>
      </c>
      <c r="BR245">
        <v>4.7895000000000003</v>
      </c>
      <c r="BS245">
        <v>0</v>
      </c>
      <c r="BT245">
        <v>0</v>
      </c>
      <c r="BU245">
        <v>0</v>
      </c>
      <c r="BV245">
        <v>0</v>
      </c>
      <c r="BW245">
        <v>1</v>
      </c>
      <c r="CV245">
        <v>0</v>
      </c>
      <c r="CW245">
        <f>ROUND(Y245*Source!I286*DO245,7)</f>
        <v>0</v>
      </c>
      <c r="CX245">
        <f>ROUND(Y245*Source!I286,7)</f>
        <v>2.5649999999999999</v>
      </c>
      <c r="CY245">
        <f>AB245</f>
        <v>95.79</v>
      </c>
      <c r="CZ245">
        <f>AF245</f>
        <v>95.79</v>
      </c>
      <c r="DA245">
        <f>AJ245</f>
        <v>1</v>
      </c>
      <c r="DB245">
        <f t="shared" si="105"/>
        <v>4.79</v>
      </c>
      <c r="DC245">
        <f t="shared" si="106"/>
        <v>0</v>
      </c>
      <c r="DD245" t="s">
        <v>3</v>
      </c>
      <c r="DE245" t="s">
        <v>3</v>
      </c>
      <c r="DF245">
        <f>ROUND(ROUND(AE245,2)*CX245,2)</f>
        <v>0</v>
      </c>
      <c r="DG245">
        <f t="shared" si="103"/>
        <v>245.7</v>
      </c>
      <c r="DH245">
        <f t="shared" si="92"/>
        <v>0</v>
      </c>
      <c r="DI245">
        <f t="shared" si="107"/>
        <v>0</v>
      </c>
      <c r="DJ245">
        <f>DG245+DH245</f>
        <v>245.7</v>
      </c>
      <c r="DK245">
        <v>1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ROW(Source!A286)</f>
        <v>286</v>
      </c>
      <c r="B246">
        <v>334403114</v>
      </c>
      <c r="C246">
        <v>334404279</v>
      </c>
      <c r="D246">
        <v>277866682</v>
      </c>
      <c r="E246">
        <v>1</v>
      </c>
      <c r="F246">
        <v>1</v>
      </c>
      <c r="G246">
        <v>1</v>
      </c>
      <c r="H246">
        <v>3</v>
      </c>
      <c r="I246" t="s">
        <v>750</v>
      </c>
      <c r="J246" t="s">
        <v>751</v>
      </c>
      <c r="K246" t="s">
        <v>752</v>
      </c>
      <c r="L246">
        <v>1346</v>
      </c>
      <c r="N246">
        <v>1009</v>
      </c>
      <c r="O246" t="s">
        <v>637</v>
      </c>
      <c r="P246" t="s">
        <v>637</v>
      </c>
      <c r="Q246">
        <v>1</v>
      </c>
      <c r="W246">
        <v>0</v>
      </c>
      <c r="X246">
        <v>1568892381</v>
      </c>
      <c r="Y246">
        <f t="shared" si="104"/>
        <v>0.12</v>
      </c>
      <c r="AA246">
        <v>146.29</v>
      </c>
      <c r="AB246">
        <v>0</v>
      </c>
      <c r="AC246">
        <v>0</v>
      </c>
      <c r="AD246">
        <v>0</v>
      </c>
      <c r="AE246">
        <v>155.63</v>
      </c>
      <c r="AF246">
        <v>0</v>
      </c>
      <c r="AG246">
        <v>0</v>
      </c>
      <c r="AH246">
        <v>0</v>
      </c>
      <c r="AI246">
        <v>0.94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0.12</v>
      </c>
      <c r="AU246" t="s">
        <v>3</v>
      </c>
      <c r="AV246">
        <v>0</v>
      </c>
      <c r="AW246">
        <v>2</v>
      </c>
      <c r="AX246">
        <v>334404289</v>
      </c>
      <c r="AY246">
        <v>1</v>
      </c>
      <c r="AZ246">
        <v>0</v>
      </c>
      <c r="BA246">
        <v>325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18.675599999999999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18.675599999999999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1</v>
      </c>
      <c r="CV246">
        <v>0</v>
      </c>
      <c r="CW246">
        <v>0</v>
      </c>
      <c r="CX246">
        <f>ROUND(Y246*Source!I286,7)</f>
        <v>6.1559999999999997</v>
      </c>
      <c r="CY246">
        <f>AA246</f>
        <v>146.29</v>
      </c>
      <c r="CZ246">
        <f>AE246</f>
        <v>155.63</v>
      </c>
      <c r="DA246">
        <f>AI246</f>
        <v>0.94</v>
      </c>
      <c r="DB246">
        <f t="shared" si="105"/>
        <v>18.68</v>
      </c>
      <c r="DC246">
        <f t="shared" si="106"/>
        <v>0</v>
      </c>
      <c r="DD246" t="s">
        <v>3</v>
      </c>
      <c r="DE246" t="s">
        <v>3</v>
      </c>
      <c r="DF246">
        <f>ROUND(ROUND(AE246*AI246,2)*CX246,2)</f>
        <v>900.56</v>
      </c>
      <c r="DG246">
        <f t="shared" si="103"/>
        <v>0</v>
      </c>
      <c r="DH246">
        <f t="shared" si="92"/>
        <v>0</v>
      </c>
      <c r="DI246">
        <f t="shared" si="107"/>
        <v>0</v>
      </c>
      <c r="DJ246">
        <f>DF246</f>
        <v>900.56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ROW(Source!A291)</f>
        <v>291</v>
      </c>
      <c r="B247">
        <v>334403114</v>
      </c>
      <c r="C247">
        <v>334404295</v>
      </c>
      <c r="D247">
        <v>277560223</v>
      </c>
      <c r="E247">
        <v>109</v>
      </c>
      <c r="F247">
        <v>1</v>
      </c>
      <c r="G247">
        <v>1</v>
      </c>
      <c r="H247">
        <v>1</v>
      </c>
      <c r="I247" t="s">
        <v>756</v>
      </c>
      <c r="J247" t="s">
        <v>3</v>
      </c>
      <c r="K247" t="s">
        <v>757</v>
      </c>
      <c r="L247">
        <v>1191</v>
      </c>
      <c r="N247">
        <v>1013</v>
      </c>
      <c r="O247" t="s">
        <v>618</v>
      </c>
      <c r="P247" t="s">
        <v>618</v>
      </c>
      <c r="Q247">
        <v>1</v>
      </c>
      <c r="W247">
        <v>0</v>
      </c>
      <c r="X247">
        <v>-1046754522</v>
      </c>
      <c r="Y247">
        <f>(AT247*ROUND(1.2,7))</f>
        <v>106.2</v>
      </c>
      <c r="AA247">
        <v>0</v>
      </c>
      <c r="AB247">
        <v>0</v>
      </c>
      <c r="AC247">
        <v>0</v>
      </c>
      <c r="AD247">
        <v>372.75</v>
      </c>
      <c r="AE247">
        <v>0</v>
      </c>
      <c r="AF247">
        <v>0</v>
      </c>
      <c r="AG247">
        <v>0</v>
      </c>
      <c r="AH247">
        <v>372.75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88.5</v>
      </c>
      <c r="AU247" t="s">
        <v>22</v>
      </c>
      <c r="AV247">
        <v>1</v>
      </c>
      <c r="AW247">
        <v>2</v>
      </c>
      <c r="AX247">
        <v>334404297</v>
      </c>
      <c r="AY247">
        <v>1</v>
      </c>
      <c r="AZ247">
        <v>0</v>
      </c>
      <c r="BA247">
        <v>327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32988.375</v>
      </c>
      <c r="BN247">
        <v>88.5</v>
      </c>
      <c r="BO247">
        <v>0</v>
      </c>
      <c r="BP247">
        <v>1</v>
      </c>
      <c r="BQ247">
        <v>0</v>
      </c>
      <c r="BR247">
        <v>0</v>
      </c>
      <c r="BS247">
        <v>0</v>
      </c>
      <c r="BT247">
        <v>39586.050000000003</v>
      </c>
      <c r="BU247">
        <v>106.2</v>
      </c>
      <c r="BV247">
        <v>0</v>
      </c>
      <c r="BW247">
        <v>1</v>
      </c>
      <c r="CU247">
        <f>ROUND(AT247*Source!I291*AH247*AL247,2)</f>
        <v>2350.42</v>
      </c>
      <c r="CV247">
        <f>ROUND(Y247*Source!I291,7)</f>
        <v>7.5667499999999999</v>
      </c>
      <c r="CW247">
        <v>0</v>
      </c>
      <c r="CX247">
        <f>ROUND(Y247*Source!I291,7)</f>
        <v>7.5667499999999999</v>
      </c>
      <c r="CY247">
        <f>AD247</f>
        <v>372.75</v>
      </c>
      <c r="CZ247">
        <f>AH247</f>
        <v>372.75</v>
      </c>
      <c r="DA247">
        <f>AL247</f>
        <v>1</v>
      </c>
      <c r="DB247">
        <f>ROUND((ROUND(AT247*CZ247,2)*ROUND(1.2,7)),6)</f>
        <v>39586.055999999997</v>
      </c>
      <c r="DC247">
        <f>ROUND((ROUND(AT247*AG247,2)*ROUND(1.2,7)),6)</f>
        <v>0</v>
      </c>
      <c r="DD247" t="s">
        <v>3</v>
      </c>
      <c r="DE247" t="s">
        <v>3</v>
      </c>
      <c r="DF247">
        <f t="shared" ref="DF247:DF252" si="108">ROUND(ROUND(AE247,2)*CX247,2)</f>
        <v>0</v>
      </c>
      <c r="DG247">
        <f t="shared" si="103"/>
        <v>0</v>
      </c>
      <c r="DH247">
        <f t="shared" si="92"/>
        <v>0</v>
      </c>
      <c r="DI247">
        <f t="shared" si="107"/>
        <v>2820.51</v>
      </c>
      <c r="DJ247">
        <f>DI247</f>
        <v>2820.51</v>
      </c>
      <c r="DK247">
        <v>1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ROW(Source!A292)</f>
        <v>292</v>
      </c>
      <c r="B248">
        <v>334403114</v>
      </c>
      <c r="C248">
        <v>334404298</v>
      </c>
      <c r="D248">
        <v>277560305</v>
      </c>
      <c r="E248">
        <v>109</v>
      </c>
      <c r="F248">
        <v>1</v>
      </c>
      <c r="G248">
        <v>1</v>
      </c>
      <c r="H248">
        <v>1</v>
      </c>
      <c r="I248" t="s">
        <v>690</v>
      </c>
      <c r="J248" t="s">
        <v>3</v>
      </c>
      <c r="K248" t="s">
        <v>691</v>
      </c>
      <c r="L248">
        <v>1191</v>
      </c>
      <c r="N248">
        <v>1013</v>
      </c>
      <c r="O248" t="s">
        <v>618</v>
      </c>
      <c r="P248" t="s">
        <v>618</v>
      </c>
      <c r="Q248">
        <v>1</v>
      </c>
      <c r="W248">
        <v>0</v>
      </c>
      <c r="X248">
        <v>-1111239348</v>
      </c>
      <c r="Y248">
        <f>(AT248*ROUND((1.2*1.05),7))</f>
        <v>51.912000000000006</v>
      </c>
      <c r="AA248">
        <v>0</v>
      </c>
      <c r="AB248">
        <v>0</v>
      </c>
      <c r="AC248">
        <v>0</v>
      </c>
      <c r="AD248">
        <v>477.98</v>
      </c>
      <c r="AE248">
        <v>0</v>
      </c>
      <c r="AF248">
        <v>0</v>
      </c>
      <c r="AG248">
        <v>0</v>
      </c>
      <c r="AH248">
        <v>477.98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41.2</v>
      </c>
      <c r="AU248" t="s">
        <v>473</v>
      </c>
      <c r="AV248">
        <v>1</v>
      </c>
      <c r="AW248">
        <v>2</v>
      </c>
      <c r="AX248">
        <v>334404307</v>
      </c>
      <c r="AY248">
        <v>1</v>
      </c>
      <c r="AZ248">
        <v>0</v>
      </c>
      <c r="BA248">
        <v>328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19692.776000000002</v>
      </c>
      <c r="BN248">
        <v>41.2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24812.897760000003</v>
      </c>
      <c r="BU248">
        <v>51.912000000000006</v>
      </c>
      <c r="BV248">
        <v>0</v>
      </c>
      <c r="BW248">
        <v>1</v>
      </c>
      <c r="CU248">
        <f>ROUND(AT248*Source!I292*AH248*AL248,2)</f>
        <v>1772.35</v>
      </c>
      <c r="CV248">
        <f>ROUND(Y248*Source!I292,7)</f>
        <v>4.6720800000000002</v>
      </c>
      <c r="CW248">
        <v>0</v>
      </c>
      <c r="CX248">
        <f>ROUND(Y248*Source!I292,7)</f>
        <v>4.6720800000000002</v>
      </c>
      <c r="CY248">
        <f>AD248</f>
        <v>477.98</v>
      </c>
      <c r="CZ248">
        <f>AH248</f>
        <v>477.98</v>
      </c>
      <c r="DA248">
        <f>AL248</f>
        <v>1</v>
      </c>
      <c r="DB248">
        <f>ROUND((ROUND(AT248*CZ248,2)*ROUND((1.2*1.05),7)),6)</f>
        <v>24812.9028</v>
      </c>
      <c r="DC248">
        <f>ROUND((ROUND(AT248*AG248,2)*ROUND((1.2*1.05),7)),6)</f>
        <v>0</v>
      </c>
      <c r="DD248" t="s">
        <v>3</v>
      </c>
      <c r="DE248" t="s">
        <v>3</v>
      </c>
      <c r="DF248">
        <f t="shared" si="108"/>
        <v>0</v>
      </c>
      <c r="DG248">
        <f t="shared" si="103"/>
        <v>0</v>
      </c>
      <c r="DH248">
        <f t="shared" si="92"/>
        <v>0</v>
      </c>
      <c r="DI248">
        <f t="shared" si="107"/>
        <v>2233.16</v>
      </c>
      <c r="DJ248">
        <f>DI248</f>
        <v>2233.16</v>
      </c>
      <c r="DK248">
        <v>1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ROW(Source!A292)</f>
        <v>292</v>
      </c>
      <c r="B249">
        <v>334403114</v>
      </c>
      <c r="C249">
        <v>334404298</v>
      </c>
      <c r="D249">
        <v>277560491</v>
      </c>
      <c r="E249">
        <v>109</v>
      </c>
      <c r="F249">
        <v>1</v>
      </c>
      <c r="G249">
        <v>1</v>
      </c>
      <c r="H249">
        <v>1</v>
      </c>
      <c r="I249" t="s">
        <v>620</v>
      </c>
      <c r="J249" t="s">
        <v>3</v>
      </c>
      <c r="K249" t="s">
        <v>621</v>
      </c>
      <c r="L249">
        <v>1191</v>
      </c>
      <c r="N249">
        <v>1013</v>
      </c>
      <c r="O249" t="s">
        <v>618</v>
      </c>
      <c r="P249" t="s">
        <v>618</v>
      </c>
      <c r="Q249">
        <v>1</v>
      </c>
      <c r="W249">
        <v>0</v>
      </c>
      <c r="X249">
        <v>-1417349443</v>
      </c>
      <c r="Y249">
        <f>(AT249*ROUND(1.2,7))</f>
        <v>0.24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0.2</v>
      </c>
      <c r="AU249" t="s">
        <v>22</v>
      </c>
      <c r="AV249">
        <v>2</v>
      </c>
      <c r="AW249">
        <v>2</v>
      </c>
      <c r="AX249">
        <v>334404308</v>
      </c>
      <c r="AY249">
        <v>1</v>
      </c>
      <c r="AZ249">
        <v>0</v>
      </c>
      <c r="BA249">
        <v>329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ROUND(Y249*Source!I292,7)</f>
        <v>2.1600000000000001E-2</v>
      </c>
      <c r="CY249">
        <f>AD249</f>
        <v>0</v>
      </c>
      <c r="CZ249">
        <f>AH249</f>
        <v>0</v>
      </c>
      <c r="DA249">
        <f>AL249</f>
        <v>1</v>
      </c>
      <c r="DB249">
        <f>ROUND((ROUND(AT249*CZ249,2)*ROUND(1.2,7)),6)</f>
        <v>0</v>
      </c>
      <c r="DC249">
        <f>ROUND((ROUND(AT249*AG249,2)*ROUND(1.2,7)),6)</f>
        <v>0</v>
      </c>
      <c r="DD249" t="s">
        <v>3</v>
      </c>
      <c r="DE249" t="s">
        <v>3</v>
      </c>
      <c r="DF249">
        <f t="shared" si="108"/>
        <v>0</v>
      </c>
      <c r="DG249">
        <f t="shared" si="103"/>
        <v>0</v>
      </c>
      <c r="DH249">
        <f t="shared" si="92"/>
        <v>0</v>
      </c>
      <c r="DI249">
        <f t="shared" si="107"/>
        <v>0</v>
      </c>
      <c r="DJ249">
        <f>DI249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ROW(Source!A292)</f>
        <v>292</v>
      </c>
      <c r="B250">
        <v>334403114</v>
      </c>
      <c r="C250">
        <v>334404298</v>
      </c>
      <c r="D250">
        <v>277944622</v>
      </c>
      <c r="E250">
        <v>1</v>
      </c>
      <c r="F250">
        <v>1</v>
      </c>
      <c r="G250">
        <v>1</v>
      </c>
      <c r="H250">
        <v>2</v>
      </c>
      <c r="I250" t="s">
        <v>652</v>
      </c>
      <c r="J250" t="s">
        <v>653</v>
      </c>
      <c r="K250" t="s">
        <v>654</v>
      </c>
      <c r="L250">
        <v>1368</v>
      </c>
      <c r="N250">
        <v>1011</v>
      </c>
      <c r="O250" t="s">
        <v>509</v>
      </c>
      <c r="P250" t="s">
        <v>509</v>
      </c>
      <c r="Q250">
        <v>1</v>
      </c>
      <c r="W250">
        <v>0</v>
      </c>
      <c r="X250">
        <v>-776243211</v>
      </c>
      <c r="Y250">
        <f>(AT250*ROUND(1.2,7))</f>
        <v>0.12</v>
      </c>
      <c r="AA250">
        <v>0</v>
      </c>
      <c r="AB250">
        <v>1472.33</v>
      </c>
      <c r="AC250">
        <v>642.05999999999995</v>
      </c>
      <c r="AD250">
        <v>0</v>
      </c>
      <c r="AE250">
        <v>0</v>
      </c>
      <c r="AF250">
        <v>1472.33</v>
      </c>
      <c r="AG250">
        <v>642.05999999999995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0.1</v>
      </c>
      <c r="AU250" t="s">
        <v>22</v>
      </c>
      <c r="AV250">
        <v>1</v>
      </c>
      <c r="AW250">
        <v>2</v>
      </c>
      <c r="AX250">
        <v>334404309</v>
      </c>
      <c r="AY250">
        <v>1</v>
      </c>
      <c r="AZ250">
        <v>0</v>
      </c>
      <c r="BA250">
        <v>330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147.233</v>
      </c>
      <c r="BL250">
        <v>64.206000000000003</v>
      </c>
      <c r="BM250">
        <v>0</v>
      </c>
      <c r="BN250">
        <v>0</v>
      </c>
      <c r="BO250">
        <v>0.1</v>
      </c>
      <c r="BP250">
        <v>1</v>
      </c>
      <c r="BQ250">
        <v>0</v>
      </c>
      <c r="BR250">
        <v>176.67959999999999</v>
      </c>
      <c r="BS250">
        <v>77.047199999999989</v>
      </c>
      <c r="BT250">
        <v>0</v>
      </c>
      <c r="BU250">
        <v>0</v>
      </c>
      <c r="BV250">
        <v>0.12</v>
      </c>
      <c r="BW250">
        <v>1</v>
      </c>
      <c r="CV250">
        <v>0</v>
      </c>
      <c r="CW250">
        <f>ROUND(Y250*Source!I292*DO250,7)</f>
        <v>1.0800000000000001E-2</v>
      </c>
      <c r="CX250">
        <f>ROUND(Y250*Source!I292,7)</f>
        <v>1.0800000000000001E-2</v>
      </c>
      <c r="CY250">
        <f>AB250</f>
        <v>1472.33</v>
      </c>
      <c r="CZ250">
        <f>AF250</f>
        <v>1472.33</v>
      </c>
      <c r="DA250">
        <f>AJ250</f>
        <v>1</v>
      </c>
      <c r="DB250">
        <f>ROUND((ROUND(AT250*CZ250,2)*ROUND(1.2,7)),6)</f>
        <v>176.67599999999999</v>
      </c>
      <c r="DC250">
        <f>ROUND((ROUND(AT250*AG250,2)*ROUND(1.2,7)),6)</f>
        <v>77.052000000000007</v>
      </c>
      <c r="DD250" t="s">
        <v>3</v>
      </c>
      <c r="DE250" t="s">
        <v>3</v>
      </c>
      <c r="DF250">
        <f t="shared" si="108"/>
        <v>0</v>
      </c>
      <c r="DG250">
        <f t="shared" si="103"/>
        <v>15.9</v>
      </c>
      <c r="DH250">
        <f t="shared" si="92"/>
        <v>6.93</v>
      </c>
      <c r="DI250">
        <f t="shared" si="107"/>
        <v>0</v>
      </c>
      <c r="DJ250">
        <f>DG250+DH250</f>
        <v>22.83</v>
      </c>
      <c r="DK250">
        <v>1</v>
      </c>
      <c r="DL250" t="s">
        <v>655</v>
      </c>
      <c r="DM250">
        <v>6</v>
      </c>
      <c r="DN250" t="s">
        <v>618</v>
      </c>
      <c r="DO250">
        <v>1</v>
      </c>
    </row>
    <row r="251" spans="1:119" x14ac:dyDescent="0.2">
      <c r="A251">
        <f>ROW(Source!A292)</f>
        <v>292</v>
      </c>
      <c r="B251">
        <v>334403114</v>
      </c>
      <c r="C251">
        <v>334404298</v>
      </c>
      <c r="D251">
        <v>277945805</v>
      </c>
      <c r="E251">
        <v>1</v>
      </c>
      <c r="F251">
        <v>1</v>
      </c>
      <c r="G251">
        <v>1</v>
      </c>
      <c r="H251">
        <v>2</v>
      </c>
      <c r="I251" t="s">
        <v>626</v>
      </c>
      <c r="J251" t="s">
        <v>627</v>
      </c>
      <c r="K251" t="s">
        <v>628</v>
      </c>
      <c r="L251">
        <v>1368</v>
      </c>
      <c r="N251">
        <v>1011</v>
      </c>
      <c r="O251" t="s">
        <v>509</v>
      </c>
      <c r="P251" t="s">
        <v>509</v>
      </c>
      <c r="Q251">
        <v>1</v>
      </c>
      <c r="W251">
        <v>0</v>
      </c>
      <c r="X251">
        <v>721652621</v>
      </c>
      <c r="Y251">
        <f>(AT251*ROUND(1.2,7))</f>
        <v>0.12</v>
      </c>
      <c r="AA251">
        <v>0</v>
      </c>
      <c r="AB251">
        <v>544.70000000000005</v>
      </c>
      <c r="AC251">
        <v>477.98</v>
      </c>
      <c r="AD251">
        <v>0</v>
      </c>
      <c r="AE251">
        <v>0</v>
      </c>
      <c r="AF251">
        <v>544.70000000000005</v>
      </c>
      <c r="AG251">
        <v>477.98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0.1</v>
      </c>
      <c r="AU251" t="s">
        <v>22</v>
      </c>
      <c r="AV251">
        <v>1</v>
      </c>
      <c r="AW251">
        <v>2</v>
      </c>
      <c r="AX251">
        <v>334404310</v>
      </c>
      <c r="AY251">
        <v>1</v>
      </c>
      <c r="AZ251">
        <v>0</v>
      </c>
      <c r="BA251">
        <v>331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54.470000000000006</v>
      </c>
      <c r="BL251">
        <v>47.798000000000002</v>
      </c>
      <c r="BM251">
        <v>0</v>
      </c>
      <c r="BN251">
        <v>0</v>
      </c>
      <c r="BO251">
        <v>0.1</v>
      </c>
      <c r="BP251">
        <v>1</v>
      </c>
      <c r="BQ251">
        <v>0</v>
      </c>
      <c r="BR251">
        <v>65.364000000000004</v>
      </c>
      <c r="BS251">
        <v>57.357599999999998</v>
      </c>
      <c r="BT251">
        <v>0</v>
      </c>
      <c r="BU251">
        <v>0</v>
      </c>
      <c r="BV251">
        <v>0.12</v>
      </c>
      <c r="BW251">
        <v>1</v>
      </c>
      <c r="CV251">
        <v>0</v>
      </c>
      <c r="CW251">
        <f>ROUND(Y251*Source!I292*DO251,7)</f>
        <v>1.0800000000000001E-2</v>
      </c>
      <c r="CX251">
        <f>ROUND(Y251*Source!I292,7)</f>
        <v>1.0800000000000001E-2</v>
      </c>
      <c r="CY251">
        <f>AB251</f>
        <v>544.70000000000005</v>
      </c>
      <c r="CZ251">
        <f>AF251</f>
        <v>544.70000000000005</v>
      </c>
      <c r="DA251">
        <f>AJ251</f>
        <v>1</v>
      </c>
      <c r="DB251">
        <f>ROUND((ROUND(AT251*CZ251,2)*ROUND(1.2,7)),6)</f>
        <v>65.364000000000004</v>
      </c>
      <c r="DC251">
        <f>ROUND((ROUND(AT251*AG251,2)*ROUND(1.2,7)),6)</f>
        <v>57.36</v>
      </c>
      <c r="DD251" t="s">
        <v>3</v>
      </c>
      <c r="DE251" t="s">
        <v>3</v>
      </c>
      <c r="DF251">
        <f t="shared" si="108"/>
        <v>0</v>
      </c>
      <c r="DG251">
        <f t="shared" si="103"/>
        <v>5.88</v>
      </c>
      <c r="DH251">
        <f t="shared" si="92"/>
        <v>5.16</v>
      </c>
      <c r="DI251">
        <f t="shared" si="107"/>
        <v>0</v>
      </c>
      <c r="DJ251">
        <f>DG251+DH251</f>
        <v>11.04</v>
      </c>
      <c r="DK251">
        <v>1</v>
      </c>
      <c r="DL251" t="s">
        <v>625</v>
      </c>
      <c r="DM251">
        <v>4</v>
      </c>
      <c r="DN251" t="s">
        <v>618</v>
      </c>
      <c r="DO251">
        <v>1</v>
      </c>
    </row>
    <row r="252" spans="1:119" x14ac:dyDescent="0.2">
      <c r="A252">
        <f>ROW(Source!A292)</f>
        <v>292</v>
      </c>
      <c r="B252">
        <v>334403114</v>
      </c>
      <c r="C252">
        <v>334404298</v>
      </c>
      <c r="D252">
        <v>277946072</v>
      </c>
      <c r="E252">
        <v>1</v>
      </c>
      <c r="F252">
        <v>1</v>
      </c>
      <c r="G252">
        <v>1</v>
      </c>
      <c r="H252">
        <v>2</v>
      </c>
      <c r="I252" t="s">
        <v>758</v>
      </c>
      <c r="J252" t="s">
        <v>759</v>
      </c>
      <c r="K252" t="s">
        <v>760</v>
      </c>
      <c r="L252">
        <v>1368</v>
      </c>
      <c r="N252">
        <v>1011</v>
      </c>
      <c r="O252" t="s">
        <v>509</v>
      </c>
      <c r="P252" t="s">
        <v>509</v>
      </c>
      <c r="Q252">
        <v>1</v>
      </c>
      <c r="W252">
        <v>0</v>
      </c>
      <c r="X252">
        <v>-278178338</v>
      </c>
      <c r="Y252">
        <f>(AT252*ROUND(1.2,7))</f>
        <v>0.192</v>
      </c>
      <c r="AA252">
        <v>0</v>
      </c>
      <c r="AB252">
        <v>26.66</v>
      </c>
      <c r="AC252">
        <v>0</v>
      </c>
      <c r="AD252">
        <v>0</v>
      </c>
      <c r="AE252">
        <v>0</v>
      </c>
      <c r="AF252">
        <v>26.66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0.16</v>
      </c>
      <c r="AU252" t="s">
        <v>22</v>
      </c>
      <c r="AV252">
        <v>1</v>
      </c>
      <c r="AW252">
        <v>2</v>
      </c>
      <c r="AX252">
        <v>334404311</v>
      </c>
      <c r="AY252">
        <v>1</v>
      </c>
      <c r="AZ252">
        <v>0</v>
      </c>
      <c r="BA252">
        <v>332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4.2656000000000001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0</v>
      </c>
      <c r="BR252">
        <v>5.1187199999999997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f>ROUND(Y252*Source!I292*DO252,7)</f>
        <v>0</v>
      </c>
      <c r="CX252">
        <f>ROUND(Y252*Source!I292,7)</f>
        <v>1.728E-2</v>
      </c>
      <c r="CY252">
        <f>AB252</f>
        <v>26.66</v>
      </c>
      <c r="CZ252">
        <f>AF252</f>
        <v>26.66</v>
      </c>
      <c r="DA252">
        <f>AJ252</f>
        <v>1</v>
      </c>
      <c r="DB252">
        <f>ROUND((ROUND(AT252*CZ252,2)*ROUND(1.2,7)),6)</f>
        <v>5.1239999999999997</v>
      </c>
      <c r="DC252">
        <f>ROUND((ROUND(AT252*AG252,2)*ROUND(1.2,7)),6)</f>
        <v>0</v>
      </c>
      <c r="DD252" t="s">
        <v>3</v>
      </c>
      <c r="DE252" t="s">
        <v>3</v>
      </c>
      <c r="DF252">
        <f t="shared" si="108"/>
        <v>0</v>
      </c>
      <c r="DG252">
        <f t="shared" si="103"/>
        <v>0.46</v>
      </c>
      <c r="DH252">
        <f t="shared" si="92"/>
        <v>0</v>
      </c>
      <c r="DI252">
        <f t="shared" si="107"/>
        <v>0</v>
      </c>
      <c r="DJ252">
        <f>DG252+DH252</f>
        <v>0.46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ROW(Source!A292)</f>
        <v>292</v>
      </c>
      <c r="B253">
        <v>334403114</v>
      </c>
      <c r="C253">
        <v>334404298</v>
      </c>
      <c r="D253">
        <v>277879488</v>
      </c>
      <c r="E253">
        <v>1</v>
      </c>
      <c r="F253">
        <v>1</v>
      </c>
      <c r="G253">
        <v>1</v>
      </c>
      <c r="H253">
        <v>3</v>
      </c>
      <c r="I253" t="s">
        <v>761</v>
      </c>
      <c r="J253" t="s">
        <v>762</v>
      </c>
      <c r="K253" t="s">
        <v>763</v>
      </c>
      <c r="L253">
        <v>1348</v>
      </c>
      <c r="N253">
        <v>1009</v>
      </c>
      <c r="O253" t="s">
        <v>224</v>
      </c>
      <c r="P253" t="s">
        <v>224</v>
      </c>
      <c r="Q253">
        <v>1000</v>
      </c>
      <c r="W253">
        <v>0</v>
      </c>
      <c r="X253">
        <v>-393839491</v>
      </c>
      <c r="Y253">
        <f>AT253</f>
        <v>3.0000000000000001E-3</v>
      </c>
      <c r="AA253">
        <v>63982.51</v>
      </c>
      <c r="AB253">
        <v>0</v>
      </c>
      <c r="AC253">
        <v>0</v>
      </c>
      <c r="AD253">
        <v>0</v>
      </c>
      <c r="AE253">
        <v>70310.45</v>
      </c>
      <c r="AF253">
        <v>0</v>
      </c>
      <c r="AG253">
        <v>0</v>
      </c>
      <c r="AH253">
        <v>0</v>
      </c>
      <c r="AI253">
        <v>0.91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3.0000000000000001E-3</v>
      </c>
      <c r="AU253" t="s">
        <v>3</v>
      </c>
      <c r="AV253">
        <v>0</v>
      </c>
      <c r="AW253">
        <v>2</v>
      </c>
      <c r="AX253">
        <v>334404312</v>
      </c>
      <c r="AY253">
        <v>1</v>
      </c>
      <c r="AZ253">
        <v>0</v>
      </c>
      <c r="BA253">
        <v>333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210.93135000000001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210.93135000000001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V253">
        <v>0</v>
      </c>
      <c r="CW253">
        <v>0</v>
      </c>
      <c r="CX253">
        <f>ROUND(Y253*Source!I292,7)</f>
        <v>2.7E-4</v>
      </c>
      <c r="CY253">
        <f>AA253</f>
        <v>63982.51</v>
      </c>
      <c r="CZ253">
        <f>AE253</f>
        <v>70310.45</v>
      </c>
      <c r="DA253">
        <f>AI253</f>
        <v>0.91</v>
      </c>
      <c r="DB253">
        <f>ROUND(ROUND(AT253*CZ253,2),6)</f>
        <v>210.93</v>
      </c>
      <c r="DC253">
        <f>ROUND(ROUND(AT253*AG253,2),6)</f>
        <v>0</v>
      </c>
      <c r="DD253" t="s">
        <v>3</v>
      </c>
      <c r="DE253" t="s">
        <v>3</v>
      </c>
      <c r="DF253">
        <f>ROUND(ROUND(AE253*AI253,2)*CX253,2)</f>
        <v>17.28</v>
      </c>
      <c r="DG253">
        <f t="shared" si="103"/>
        <v>0</v>
      </c>
      <c r="DH253">
        <f t="shared" si="92"/>
        <v>0</v>
      </c>
      <c r="DI253">
        <f t="shared" si="107"/>
        <v>0</v>
      </c>
      <c r="DJ253">
        <f>DF253</f>
        <v>17.28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ROW(Source!A292)</f>
        <v>292</v>
      </c>
      <c r="B254">
        <v>334403114</v>
      </c>
      <c r="C254">
        <v>334404298</v>
      </c>
      <c r="D254">
        <v>277896271</v>
      </c>
      <c r="E254">
        <v>1</v>
      </c>
      <c r="F254">
        <v>1</v>
      </c>
      <c r="G254">
        <v>1</v>
      </c>
      <c r="H254">
        <v>3</v>
      </c>
      <c r="I254" t="s">
        <v>764</v>
      </c>
      <c r="J254" t="s">
        <v>765</v>
      </c>
      <c r="K254" t="s">
        <v>766</v>
      </c>
      <c r="L254">
        <v>1346</v>
      </c>
      <c r="N254">
        <v>1009</v>
      </c>
      <c r="O254" t="s">
        <v>637</v>
      </c>
      <c r="P254" t="s">
        <v>637</v>
      </c>
      <c r="Q254">
        <v>1</v>
      </c>
      <c r="W254">
        <v>0</v>
      </c>
      <c r="X254">
        <v>628117784</v>
      </c>
      <c r="Y254">
        <f>AT254</f>
        <v>0.8</v>
      </c>
      <c r="AA254">
        <v>103.84</v>
      </c>
      <c r="AB254">
        <v>0</v>
      </c>
      <c r="AC254">
        <v>0</v>
      </c>
      <c r="AD254">
        <v>0</v>
      </c>
      <c r="AE254">
        <v>79.88</v>
      </c>
      <c r="AF254">
        <v>0</v>
      </c>
      <c r="AG254">
        <v>0</v>
      </c>
      <c r="AH254">
        <v>0</v>
      </c>
      <c r="AI254">
        <v>1.3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0.8</v>
      </c>
      <c r="AU254" t="s">
        <v>3</v>
      </c>
      <c r="AV254">
        <v>0</v>
      </c>
      <c r="AW254">
        <v>2</v>
      </c>
      <c r="AX254">
        <v>334404313</v>
      </c>
      <c r="AY254">
        <v>1</v>
      </c>
      <c r="AZ254">
        <v>0</v>
      </c>
      <c r="BA254">
        <v>334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63.903999999999996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63.903999999999996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ROUND(Y254*Source!I292,7)</f>
        <v>7.1999999999999995E-2</v>
      </c>
      <c r="CY254">
        <f>AA254</f>
        <v>103.84</v>
      </c>
      <c r="CZ254">
        <f>AE254</f>
        <v>79.88</v>
      </c>
      <c r="DA254">
        <f>AI254</f>
        <v>1.3</v>
      </c>
      <c r="DB254">
        <f>ROUND(ROUND(AT254*CZ254,2),6)</f>
        <v>63.9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7.48</v>
      </c>
      <c r="DG254">
        <f t="shared" si="103"/>
        <v>0</v>
      </c>
      <c r="DH254">
        <f t="shared" si="92"/>
        <v>0</v>
      </c>
      <c r="DI254">
        <f t="shared" si="107"/>
        <v>0</v>
      </c>
      <c r="DJ254">
        <f>DF254</f>
        <v>7.48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ROW(Source!A292)</f>
        <v>292</v>
      </c>
      <c r="B255">
        <v>334403114</v>
      </c>
      <c r="C255">
        <v>334404298</v>
      </c>
      <c r="D255">
        <v>277913527</v>
      </c>
      <c r="E255">
        <v>1</v>
      </c>
      <c r="F255">
        <v>1</v>
      </c>
      <c r="G255">
        <v>1</v>
      </c>
      <c r="H255">
        <v>3</v>
      </c>
      <c r="I255" t="s">
        <v>767</v>
      </c>
      <c r="J255" t="s">
        <v>768</v>
      </c>
      <c r="K255" t="s">
        <v>769</v>
      </c>
      <c r="L255">
        <v>1425</v>
      </c>
      <c r="N255">
        <v>1013</v>
      </c>
      <c r="O255" t="s">
        <v>241</v>
      </c>
      <c r="P255" t="s">
        <v>241</v>
      </c>
      <c r="Q255">
        <v>1</v>
      </c>
      <c r="W255">
        <v>0</v>
      </c>
      <c r="X255">
        <v>-1805539077</v>
      </c>
      <c r="Y255">
        <f>AT255</f>
        <v>1.02</v>
      </c>
      <c r="AA255">
        <v>932.37</v>
      </c>
      <c r="AB255">
        <v>0</v>
      </c>
      <c r="AC255">
        <v>0</v>
      </c>
      <c r="AD255">
        <v>0</v>
      </c>
      <c r="AE255">
        <v>896.51</v>
      </c>
      <c r="AF255">
        <v>0</v>
      </c>
      <c r="AG255">
        <v>0</v>
      </c>
      <c r="AH255">
        <v>0</v>
      </c>
      <c r="AI255">
        <v>1.04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1.02</v>
      </c>
      <c r="AU255" t="s">
        <v>3</v>
      </c>
      <c r="AV255">
        <v>0</v>
      </c>
      <c r="AW255">
        <v>2</v>
      </c>
      <c r="AX255">
        <v>334404314</v>
      </c>
      <c r="AY255">
        <v>1</v>
      </c>
      <c r="AZ255">
        <v>0</v>
      </c>
      <c r="BA255">
        <v>335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914.4402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914.4402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ROUND(Y255*Source!I292,7)</f>
        <v>9.1800000000000007E-2</v>
      </c>
      <c r="CY255">
        <f>AA255</f>
        <v>932.37</v>
      </c>
      <c r="CZ255">
        <f>AE255</f>
        <v>896.51</v>
      </c>
      <c r="DA255">
        <f>AI255</f>
        <v>1.04</v>
      </c>
      <c r="DB255">
        <f>ROUND(ROUND(AT255*CZ255,2),6)</f>
        <v>914.44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85.59</v>
      </c>
      <c r="DG255">
        <f t="shared" si="103"/>
        <v>0</v>
      </c>
      <c r="DH255">
        <f t="shared" si="92"/>
        <v>0</v>
      </c>
      <c r="DI255">
        <f t="shared" si="107"/>
        <v>0</v>
      </c>
      <c r="DJ255">
        <f>DF255</f>
        <v>85.59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ROW(Source!A329)</f>
        <v>329</v>
      </c>
      <c r="B256">
        <v>334403114</v>
      </c>
      <c r="C256">
        <v>334404317</v>
      </c>
      <c r="D256">
        <v>277560234</v>
      </c>
      <c r="E256">
        <v>109</v>
      </c>
      <c r="F256">
        <v>1</v>
      </c>
      <c r="G256">
        <v>1</v>
      </c>
      <c r="H256">
        <v>1</v>
      </c>
      <c r="I256" t="s">
        <v>743</v>
      </c>
      <c r="J256" t="s">
        <v>3</v>
      </c>
      <c r="K256" t="s">
        <v>744</v>
      </c>
      <c r="L256">
        <v>1191</v>
      </c>
      <c r="N256">
        <v>1013</v>
      </c>
      <c r="O256" t="s">
        <v>618</v>
      </c>
      <c r="P256" t="s">
        <v>618</v>
      </c>
      <c r="Q256">
        <v>1</v>
      </c>
      <c r="W256">
        <v>0</v>
      </c>
      <c r="X256">
        <v>2031828327</v>
      </c>
      <c r="Y256">
        <f>(AT256*ROUND(1.2,7))</f>
        <v>184.79999999999998</v>
      </c>
      <c r="AA256">
        <v>0</v>
      </c>
      <c r="AB256">
        <v>0</v>
      </c>
      <c r="AC256">
        <v>0</v>
      </c>
      <c r="AD256">
        <v>388.8</v>
      </c>
      <c r="AE256">
        <v>0</v>
      </c>
      <c r="AF256">
        <v>0</v>
      </c>
      <c r="AG256">
        <v>0</v>
      </c>
      <c r="AH256">
        <v>388.8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154</v>
      </c>
      <c r="AU256" t="s">
        <v>22</v>
      </c>
      <c r="AV256">
        <v>1</v>
      </c>
      <c r="AW256">
        <v>2</v>
      </c>
      <c r="AX256">
        <v>334404319</v>
      </c>
      <c r="AY256">
        <v>1</v>
      </c>
      <c r="AZ256">
        <v>0</v>
      </c>
      <c r="BA256">
        <v>337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59875.200000000004</v>
      </c>
      <c r="BN256">
        <v>154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71850.239999999991</v>
      </c>
      <c r="BU256">
        <v>184.79999999999998</v>
      </c>
      <c r="BV256">
        <v>0</v>
      </c>
      <c r="BW256">
        <v>1</v>
      </c>
      <c r="CU256">
        <f>ROUND(AT256*Source!I329*AH256*AL256,2)</f>
        <v>1422.04</v>
      </c>
      <c r="CV256">
        <f>ROUND(Y256*Source!I329,7)</f>
        <v>4.3890000000000002</v>
      </c>
      <c r="CW256">
        <v>0</v>
      </c>
      <c r="CX256">
        <f>ROUND(Y256*Source!I329,7)</f>
        <v>4.3890000000000002</v>
      </c>
      <c r="CY256">
        <f>AD256</f>
        <v>388.8</v>
      </c>
      <c r="CZ256">
        <f>AH256</f>
        <v>388.8</v>
      </c>
      <c r="DA256">
        <f>AL256</f>
        <v>1</v>
      </c>
      <c r="DB256">
        <f>ROUND((ROUND(AT256*CZ256,2)*ROUND(1.2,7)),6)</f>
        <v>71850.240000000005</v>
      </c>
      <c r="DC256">
        <f>ROUND((ROUND(AT256*AG256,2)*ROUND(1.2,7)),6)</f>
        <v>0</v>
      </c>
      <c r="DD256" t="s">
        <v>3</v>
      </c>
      <c r="DE256" t="s">
        <v>3</v>
      </c>
      <c r="DF256">
        <f>ROUND(ROUND(AE256,2)*CX256,2)</f>
        <v>0</v>
      </c>
      <c r="DG256">
        <f t="shared" si="103"/>
        <v>0</v>
      </c>
      <c r="DH256">
        <f t="shared" si="92"/>
        <v>0</v>
      </c>
      <c r="DI256">
        <f t="shared" si="107"/>
        <v>1706.44</v>
      </c>
      <c r="DJ256">
        <f>DI256</f>
        <v>1706.44</v>
      </c>
      <c r="DK256">
        <v>1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ROW(Source!A330)</f>
        <v>330</v>
      </c>
      <c r="B257">
        <v>334403114</v>
      </c>
      <c r="C257">
        <v>334404320</v>
      </c>
      <c r="D257">
        <v>277560272</v>
      </c>
      <c r="E257">
        <v>109</v>
      </c>
      <c r="F257">
        <v>1</v>
      </c>
      <c r="G257">
        <v>1</v>
      </c>
      <c r="H257">
        <v>1</v>
      </c>
      <c r="I257" t="s">
        <v>745</v>
      </c>
      <c r="J257" t="s">
        <v>3</v>
      </c>
      <c r="K257" t="s">
        <v>746</v>
      </c>
      <c r="L257">
        <v>1191</v>
      </c>
      <c r="N257">
        <v>1013</v>
      </c>
      <c r="O257" t="s">
        <v>618</v>
      </c>
      <c r="P257" t="s">
        <v>618</v>
      </c>
      <c r="Q257">
        <v>1</v>
      </c>
      <c r="W257">
        <v>0</v>
      </c>
      <c r="X257">
        <v>-961628416</v>
      </c>
      <c r="Y257">
        <f t="shared" ref="Y257:Y265" si="109">AT257</f>
        <v>0.67</v>
      </c>
      <c r="AA257">
        <v>0</v>
      </c>
      <c r="AB257">
        <v>0</v>
      </c>
      <c r="AC257">
        <v>0</v>
      </c>
      <c r="AD257">
        <v>420.91</v>
      </c>
      <c r="AE257">
        <v>0</v>
      </c>
      <c r="AF257">
        <v>0</v>
      </c>
      <c r="AG257">
        <v>0</v>
      </c>
      <c r="AH257">
        <v>420.91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0.67</v>
      </c>
      <c r="AU257" t="s">
        <v>3</v>
      </c>
      <c r="AV257">
        <v>1</v>
      </c>
      <c r="AW257">
        <v>2</v>
      </c>
      <c r="AX257">
        <v>334404325</v>
      </c>
      <c r="AY257">
        <v>1</v>
      </c>
      <c r="AZ257">
        <v>0</v>
      </c>
      <c r="BA257">
        <v>338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282.00970000000001</v>
      </c>
      <c r="BN257">
        <v>0.67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282.00970000000001</v>
      </c>
      <c r="BU257">
        <v>0.67</v>
      </c>
      <c r="BV257">
        <v>0</v>
      </c>
      <c r="BW257">
        <v>1</v>
      </c>
      <c r="CU257">
        <f>ROUND(AT257*Source!I330*AH257*AL257,2)</f>
        <v>846.03</v>
      </c>
      <c r="CV257">
        <f>ROUND(Y257*Source!I330,7)</f>
        <v>2.0099999999999998</v>
      </c>
      <c r="CW257">
        <v>0</v>
      </c>
      <c r="CX257">
        <f>ROUND(Y257*Source!I330,7)</f>
        <v>2.0099999999999998</v>
      </c>
      <c r="CY257">
        <f>AD257</f>
        <v>420.91</v>
      </c>
      <c r="CZ257">
        <f>AH257</f>
        <v>420.91</v>
      </c>
      <c r="DA257">
        <f>AL257</f>
        <v>1</v>
      </c>
      <c r="DB257">
        <f t="shared" ref="DB257:DB265" si="110">ROUND(ROUND(AT257*CZ257,2),6)</f>
        <v>282.01</v>
      </c>
      <c r="DC257">
        <f t="shared" ref="DC257:DC265" si="111">ROUND(ROUND(AT257*AG257,2),6)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103"/>
        <v>0</v>
      </c>
      <c r="DH257">
        <f t="shared" ref="DH257:DH267" si="112">ROUND(ROUND(AG257,2)*CX257,2)</f>
        <v>0</v>
      </c>
      <c r="DI257">
        <f t="shared" si="107"/>
        <v>846.03</v>
      </c>
      <c r="DJ257">
        <f>DI257</f>
        <v>846.03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ROW(Source!A330)</f>
        <v>330</v>
      </c>
      <c r="B258">
        <v>334403114</v>
      </c>
      <c r="C258">
        <v>334404320</v>
      </c>
      <c r="D258">
        <v>277946011</v>
      </c>
      <c r="E258">
        <v>1</v>
      </c>
      <c r="F258">
        <v>1</v>
      </c>
      <c r="G258">
        <v>1</v>
      </c>
      <c r="H258">
        <v>2</v>
      </c>
      <c r="I258" t="s">
        <v>747</v>
      </c>
      <c r="J258" t="s">
        <v>748</v>
      </c>
      <c r="K258" t="s">
        <v>749</v>
      </c>
      <c r="L258">
        <v>1368</v>
      </c>
      <c r="N258">
        <v>1011</v>
      </c>
      <c r="O258" t="s">
        <v>509</v>
      </c>
      <c r="P258" t="s">
        <v>509</v>
      </c>
      <c r="Q258">
        <v>1</v>
      </c>
      <c r="W258">
        <v>0</v>
      </c>
      <c r="X258">
        <v>275358200</v>
      </c>
      <c r="Y258">
        <f t="shared" si="109"/>
        <v>0.12</v>
      </c>
      <c r="AA258">
        <v>0</v>
      </c>
      <c r="AB258">
        <v>95.79</v>
      </c>
      <c r="AC258">
        <v>0</v>
      </c>
      <c r="AD258">
        <v>0</v>
      </c>
      <c r="AE258">
        <v>0</v>
      </c>
      <c r="AF258">
        <v>95.79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0.12</v>
      </c>
      <c r="AU258" t="s">
        <v>3</v>
      </c>
      <c r="AV258">
        <v>1</v>
      </c>
      <c r="AW258">
        <v>2</v>
      </c>
      <c r="AX258">
        <v>334404326</v>
      </c>
      <c r="AY258">
        <v>1</v>
      </c>
      <c r="AZ258">
        <v>0</v>
      </c>
      <c r="BA258">
        <v>339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11.4948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0</v>
      </c>
      <c r="BR258">
        <v>11.4948</v>
      </c>
      <c r="BS258">
        <v>0</v>
      </c>
      <c r="BT258">
        <v>0</v>
      </c>
      <c r="BU258">
        <v>0</v>
      </c>
      <c r="BV258">
        <v>0</v>
      </c>
      <c r="BW258">
        <v>1</v>
      </c>
      <c r="CV258">
        <v>0</v>
      </c>
      <c r="CW258">
        <f>ROUND(Y258*Source!I330*DO258,7)</f>
        <v>0</v>
      </c>
      <c r="CX258">
        <f>ROUND(Y258*Source!I330,7)</f>
        <v>0.36</v>
      </c>
      <c r="CY258">
        <f>AB258</f>
        <v>95.79</v>
      </c>
      <c r="CZ258">
        <f>AF258</f>
        <v>95.79</v>
      </c>
      <c r="DA258">
        <f>AJ258</f>
        <v>1</v>
      </c>
      <c r="DB258">
        <f t="shared" si="110"/>
        <v>11.49</v>
      </c>
      <c r="DC258">
        <f t="shared" si="111"/>
        <v>0</v>
      </c>
      <c r="DD258" t="s">
        <v>3</v>
      </c>
      <c r="DE258" t="s">
        <v>3</v>
      </c>
      <c r="DF258">
        <f>ROUND(ROUND(AE258,2)*CX258,2)</f>
        <v>0</v>
      </c>
      <c r="DG258">
        <f t="shared" si="103"/>
        <v>34.479999999999997</v>
      </c>
      <c r="DH258">
        <f t="shared" si="112"/>
        <v>0</v>
      </c>
      <c r="DI258">
        <f t="shared" si="107"/>
        <v>0</v>
      </c>
      <c r="DJ258">
        <f>DG258+DH258</f>
        <v>34.479999999999997</v>
      </c>
      <c r="DK258">
        <v>1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ROW(Source!A330)</f>
        <v>330</v>
      </c>
      <c r="B259">
        <v>334403114</v>
      </c>
      <c r="C259">
        <v>334404320</v>
      </c>
      <c r="D259">
        <v>277866682</v>
      </c>
      <c r="E259">
        <v>1</v>
      </c>
      <c r="F259">
        <v>1</v>
      </c>
      <c r="G259">
        <v>1</v>
      </c>
      <c r="H259">
        <v>3</v>
      </c>
      <c r="I259" t="s">
        <v>750</v>
      </c>
      <c r="J259" t="s">
        <v>751</v>
      </c>
      <c r="K259" t="s">
        <v>752</v>
      </c>
      <c r="L259">
        <v>1346</v>
      </c>
      <c r="N259">
        <v>1009</v>
      </c>
      <c r="O259" t="s">
        <v>637</v>
      </c>
      <c r="P259" t="s">
        <v>637</v>
      </c>
      <c r="Q259">
        <v>1</v>
      </c>
      <c r="W259">
        <v>0</v>
      </c>
      <c r="X259">
        <v>1568892381</v>
      </c>
      <c r="Y259">
        <f t="shared" si="109"/>
        <v>0.03</v>
      </c>
      <c r="AA259">
        <v>146.29</v>
      </c>
      <c r="AB259">
        <v>0</v>
      </c>
      <c r="AC259">
        <v>0</v>
      </c>
      <c r="AD259">
        <v>0</v>
      </c>
      <c r="AE259">
        <v>155.63</v>
      </c>
      <c r="AF259">
        <v>0</v>
      </c>
      <c r="AG259">
        <v>0</v>
      </c>
      <c r="AH259">
        <v>0</v>
      </c>
      <c r="AI259">
        <v>0.94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0.03</v>
      </c>
      <c r="AU259" t="s">
        <v>3</v>
      </c>
      <c r="AV259">
        <v>0</v>
      </c>
      <c r="AW259">
        <v>2</v>
      </c>
      <c r="AX259">
        <v>334404327</v>
      </c>
      <c r="AY259">
        <v>1</v>
      </c>
      <c r="AZ259">
        <v>0</v>
      </c>
      <c r="BA259">
        <v>340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4.6688999999999998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4.6688999999999998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1</v>
      </c>
      <c r="CV259">
        <v>0</v>
      </c>
      <c r="CW259">
        <v>0</v>
      </c>
      <c r="CX259">
        <f>ROUND(Y259*Source!I330,7)</f>
        <v>0.09</v>
      </c>
      <c r="CY259">
        <f>AA259</f>
        <v>146.29</v>
      </c>
      <c r="CZ259">
        <f>AE259</f>
        <v>155.63</v>
      </c>
      <c r="DA259">
        <f>AI259</f>
        <v>0.94</v>
      </c>
      <c r="DB259">
        <f t="shared" si="110"/>
        <v>4.67</v>
      </c>
      <c r="DC259">
        <f t="shared" si="111"/>
        <v>0</v>
      </c>
      <c r="DD259" t="s">
        <v>3</v>
      </c>
      <c r="DE259" t="s">
        <v>3</v>
      </c>
      <c r="DF259">
        <f>ROUND(ROUND(AE259*AI259,2)*CX259,2)</f>
        <v>13.17</v>
      </c>
      <c r="DG259">
        <f t="shared" si="103"/>
        <v>0</v>
      </c>
      <c r="DH259">
        <f t="shared" si="112"/>
        <v>0</v>
      </c>
      <c r="DI259">
        <f t="shared" si="107"/>
        <v>0</v>
      </c>
      <c r="DJ259">
        <f>DF259</f>
        <v>13.17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ROW(Source!A330)</f>
        <v>330</v>
      </c>
      <c r="B260">
        <v>334403114</v>
      </c>
      <c r="C260">
        <v>334404320</v>
      </c>
      <c r="D260">
        <v>277880063</v>
      </c>
      <c r="E260">
        <v>1</v>
      </c>
      <c r="F260">
        <v>1</v>
      </c>
      <c r="G260">
        <v>1</v>
      </c>
      <c r="H260">
        <v>3</v>
      </c>
      <c r="I260" t="s">
        <v>753</v>
      </c>
      <c r="J260" t="s">
        <v>754</v>
      </c>
      <c r="K260" t="s">
        <v>755</v>
      </c>
      <c r="L260">
        <v>1348</v>
      </c>
      <c r="N260">
        <v>1009</v>
      </c>
      <c r="O260" t="s">
        <v>224</v>
      </c>
      <c r="P260" t="s">
        <v>224</v>
      </c>
      <c r="Q260">
        <v>1000</v>
      </c>
      <c r="W260">
        <v>0</v>
      </c>
      <c r="X260">
        <v>-2139674096</v>
      </c>
      <c r="Y260">
        <f t="shared" si="109"/>
        <v>5.0000000000000001E-3</v>
      </c>
      <c r="AA260">
        <v>51875.98</v>
      </c>
      <c r="AB260">
        <v>0</v>
      </c>
      <c r="AC260">
        <v>0</v>
      </c>
      <c r="AD260">
        <v>0</v>
      </c>
      <c r="AE260">
        <v>51875.98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5.0000000000000001E-3</v>
      </c>
      <c r="AU260" t="s">
        <v>3</v>
      </c>
      <c r="AV260">
        <v>0</v>
      </c>
      <c r="AW260">
        <v>2</v>
      </c>
      <c r="AX260">
        <v>334404328</v>
      </c>
      <c r="AY260">
        <v>1</v>
      </c>
      <c r="AZ260">
        <v>0</v>
      </c>
      <c r="BA260">
        <v>341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259.37990000000002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259.37990000000002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1</v>
      </c>
      <c r="CV260">
        <v>0</v>
      </c>
      <c r="CW260">
        <v>0</v>
      </c>
      <c r="CX260">
        <f>ROUND(Y260*Source!I330,7)</f>
        <v>1.4999999999999999E-2</v>
      </c>
      <c r="CY260">
        <f>AA260</f>
        <v>51875.98</v>
      </c>
      <c r="CZ260">
        <f>AE260</f>
        <v>51875.98</v>
      </c>
      <c r="DA260">
        <f>AI260</f>
        <v>1</v>
      </c>
      <c r="DB260">
        <f t="shared" si="110"/>
        <v>259.38</v>
      </c>
      <c r="DC260">
        <f t="shared" si="111"/>
        <v>0</v>
      </c>
      <c r="DD260" t="s">
        <v>3</v>
      </c>
      <c r="DE260" t="s">
        <v>3</v>
      </c>
      <c r="DF260">
        <f>ROUND(ROUND(AE260,2)*CX260,2)</f>
        <v>778.14</v>
      </c>
      <c r="DG260">
        <f t="shared" si="103"/>
        <v>0</v>
      </c>
      <c r="DH260">
        <f t="shared" si="112"/>
        <v>0</v>
      </c>
      <c r="DI260">
        <f t="shared" si="107"/>
        <v>0</v>
      </c>
      <c r="DJ260">
        <f>DF260</f>
        <v>778.14</v>
      </c>
      <c r="DK260">
        <v>1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ROW(Source!A332)</f>
        <v>332</v>
      </c>
      <c r="B261">
        <v>334403114</v>
      </c>
      <c r="C261">
        <v>334404330</v>
      </c>
      <c r="D261">
        <v>277560272</v>
      </c>
      <c r="E261">
        <v>109</v>
      </c>
      <c r="F261">
        <v>1</v>
      </c>
      <c r="G261">
        <v>1</v>
      </c>
      <c r="H261">
        <v>1</v>
      </c>
      <c r="I261" t="s">
        <v>745</v>
      </c>
      <c r="J261" t="s">
        <v>3</v>
      </c>
      <c r="K261" t="s">
        <v>746</v>
      </c>
      <c r="L261">
        <v>1191</v>
      </c>
      <c r="N261">
        <v>1013</v>
      </c>
      <c r="O261" t="s">
        <v>618</v>
      </c>
      <c r="P261" t="s">
        <v>618</v>
      </c>
      <c r="Q261">
        <v>1</v>
      </c>
      <c r="W261">
        <v>0</v>
      </c>
      <c r="X261">
        <v>-961628416</v>
      </c>
      <c r="Y261">
        <f t="shared" si="109"/>
        <v>1.8</v>
      </c>
      <c r="AA261">
        <v>0</v>
      </c>
      <c r="AB261">
        <v>0</v>
      </c>
      <c r="AC261">
        <v>0</v>
      </c>
      <c r="AD261">
        <v>420.91</v>
      </c>
      <c r="AE261">
        <v>0</v>
      </c>
      <c r="AF261">
        <v>0</v>
      </c>
      <c r="AG261">
        <v>0</v>
      </c>
      <c r="AH261">
        <v>420.91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1.8</v>
      </c>
      <c r="AU261" t="s">
        <v>3</v>
      </c>
      <c r="AV261">
        <v>1</v>
      </c>
      <c r="AW261">
        <v>2</v>
      </c>
      <c r="AX261">
        <v>334404336</v>
      </c>
      <c r="AY261">
        <v>1</v>
      </c>
      <c r="AZ261">
        <v>0</v>
      </c>
      <c r="BA261">
        <v>342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757.63800000000003</v>
      </c>
      <c r="BN261">
        <v>1.8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757.63800000000003</v>
      </c>
      <c r="BU261">
        <v>1.8</v>
      </c>
      <c r="BV261">
        <v>0</v>
      </c>
      <c r="BW261">
        <v>1</v>
      </c>
      <c r="CU261">
        <f>ROUND(AT261*Source!I332*AH261*AL261,2)</f>
        <v>1363.75</v>
      </c>
      <c r="CV261">
        <f>ROUND(Y261*Source!I332,7)</f>
        <v>3.24</v>
      </c>
      <c r="CW261">
        <v>0</v>
      </c>
      <c r="CX261">
        <f>ROUND(Y261*Source!I332,7)</f>
        <v>3.24</v>
      </c>
      <c r="CY261">
        <f>AD261</f>
        <v>420.91</v>
      </c>
      <c r="CZ261">
        <f>AH261</f>
        <v>420.91</v>
      </c>
      <c r="DA261">
        <f>AL261</f>
        <v>1</v>
      </c>
      <c r="DB261">
        <f t="shared" si="110"/>
        <v>757.64</v>
      </c>
      <c r="DC261">
        <f t="shared" si="111"/>
        <v>0</v>
      </c>
      <c r="DD261" t="s">
        <v>3</v>
      </c>
      <c r="DE261" t="s">
        <v>3</v>
      </c>
      <c r="DF261">
        <f>ROUND(ROUND(AE261,2)*CX261,2)</f>
        <v>0</v>
      </c>
      <c r="DG261">
        <f t="shared" si="103"/>
        <v>0</v>
      </c>
      <c r="DH261">
        <f t="shared" si="112"/>
        <v>0</v>
      </c>
      <c r="DI261">
        <f t="shared" si="107"/>
        <v>1363.75</v>
      </c>
      <c r="DJ261">
        <f>DI261</f>
        <v>1363.75</v>
      </c>
      <c r="DK261">
        <v>1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ROW(Source!A332)</f>
        <v>332</v>
      </c>
      <c r="B262">
        <v>334403114</v>
      </c>
      <c r="C262">
        <v>334404330</v>
      </c>
      <c r="D262">
        <v>277560491</v>
      </c>
      <c r="E262">
        <v>109</v>
      </c>
      <c r="F262">
        <v>1</v>
      </c>
      <c r="G262">
        <v>1</v>
      </c>
      <c r="H262">
        <v>1</v>
      </c>
      <c r="I262" t="s">
        <v>620</v>
      </c>
      <c r="J262" t="s">
        <v>3</v>
      </c>
      <c r="K262" t="s">
        <v>621</v>
      </c>
      <c r="L262">
        <v>1191</v>
      </c>
      <c r="N262">
        <v>1013</v>
      </c>
      <c r="O262" t="s">
        <v>618</v>
      </c>
      <c r="P262" t="s">
        <v>618</v>
      </c>
      <c r="Q262">
        <v>1</v>
      </c>
      <c r="W262">
        <v>0</v>
      </c>
      <c r="X262">
        <v>-1417349443</v>
      </c>
      <c r="Y262">
        <f t="shared" si="109"/>
        <v>0.01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0.01</v>
      </c>
      <c r="AU262" t="s">
        <v>3</v>
      </c>
      <c r="AV262">
        <v>2</v>
      </c>
      <c r="AW262">
        <v>2</v>
      </c>
      <c r="AX262">
        <v>334404337</v>
      </c>
      <c r="AY262">
        <v>1</v>
      </c>
      <c r="AZ262">
        <v>0</v>
      </c>
      <c r="BA262">
        <v>343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ROUND(Y262*Source!I332,7)</f>
        <v>1.7999999999999999E-2</v>
      </c>
      <c r="CY262">
        <f>AD262</f>
        <v>0</v>
      </c>
      <c r="CZ262">
        <f>AH262</f>
        <v>0</v>
      </c>
      <c r="DA262">
        <f>AL262</f>
        <v>1</v>
      </c>
      <c r="DB262">
        <f t="shared" si="110"/>
        <v>0</v>
      </c>
      <c r="DC262">
        <f t="shared" si="111"/>
        <v>0</v>
      </c>
      <c r="DD262" t="s">
        <v>3</v>
      </c>
      <c r="DE262" t="s">
        <v>3</v>
      </c>
      <c r="DF262">
        <f>ROUND(ROUND(AE262,2)*CX262,2)</f>
        <v>0</v>
      </c>
      <c r="DG262">
        <f t="shared" si="103"/>
        <v>0</v>
      </c>
      <c r="DH262">
        <f t="shared" si="112"/>
        <v>0</v>
      </c>
      <c r="DI262">
        <f t="shared" si="107"/>
        <v>0</v>
      </c>
      <c r="DJ262">
        <f>DI262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ROW(Source!A332)</f>
        <v>332</v>
      </c>
      <c r="B263">
        <v>334403114</v>
      </c>
      <c r="C263">
        <v>334404330</v>
      </c>
      <c r="D263">
        <v>277945805</v>
      </c>
      <c r="E263">
        <v>1</v>
      </c>
      <c r="F263">
        <v>1</v>
      </c>
      <c r="G263">
        <v>1</v>
      </c>
      <c r="H263">
        <v>2</v>
      </c>
      <c r="I263" t="s">
        <v>626</v>
      </c>
      <c r="J263" t="s">
        <v>627</v>
      </c>
      <c r="K263" t="s">
        <v>628</v>
      </c>
      <c r="L263">
        <v>1368</v>
      </c>
      <c r="N263">
        <v>1011</v>
      </c>
      <c r="O263" t="s">
        <v>509</v>
      </c>
      <c r="P263" t="s">
        <v>509</v>
      </c>
      <c r="Q263">
        <v>1</v>
      </c>
      <c r="W263">
        <v>0</v>
      </c>
      <c r="X263">
        <v>721652621</v>
      </c>
      <c r="Y263">
        <f t="shared" si="109"/>
        <v>0.01</v>
      </c>
      <c r="AA263">
        <v>0</v>
      </c>
      <c r="AB263">
        <v>544.70000000000005</v>
      </c>
      <c r="AC263">
        <v>477.98</v>
      </c>
      <c r="AD263">
        <v>0</v>
      </c>
      <c r="AE263">
        <v>0</v>
      </c>
      <c r="AF263">
        <v>544.70000000000005</v>
      </c>
      <c r="AG263">
        <v>477.98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0.01</v>
      </c>
      <c r="AU263" t="s">
        <v>3</v>
      </c>
      <c r="AV263">
        <v>1</v>
      </c>
      <c r="AW263">
        <v>2</v>
      </c>
      <c r="AX263">
        <v>334404338</v>
      </c>
      <c r="AY263">
        <v>1</v>
      </c>
      <c r="AZ263">
        <v>0</v>
      </c>
      <c r="BA263">
        <v>344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5.447000000000001</v>
      </c>
      <c r="BL263">
        <v>4.7798000000000007</v>
      </c>
      <c r="BM263">
        <v>0</v>
      </c>
      <c r="BN263">
        <v>0</v>
      </c>
      <c r="BO263">
        <v>0.01</v>
      </c>
      <c r="BP263">
        <v>1</v>
      </c>
      <c r="BQ263">
        <v>0</v>
      </c>
      <c r="BR263">
        <v>5.447000000000001</v>
      </c>
      <c r="BS263">
        <v>4.7798000000000007</v>
      </c>
      <c r="BT263">
        <v>0</v>
      </c>
      <c r="BU263">
        <v>0</v>
      </c>
      <c r="BV263">
        <v>0.01</v>
      </c>
      <c r="BW263">
        <v>1</v>
      </c>
      <c r="CV263">
        <v>0</v>
      </c>
      <c r="CW263">
        <f>ROUND(Y263*Source!I332*DO263,7)</f>
        <v>1.7999999999999999E-2</v>
      </c>
      <c r="CX263">
        <f>ROUND(Y263*Source!I332,7)</f>
        <v>1.7999999999999999E-2</v>
      </c>
      <c r="CY263">
        <f>AB263</f>
        <v>544.70000000000005</v>
      </c>
      <c r="CZ263">
        <f>AF263</f>
        <v>544.70000000000005</v>
      </c>
      <c r="DA263">
        <f>AJ263</f>
        <v>1</v>
      </c>
      <c r="DB263">
        <f t="shared" si="110"/>
        <v>5.45</v>
      </c>
      <c r="DC263">
        <f t="shared" si="111"/>
        <v>4.78</v>
      </c>
      <c r="DD263" t="s">
        <v>3</v>
      </c>
      <c r="DE263" t="s">
        <v>3</v>
      </c>
      <c r="DF263">
        <f>ROUND(ROUND(AE263,2)*CX263,2)</f>
        <v>0</v>
      </c>
      <c r="DG263">
        <f t="shared" si="103"/>
        <v>9.8000000000000007</v>
      </c>
      <c r="DH263">
        <f t="shared" si="112"/>
        <v>8.6</v>
      </c>
      <c r="DI263">
        <f t="shared" si="107"/>
        <v>0</v>
      </c>
      <c r="DJ263">
        <f>DG263+DH263</f>
        <v>18.399999999999999</v>
      </c>
      <c r="DK263">
        <v>1</v>
      </c>
      <c r="DL263" t="s">
        <v>625</v>
      </c>
      <c r="DM263">
        <v>4</v>
      </c>
      <c r="DN263" t="s">
        <v>618</v>
      </c>
      <c r="DO263">
        <v>1</v>
      </c>
    </row>
    <row r="264" spans="1:119" x14ac:dyDescent="0.2">
      <c r="A264">
        <f>ROW(Source!A332)</f>
        <v>332</v>
      </c>
      <c r="B264">
        <v>334403114</v>
      </c>
      <c r="C264">
        <v>334404330</v>
      </c>
      <c r="D264">
        <v>277946011</v>
      </c>
      <c r="E264">
        <v>1</v>
      </c>
      <c r="F264">
        <v>1</v>
      </c>
      <c r="G264">
        <v>1</v>
      </c>
      <c r="H264">
        <v>2</v>
      </c>
      <c r="I264" t="s">
        <v>747</v>
      </c>
      <c r="J264" t="s">
        <v>748</v>
      </c>
      <c r="K264" t="s">
        <v>749</v>
      </c>
      <c r="L264">
        <v>1368</v>
      </c>
      <c r="N264">
        <v>1011</v>
      </c>
      <c r="O264" t="s">
        <v>509</v>
      </c>
      <c r="P264" t="s">
        <v>509</v>
      </c>
      <c r="Q264">
        <v>1</v>
      </c>
      <c r="W264">
        <v>0</v>
      </c>
      <c r="X264">
        <v>275358200</v>
      </c>
      <c r="Y264">
        <f t="shared" si="109"/>
        <v>0.05</v>
      </c>
      <c r="AA264">
        <v>0</v>
      </c>
      <c r="AB264">
        <v>95.79</v>
      </c>
      <c r="AC264">
        <v>0</v>
      </c>
      <c r="AD264">
        <v>0</v>
      </c>
      <c r="AE264">
        <v>0</v>
      </c>
      <c r="AF264">
        <v>95.79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0.05</v>
      </c>
      <c r="AU264" t="s">
        <v>3</v>
      </c>
      <c r="AV264">
        <v>1</v>
      </c>
      <c r="AW264">
        <v>2</v>
      </c>
      <c r="AX264">
        <v>334404339</v>
      </c>
      <c r="AY264">
        <v>1</v>
      </c>
      <c r="AZ264">
        <v>0</v>
      </c>
      <c r="BA264">
        <v>345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4.7895000000000003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0</v>
      </c>
      <c r="BR264">
        <v>4.7895000000000003</v>
      </c>
      <c r="BS264">
        <v>0</v>
      </c>
      <c r="BT264">
        <v>0</v>
      </c>
      <c r="BU264">
        <v>0</v>
      </c>
      <c r="BV264">
        <v>0</v>
      </c>
      <c r="BW264">
        <v>1</v>
      </c>
      <c r="CV264">
        <v>0</v>
      </c>
      <c r="CW264">
        <f>ROUND(Y264*Source!I332*DO264,7)</f>
        <v>0</v>
      </c>
      <c r="CX264">
        <f>ROUND(Y264*Source!I332,7)</f>
        <v>0.09</v>
      </c>
      <c r="CY264">
        <f>AB264</f>
        <v>95.79</v>
      </c>
      <c r="CZ264">
        <f>AF264</f>
        <v>95.79</v>
      </c>
      <c r="DA264">
        <f>AJ264</f>
        <v>1</v>
      </c>
      <c r="DB264">
        <f t="shared" si="110"/>
        <v>4.79</v>
      </c>
      <c r="DC264">
        <f t="shared" si="111"/>
        <v>0</v>
      </c>
      <c r="DD264" t="s">
        <v>3</v>
      </c>
      <c r="DE264" t="s">
        <v>3</v>
      </c>
      <c r="DF264">
        <f>ROUND(ROUND(AE264,2)*CX264,2)</f>
        <v>0</v>
      </c>
      <c r="DG264">
        <f t="shared" si="103"/>
        <v>8.6199999999999992</v>
      </c>
      <c r="DH264">
        <f t="shared" si="112"/>
        <v>0</v>
      </c>
      <c r="DI264">
        <f t="shared" si="107"/>
        <v>0</v>
      </c>
      <c r="DJ264">
        <f>DG264+DH264</f>
        <v>8.6199999999999992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ROW(Source!A332)</f>
        <v>332</v>
      </c>
      <c r="B265">
        <v>334403114</v>
      </c>
      <c r="C265">
        <v>334404330</v>
      </c>
      <c r="D265">
        <v>277866682</v>
      </c>
      <c r="E265">
        <v>1</v>
      </c>
      <c r="F265">
        <v>1</v>
      </c>
      <c r="G265">
        <v>1</v>
      </c>
      <c r="H265">
        <v>3</v>
      </c>
      <c r="I265" t="s">
        <v>750</v>
      </c>
      <c r="J265" t="s">
        <v>751</v>
      </c>
      <c r="K265" t="s">
        <v>752</v>
      </c>
      <c r="L265">
        <v>1346</v>
      </c>
      <c r="N265">
        <v>1009</v>
      </c>
      <c r="O265" t="s">
        <v>637</v>
      </c>
      <c r="P265" t="s">
        <v>637</v>
      </c>
      <c r="Q265">
        <v>1</v>
      </c>
      <c r="W265">
        <v>0</v>
      </c>
      <c r="X265">
        <v>1568892381</v>
      </c>
      <c r="Y265">
        <f t="shared" si="109"/>
        <v>0.12</v>
      </c>
      <c r="AA265">
        <v>146.29</v>
      </c>
      <c r="AB265">
        <v>0</v>
      </c>
      <c r="AC265">
        <v>0</v>
      </c>
      <c r="AD265">
        <v>0</v>
      </c>
      <c r="AE265">
        <v>155.63</v>
      </c>
      <c r="AF265">
        <v>0</v>
      </c>
      <c r="AG265">
        <v>0</v>
      </c>
      <c r="AH265">
        <v>0</v>
      </c>
      <c r="AI265">
        <v>0.94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0.12</v>
      </c>
      <c r="AU265" t="s">
        <v>3</v>
      </c>
      <c r="AV265">
        <v>0</v>
      </c>
      <c r="AW265">
        <v>2</v>
      </c>
      <c r="AX265">
        <v>334404340</v>
      </c>
      <c r="AY265">
        <v>1</v>
      </c>
      <c r="AZ265">
        <v>0</v>
      </c>
      <c r="BA265">
        <v>346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18.675599999999999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18.675599999999999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1</v>
      </c>
      <c r="CV265">
        <v>0</v>
      </c>
      <c r="CW265">
        <v>0</v>
      </c>
      <c r="CX265">
        <f>ROUND(Y265*Source!I332,7)</f>
        <v>0.216</v>
      </c>
      <c r="CY265">
        <f>AA265</f>
        <v>146.29</v>
      </c>
      <c r="CZ265">
        <f>AE265</f>
        <v>155.63</v>
      </c>
      <c r="DA265">
        <f>AI265</f>
        <v>0.94</v>
      </c>
      <c r="DB265">
        <f t="shared" si="110"/>
        <v>18.68</v>
      </c>
      <c r="DC265">
        <f t="shared" si="111"/>
        <v>0</v>
      </c>
      <c r="DD265" t="s">
        <v>3</v>
      </c>
      <c r="DE265" t="s">
        <v>3</v>
      </c>
      <c r="DF265">
        <f>ROUND(ROUND(AE265*AI265,2)*CX265,2)</f>
        <v>31.6</v>
      </c>
      <c r="DG265">
        <f t="shared" si="103"/>
        <v>0</v>
      </c>
      <c r="DH265">
        <f t="shared" si="112"/>
        <v>0</v>
      </c>
      <c r="DI265">
        <f t="shared" si="107"/>
        <v>0</v>
      </c>
      <c r="DJ265">
        <f>DF265</f>
        <v>31.6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ROW(Source!A336)</f>
        <v>336</v>
      </c>
      <c r="B266">
        <v>334403114</v>
      </c>
      <c r="C266">
        <v>334404345</v>
      </c>
      <c r="D266">
        <v>277560223</v>
      </c>
      <c r="E266">
        <v>109</v>
      </c>
      <c r="F266">
        <v>1</v>
      </c>
      <c r="G266">
        <v>1</v>
      </c>
      <c r="H266">
        <v>1</v>
      </c>
      <c r="I266" t="s">
        <v>756</v>
      </c>
      <c r="J266" t="s">
        <v>3</v>
      </c>
      <c r="K266" t="s">
        <v>757</v>
      </c>
      <c r="L266">
        <v>1191</v>
      </c>
      <c r="N266">
        <v>1013</v>
      </c>
      <c r="O266" t="s">
        <v>618</v>
      </c>
      <c r="P266" t="s">
        <v>618</v>
      </c>
      <c r="Q266">
        <v>1</v>
      </c>
      <c r="W266">
        <v>0</v>
      </c>
      <c r="X266">
        <v>-1046754522</v>
      </c>
      <c r="Y266">
        <f>(AT266*ROUND(1.2,7))</f>
        <v>106.2</v>
      </c>
      <c r="AA266">
        <v>0</v>
      </c>
      <c r="AB266">
        <v>0</v>
      </c>
      <c r="AC266">
        <v>0</v>
      </c>
      <c r="AD266">
        <v>372.75</v>
      </c>
      <c r="AE266">
        <v>0</v>
      </c>
      <c r="AF266">
        <v>0</v>
      </c>
      <c r="AG266">
        <v>0</v>
      </c>
      <c r="AH266">
        <v>372.75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88.5</v>
      </c>
      <c r="AU266" t="s">
        <v>22</v>
      </c>
      <c r="AV266">
        <v>1</v>
      </c>
      <c r="AW266">
        <v>2</v>
      </c>
      <c r="AX266">
        <v>334404347</v>
      </c>
      <c r="AY266">
        <v>1</v>
      </c>
      <c r="AZ266">
        <v>0</v>
      </c>
      <c r="BA266">
        <v>348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32988.375</v>
      </c>
      <c r="BN266">
        <v>88.5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39586.050000000003</v>
      </c>
      <c r="BU266">
        <v>106.2</v>
      </c>
      <c r="BV266">
        <v>0</v>
      </c>
      <c r="BW266">
        <v>1</v>
      </c>
      <c r="CU266">
        <f>ROUND(AT266*Source!I336*AH266*AL266,2)</f>
        <v>783.47</v>
      </c>
      <c r="CV266">
        <f>ROUND(Y266*Source!I336,7)</f>
        <v>2.5222500000000001</v>
      </c>
      <c r="CW266">
        <v>0</v>
      </c>
      <c r="CX266">
        <f>ROUND(Y266*Source!I336,7)</f>
        <v>2.5222500000000001</v>
      </c>
      <c r="CY266">
        <f>AD266</f>
        <v>372.75</v>
      </c>
      <c r="CZ266">
        <f>AH266</f>
        <v>372.75</v>
      </c>
      <c r="DA266">
        <f>AL266</f>
        <v>1</v>
      </c>
      <c r="DB266">
        <f>ROUND((ROUND(AT266*CZ266,2)*ROUND(1.2,7)),6)</f>
        <v>39586.055999999997</v>
      </c>
      <c r="DC266">
        <f>ROUND((ROUND(AT266*AG266,2)*ROUND(1.2,7)),6)</f>
        <v>0</v>
      </c>
      <c r="DD266" t="s">
        <v>3</v>
      </c>
      <c r="DE266" t="s">
        <v>3</v>
      </c>
      <c r="DF266">
        <f>ROUND(ROUND(AE266,2)*CX266,2)</f>
        <v>0</v>
      </c>
      <c r="DG266">
        <f t="shared" si="103"/>
        <v>0</v>
      </c>
      <c r="DH266">
        <f t="shared" si="112"/>
        <v>0</v>
      </c>
      <c r="DI266">
        <f t="shared" si="107"/>
        <v>940.17</v>
      </c>
      <c r="DJ266">
        <f>DI266</f>
        <v>940.17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ROW(Source!A445)</f>
        <v>445</v>
      </c>
      <c r="B267">
        <v>334403114</v>
      </c>
      <c r="C267">
        <v>334404351</v>
      </c>
      <c r="D267">
        <v>277560606</v>
      </c>
      <c r="E267">
        <v>109</v>
      </c>
      <c r="F267">
        <v>1</v>
      </c>
      <c r="G267">
        <v>1</v>
      </c>
      <c r="H267">
        <v>1</v>
      </c>
      <c r="I267" t="s">
        <v>625</v>
      </c>
      <c r="J267" t="s">
        <v>3</v>
      </c>
      <c r="K267" t="s">
        <v>770</v>
      </c>
      <c r="L267">
        <v>1191</v>
      </c>
      <c r="N267">
        <v>1013</v>
      </c>
      <c r="O267" t="s">
        <v>618</v>
      </c>
      <c r="P267" t="s">
        <v>618</v>
      </c>
      <c r="Q267">
        <v>1</v>
      </c>
      <c r="W267">
        <v>0</v>
      </c>
      <c r="X267">
        <v>-1879100705</v>
      </c>
      <c r="Y267">
        <f>AT267</f>
        <v>1</v>
      </c>
      <c r="AA267">
        <v>0</v>
      </c>
      <c r="AB267">
        <v>0</v>
      </c>
      <c r="AC267">
        <v>0</v>
      </c>
      <c r="AD267">
        <v>477.98</v>
      </c>
      <c r="AE267">
        <v>0</v>
      </c>
      <c r="AF267">
        <v>0</v>
      </c>
      <c r="AG267">
        <v>0</v>
      </c>
      <c r="AH267">
        <v>477.98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1</v>
      </c>
      <c r="AU267" t="s">
        <v>3</v>
      </c>
      <c r="AV267">
        <v>2</v>
      </c>
      <c r="AW267">
        <v>2</v>
      </c>
      <c r="AX267">
        <v>334404353</v>
      </c>
      <c r="AY267">
        <v>1</v>
      </c>
      <c r="AZ267">
        <v>0</v>
      </c>
      <c r="BA267">
        <v>349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ROUND(Y267*Source!I445,7)</f>
        <v>52.8</v>
      </c>
      <c r="CY267">
        <f>AD267</f>
        <v>477.98</v>
      </c>
      <c r="CZ267">
        <f>AH267</f>
        <v>477.98</v>
      </c>
      <c r="DA267">
        <f>AL267</f>
        <v>1</v>
      </c>
      <c r="DB267">
        <f>ROUND(ROUND(AT267*CZ267,2),6)</f>
        <v>477.98</v>
      </c>
      <c r="DC267">
        <f>ROUND(ROUND(AT267*AG267,2),6)</f>
        <v>0</v>
      </c>
      <c r="DD267" t="s">
        <v>3</v>
      </c>
      <c r="DE267" t="s">
        <v>3</v>
      </c>
      <c r="DF267">
        <f>ROUND(ROUND(AE267,2)*CX267,2)</f>
        <v>0</v>
      </c>
      <c r="DG267">
        <f t="shared" si="103"/>
        <v>0</v>
      </c>
      <c r="DH267">
        <f t="shared" si="112"/>
        <v>0</v>
      </c>
      <c r="DI267">
        <f t="shared" si="107"/>
        <v>25237.34</v>
      </c>
      <c r="DJ267">
        <f>DI267</f>
        <v>25237.34</v>
      </c>
      <c r="DK267">
        <v>1</v>
      </c>
      <c r="DL267" t="s">
        <v>3</v>
      </c>
      <c r="DM267">
        <v>0</v>
      </c>
      <c r="DN267" t="s">
        <v>3</v>
      </c>
      <c r="DO26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4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334403648</v>
      </c>
      <c r="C1">
        <v>334403643</v>
      </c>
      <c r="D1">
        <v>277560276</v>
      </c>
      <c r="E1">
        <v>109</v>
      </c>
      <c r="F1">
        <v>1</v>
      </c>
      <c r="G1">
        <v>1</v>
      </c>
      <c r="H1">
        <v>1</v>
      </c>
      <c r="I1" t="s">
        <v>616</v>
      </c>
      <c r="J1" t="s">
        <v>3</v>
      </c>
      <c r="K1" t="s">
        <v>617</v>
      </c>
      <c r="L1">
        <v>1191</v>
      </c>
      <c r="N1">
        <v>1013</v>
      </c>
      <c r="O1" t="s">
        <v>618</v>
      </c>
      <c r="P1" t="s">
        <v>618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424.47</v>
      </c>
      <c r="AC1">
        <v>0</v>
      </c>
      <c r="AD1">
        <v>1</v>
      </c>
      <c r="AE1">
        <v>1</v>
      </c>
      <c r="AF1" t="s">
        <v>22</v>
      </c>
      <c r="AG1">
        <v>2.4359999999999995</v>
      </c>
      <c r="AH1">
        <v>2</v>
      </c>
      <c r="AI1">
        <v>334403644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334403649</v>
      </c>
      <c r="C2">
        <v>334403643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620</v>
      </c>
      <c r="J2" t="s">
        <v>3</v>
      </c>
      <c r="K2" t="s">
        <v>621</v>
      </c>
      <c r="L2">
        <v>1191</v>
      </c>
      <c r="N2">
        <v>1013</v>
      </c>
      <c r="O2" t="s">
        <v>618</v>
      </c>
      <c r="P2" t="s">
        <v>618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0.66</v>
      </c>
      <c r="AH2">
        <v>2</v>
      </c>
      <c r="AI2">
        <v>334403645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334403650</v>
      </c>
      <c r="C3">
        <v>334403643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622</v>
      </c>
      <c r="J3" t="s">
        <v>623</v>
      </c>
      <c r="K3" t="s">
        <v>624</v>
      </c>
      <c r="L3">
        <v>1368</v>
      </c>
      <c r="N3">
        <v>1011</v>
      </c>
      <c r="O3" t="s">
        <v>509</v>
      </c>
      <c r="P3" t="s">
        <v>509</v>
      </c>
      <c r="Q3">
        <v>1</v>
      </c>
      <c r="X3">
        <v>0.45</v>
      </c>
      <c r="Y3">
        <v>0</v>
      </c>
      <c r="Z3">
        <v>346.73</v>
      </c>
      <c r="AA3">
        <v>477.98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0.54</v>
      </c>
      <c r="AH3">
        <v>2</v>
      </c>
      <c r="AI3">
        <v>334403646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334403651</v>
      </c>
      <c r="C4">
        <v>334403643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626</v>
      </c>
      <c r="J4" t="s">
        <v>627</v>
      </c>
      <c r="K4" t="s">
        <v>628</v>
      </c>
      <c r="L4">
        <v>1368</v>
      </c>
      <c r="N4">
        <v>1011</v>
      </c>
      <c r="O4" t="s">
        <v>509</v>
      </c>
      <c r="P4" t="s">
        <v>509</v>
      </c>
      <c r="Q4">
        <v>1</v>
      </c>
      <c r="X4">
        <v>0.1</v>
      </c>
      <c r="Y4">
        <v>0</v>
      </c>
      <c r="Z4">
        <v>544.70000000000005</v>
      </c>
      <c r="AA4">
        <v>477.98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0.12</v>
      </c>
      <c r="AH4">
        <v>2</v>
      </c>
      <c r="AI4">
        <v>334403647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334403657</v>
      </c>
      <c r="C5">
        <v>334403652</v>
      </c>
      <c r="D5">
        <v>277560259</v>
      </c>
      <c r="E5">
        <v>109</v>
      </c>
      <c r="F5">
        <v>1</v>
      </c>
      <c r="G5">
        <v>1</v>
      </c>
      <c r="H5">
        <v>1</v>
      </c>
      <c r="I5" t="s">
        <v>629</v>
      </c>
      <c r="J5" t="s">
        <v>3</v>
      </c>
      <c r="K5" t="s">
        <v>630</v>
      </c>
      <c r="L5">
        <v>1191</v>
      </c>
      <c r="N5">
        <v>1013</v>
      </c>
      <c r="O5" t="s">
        <v>618</v>
      </c>
      <c r="P5" t="s">
        <v>618</v>
      </c>
      <c r="Q5">
        <v>1</v>
      </c>
      <c r="X5">
        <v>0.15</v>
      </c>
      <c r="Y5">
        <v>0</v>
      </c>
      <c r="Z5">
        <v>0</v>
      </c>
      <c r="AA5">
        <v>0</v>
      </c>
      <c r="AB5">
        <v>410.21</v>
      </c>
      <c r="AC5">
        <v>0</v>
      </c>
      <c r="AD5">
        <v>1</v>
      </c>
      <c r="AE5">
        <v>1</v>
      </c>
      <c r="AF5" t="s">
        <v>22</v>
      </c>
      <c r="AG5">
        <v>0.18</v>
      </c>
      <c r="AH5">
        <v>2</v>
      </c>
      <c r="AI5">
        <v>334403656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334403658</v>
      </c>
      <c r="C6">
        <v>334403652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620</v>
      </c>
      <c r="J6" t="s">
        <v>3</v>
      </c>
      <c r="K6" t="s">
        <v>621</v>
      </c>
      <c r="L6">
        <v>1191</v>
      </c>
      <c r="N6">
        <v>1013</v>
      </c>
      <c r="O6" t="s">
        <v>618</v>
      </c>
      <c r="P6" t="s">
        <v>618</v>
      </c>
      <c r="Q6">
        <v>1</v>
      </c>
      <c r="X6">
        <v>0.08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22</v>
      </c>
      <c r="AG6">
        <v>9.6000000000000002E-2</v>
      </c>
      <c r="AH6">
        <v>2</v>
      </c>
      <c r="AI6">
        <v>334403653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334403659</v>
      </c>
      <c r="C7">
        <v>334403652</v>
      </c>
      <c r="D7">
        <v>277944868</v>
      </c>
      <c r="E7">
        <v>1</v>
      </c>
      <c r="F7">
        <v>1</v>
      </c>
      <c r="G7">
        <v>1</v>
      </c>
      <c r="H7">
        <v>2</v>
      </c>
      <c r="I7" t="s">
        <v>622</v>
      </c>
      <c r="J7" t="s">
        <v>623</v>
      </c>
      <c r="K7" t="s">
        <v>624</v>
      </c>
      <c r="L7">
        <v>1368</v>
      </c>
      <c r="N7">
        <v>1011</v>
      </c>
      <c r="O7" t="s">
        <v>509</v>
      </c>
      <c r="P7" t="s">
        <v>509</v>
      </c>
      <c r="Q7">
        <v>1</v>
      </c>
      <c r="X7">
        <v>7.0000000000000007E-2</v>
      </c>
      <c r="Y7">
        <v>0</v>
      </c>
      <c r="Z7">
        <v>346.73</v>
      </c>
      <c r="AA7">
        <v>477.98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8.4000000000000005E-2</v>
      </c>
      <c r="AH7">
        <v>2</v>
      </c>
      <c r="AI7">
        <v>334403654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334403660</v>
      </c>
      <c r="C8">
        <v>334403652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626</v>
      </c>
      <c r="J8" t="s">
        <v>627</v>
      </c>
      <c r="K8" t="s">
        <v>628</v>
      </c>
      <c r="L8">
        <v>1368</v>
      </c>
      <c r="N8">
        <v>1011</v>
      </c>
      <c r="O8" t="s">
        <v>509</v>
      </c>
      <c r="P8" t="s">
        <v>509</v>
      </c>
      <c r="Q8">
        <v>1</v>
      </c>
      <c r="X8">
        <v>0.01</v>
      </c>
      <c r="Y8">
        <v>0</v>
      </c>
      <c r="Z8">
        <v>544.70000000000005</v>
      </c>
      <c r="AA8">
        <v>477.98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1.2E-2</v>
      </c>
      <c r="AH8">
        <v>2</v>
      </c>
      <c r="AI8">
        <v>334403655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334403671</v>
      </c>
      <c r="C9">
        <v>334403661</v>
      </c>
      <c r="D9">
        <v>277560284</v>
      </c>
      <c r="E9">
        <v>109</v>
      </c>
      <c r="F9">
        <v>1</v>
      </c>
      <c r="G9">
        <v>1</v>
      </c>
      <c r="H9">
        <v>1</v>
      </c>
      <c r="I9" t="s">
        <v>631</v>
      </c>
      <c r="J9" t="s">
        <v>3</v>
      </c>
      <c r="K9" t="s">
        <v>632</v>
      </c>
      <c r="L9">
        <v>1191</v>
      </c>
      <c r="N9">
        <v>1013</v>
      </c>
      <c r="O9" t="s">
        <v>618</v>
      </c>
      <c r="P9" t="s">
        <v>618</v>
      </c>
      <c r="Q9">
        <v>1</v>
      </c>
      <c r="X9">
        <v>3.76</v>
      </c>
      <c r="Y9">
        <v>0</v>
      </c>
      <c r="Z9">
        <v>0</v>
      </c>
      <c r="AA9">
        <v>0</v>
      </c>
      <c r="AB9">
        <v>440.52</v>
      </c>
      <c r="AC9">
        <v>0</v>
      </c>
      <c r="AD9">
        <v>1</v>
      </c>
      <c r="AE9">
        <v>1</v>
      </c>
      <c r="AF9" t="s">
        <v>39</v>
      </c>
      <c r="AG9">
        <v>3.1583999999999994</v>
      </c>
      <c r="AH9">
        <v>2</v>
      </c>
      <c r="AI9">
        <v>334403662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334403672</v>
      </c>
      <c r="C10">
        <v>334403661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620</v>
      </c>
      <c r="J10" t="s">
        <v>3</v>
      </c>
      <c r="K10" t="s">
        <v>621</v>
      </c>
      <c r="L10">
        <v>1191</v>
      </c>
      <c r="N10">
        <v>1013</v>
      </c>
      <c r="O10" t="s">
        <v>618</v>
      </c>
      <c r="P10" t="s">
        <v>618</v>
      </c>
      <c r="Q10">
        <v>1</v>
      </c>
      <c r="X10">
        <v>1.07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39</v>
      </c>
      <c r="AG10">
        <v>0.89879999999999993</v>
      </c>
      <c r="AH10">
        <v>2</v>
      </c>
      <c r="AI10">
        <v>334403663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334403673</v>
      </c>
      <c r="C11">
        <v>334403661</v>
      </c>
      <c r="D11">
        <v>277944868</v>
      </c>
      <c r="E11">
        <v>1</v>
      </c>
      <c r="F11">
        <v>1</v>
      </c>
      <c r="G11">
        <v>1</v>
      </c>
      <c r="H11">
        <v>2</v>
      </c>
      <c r="I11" t="s">
        <v>622</v>
      </c>
      <c r="J11" t="s">
        <v>623</v>
      </c>
      <c r="K11" t="s">
        <v>624</v>
      </c>
      <c r="L11">
        <v>1368</v>
      </c>
      <c r="N11">
        <v>1011</v>
      </c>
      <c r="O11" t="s">
        <v>509</v>
      </c>
      <c r="P11" t="s">
        <v>509</v>
      </c>
      <c r="Q11">
        <v>1</v>
      </c>
      <c r="X11">
        <v>0.85</v>
      </c>
      <c r="Y11">
        <v>0</v>
      </c>
      <c r="Z11">
        <v>346.73</v>
      </c>
      <c r="AA11">
        <v>477.98</v>
      </c>
      <c r="AB11">
        <v>0</v>
      </c>
      <c r="AC11">
        <v>0</v>
      </c>
      <c r="AD11">
        <v>1</v>
      </c>
      <c r="AE11">
        <v>0</v>
      </c>
      <c r="AF11" t="s">
        <v>39</v>
      </c>
      <c r="AG11">
        <v>0.71399999999999997</v>
      </c>
      <c r="AH11">
        <v>2</v>
      </c>
      <c r="AI11">
        <v>334403664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334403674</v>
      </c>
      <c r="C12">
        <v>334403661</v>
      </c>
      <c r="D12">
        <v>277945805</v>
      </c>
      <c r="E12">
        <v>1</v>
      </c>
      <c r="F12">
        <v>1</v>
      </c>
      <c r="G12">
        <v>1</v>
      </c>
      <c r="H12">
        <v>2</v>
      </c>
      <c r="I12" t="s">
        <v>626</v>
      </c>
      <c r="J12" t="s">
        <v>627</v>
      </c>
      <c r="K12" t="s">
        <v>628</v>
      </c>
      <c r="L12">
        <v>1368</v>
      </c>
      <c r="N12">
        <v>1011</v>
      </c>
      <c r="O12" t="s">
        <v>509</v>
      </c>
      <c r="P12" t="s">
        <v>509</v>
      </c>
      <c r="Q12">
        <v>1</v>
      </c>
      <c r="X12">
        <v>0.22</v>
      </c>
      <c r="Y12">
        <v>0</v>
      </c>
      <c r="Z12">
        <v>544.70000000000005</v>
      </c>
      <c r="AA12">
        <v>477.98</v>
      </c>
      <c r="AB12">
        <v>0</v>
      </c>
      <c r="AC12">
        <v>0</v>
      </c>
      <c r="AD12">
        <v>1</v>
      </c>
      <c r="AE12">
        <v>0</v>
      </c>
      <c r="AF12" t="s">
        <v>39</v>
      </c>
      <c r="AG12">
        <v>0.18479999999999999</v>
      </c>
      <c r="AH12">
        <v>2</v>
      </c>
      <c r="AI12">
        <v>334403665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334403675</v>
      </c>
      <c r="C13">
        <v>334403661</v>
      </c>
      <c r="D13">
        <v>277862533</v>
      </c>
      <c r="E13">
        <v>1</v>
      </c>
      <c r="F13">
        <v>1</v>
      </c>
      <c r="G13">
        <v>1</v>
      </c>
      <c r="H13">
        <v>3</v>
      </c>
      <c r="I13" t="s">
        <v>634</v>
      </c>
      <c r="J13" t="s">
        <v>635</v>
      </c>
      <c r="K13" t="s">
        <v>636</v>
      </c>
      <c r="L13">
        <v>1346</v>
      </c>
      <c r="N13">
        <v>1009</v>
      </c>
      <c r="O13" t="s">
        <v>637</v>
      </c>
      <c r="P13" t="s">
        <v>637</v>
      </c>
      <c r="Q13">
        <v>1</v>
      </c>
      <c r="X13">
        <v>0.1</v>
      </c>
      <c r="Y13">
        <v>238.29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38</v>
      </c>
      <c r="AG13">
        <v>0</v>
      </c>
      <c r="AH13">
        <v>2</v>
      </c>
      <c r="AI13">
        <v>334403666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334403676</v>
      </c>
      <c r="C14">
        <v>334403661</v>
      </c>
      <c r="D14">
        <v>277862540</v>
      </c>
      <c r="E14">
        <v>1</v>
      </c>
      <c r="F14">
        <v>1</v>
      </c>
      <c r="G14">
        <v>1</v>
      </c>
      <c r="H14">
        <v>3</v>
      </c>
      <c r="I14" t="s">
        <v>638</v>
      </c>
      <c r="J14" t="s">
        <v>639</v>
      </c>
      <c r="K14" t="s">
        <v>640</v>
      </c>
      <c r="L14">
        <v>1346</v>
      </c>
      <c r="N14">
        <v>1009</v>
      </c>
      <c r="O14" t="s">
        <v>637</v>
      </c>
      <c r="P14" t="s">
        <v>637</v>
      </c>
      <c r="Q14">
        <v>1</v>
      </c>
      <c r="X14">
        <v>0.03</v>
      </c>
      <c r="Y14">
        <v>80.02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38</v>
      </c>
      <c r="AG14">
        <v>0</v>
      </c>
      <c r="AH14">
        <v>2</v>
      </c>
      <c r="AI14">
        <v>334403667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334403677</v>
      </c>
      <c r="C15">
        <v>334403661</v>
      </c>
      <c r="D15">
        <v>277867733</v>
      </c>
      <c r="E15">
        <v>1</v>
      </c>
      <c r="F15">
        <v>1</v>
      </c>
      <c r="G15">
        <v>1</v>
      </c>
      <c r="H15">
        <v>3</v>
      </c>
      <c r="I15" t="s">
        <v>692</v>
      </c>
      <c r="J15" t="s">
        <v>693</v>
      </c>
      <c r="K15" t="s">
        <v>694</v>
      </c>
      <c r="L15">
        <v>1346</v>
      </c>
      <c r="N15">
        <v>1009</v>
      </c>
      <c r="O15" t="s">
        <v>637</v>
      </c>
      <c r="P15" t="s">
        <v>637</v>
      </c>
      <c r="Q15">
        <v>1</v>
      </c>
      <c r="X15">
        <v>0</v>
      </c>
      <c r="Y15">
        <v>174.93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 t="s">
        <v>38</v>
      </c>
      <c r="AG15">
        <v>0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334403678</v>
      </c>
      <c r="C16">
        <v>334403661</v>
      </c>
      <c r="D16">
        <v>277869627</v>
      </c>
      <c r="E16">
        <v>1</v>
      </c>
      <c r="F16">
        <v>1</v>
      </c>
      <c r="G16">
        <v>1</v>
      </c>
      <c r="H16">
        <v>3</v>
      </c>
      <c r="I16" t="s">
        <v>641</v>
      </c>
      <c r="J16" t="s">
        <v>642</v>
      </c>
      <c r="K16" t="s">
        <v>643</v>
      </c>
      <c r="L16">
        <v>1346</v>
      </c>
      <c r="N16">
        <v>1009</v>
      </c>
      <c r="O16" t="s">
        <v>637</v>
      </c>
      <c r="P16" t="s">
        <v>637</v>
      </c>
      <c r="Q16">
        <v>1</v>
      </c>
      <c r="X16">
        <v>0.02</v>
      </c>
      <c r="Y16">
        <v>56.11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38</v>
      </c>
      <c r="AG16">
        <v>0</v>
      </c>
      <c r="AH16">
        <v>2</v>
      </c>
      <c r="AI16">
        <v>334403668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334403679</v>
      </c>
      <c r="C17">
        <v>334403661</v>
      </c>
      <c r="D17">
        <v>277562780</v>
      </c>
      <c r="E17">
        <v>109</v>
      </c>
      <c r="F17">
        <v>1</v>
      </c>
      <c r="G17">
        <v>1</v>
      </c>
      <c r="H17">
        <v>3</v>
      </c>
      <c r="I17" t="s">
        <v>771</v>
      </c>
      <c r="J17" t="s">
        <v>3</v>
      </c>
      <c r="K17" t="s">
        <v>772</v>
      </c>
      <c r="L17">
        <v>1346</v>
      </c>
      <c r="N17">
        <v>1009</v>
      </c>
      <c r="O17" t="s">
        <v>637</v>
      </c>
      <c r="P17" t="s">
        <v>637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 t="s">
        <v>38</v>
      </c>
      <c r="AG17">
        <v>0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334403680</v>
      </c>
      <c r="C18">
        <v>334403661</v>
      </c>
      <c r="D18">
        <v>277563139</v>
      </c>
      <c r="E18">
        <v>109</v>
      </c>
      <c r="F18">
        <v>1</v>
      </c>
      <c r="G18">
        <v>1</v>
      </c>
      <c r="H18">
        <v>3</v>
      </c>
      <c r="I18" t="s">
        <v>773</v>
      </c>
      <c r="J18" t="s">
        <v>3</v>
      </c>
      <c r="K18" t="s">
        <v>774</v>
      </c>
      <c r="L18">
        <v>1348</v>
      </c>
      <c r="N18">
        <v>1009</v>
      </c>
      <c r="O18" t="s">
        <v>224</v>
      </c>
      <c r="P18" t="s">
        <v>224</v>
      </c>
      <c r="Q18">
        <v>1000</v>
      </c>
      <c r="X18">
        <v>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0</v>
      </c>
      <c r="AE18">
        <v>0</v>
      </c>
      <c r="AF18" t="s">
        <v>38</v>
      </c>
      <c r="AG18">
        <v>0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334403681</v>
      </c>
      <c r="C19">
        <v>334403661</v>
      </c>
      <c r="D19">
        <v>277896315</v>
      </c>
      <c r="E19">
        <v>1</v>
      </c>
      <c r="F19">
        <v>1</v>
      </c>
      <c r="G19">
        <v>1</v>
      </c>
      <c r="H19">
        <v>3</v>
      </c>
      <c r="I19" t="s">
        <v>644</v>
      </c>
      <c r="J19" t="s">
        <v>645</v>
      </c>
      <c r="K19" t="s">
        <v>646</v>
      </c>
      <c r="L19">
        <v>1348</v>
      </c>
      <c r="N19">
        <v>1009</v>
      </c>
      <c r="O19" t="s">
        <v>224</v>
      </c>
      <c r="P19" t="s">
        <v>224</v>
      </c>
      <c r="Q19">
        <v>1000</v>
      </c>
      <c r="X19">
        <v>1E-4</v>
      </c>
      <c r="Y19">
        <v>80020.98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38</v>
      </c>
      <c r="AG19">
        <v>0</v>
      </c>
      <c r="AH19">
        <v>2</v>
      </c>
      <c r="AI19">
        <v>334403669</v>
      </c>
      <c r="AJ19">
        <v>16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334403682</v>
      </c>
      <c r="C20">
        <v>334403661</v>
      </c>
      <c r="D20">
        <v>277896859</v>
      </c>
      <c r="E20">
        <v>1</v>
      </c>
      <c r="F20">
        <v>1</v>
      </c>
      <c r="G20">
        <v>1</v>
      </c>
      <c r="H20">
        <v>3</v>
      </c>
      <c r="I20" t="s">
        <v>647</v>
      </c>
      <c r="J20" t="s">
        <v>648</v>
      </c>
      <c r="K20" t="s">
        <v>649</v>
      </c>
      <c r="L20">
        <v>1346</v>
      </c>
      <c r="N20">
        <v>1009</v>
      </c>
      <c r="O20" t="s">
        <v>637</v>
      </c>
      <c r="P20" t="s">
        <v>637</v>
      </c>
      <c r="Q20">
        <v>1</v>
      </c>
      <c r="X20">
        <v>0.03</v>
      </c>
      <c r="Y20">
        <v>60.6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38</v>
      </c>
      <c r="AG20">
        <v>0</v>
      </c>
      <c r="AH20">
        <v>2</v>
      </c>
      <c r="AI20">
        <v>334403670</v>
      </c>
      <c r="AJ20">
        <v>17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334403683</v>
      </c>
      <c r="C21">
        <v>334403661</v>
      </c>
      <c r="D21">
        <v>277565451</v>
      </c>
      <c r="E21">
        <v>109</v>
      </c>
      <c r="F21">
        <v>1</v>
      </c>
      <c r="G21">
        <v>1</v>
      </c>
      <c r="H21">
        <v>3</v>
      </c>
      <c r="I21" t="s">
        <v>775</v>
      </c>
      <c r="J21" t="s">
        <v>3</v>
      </c>
      <c r="K21" t="s">
        <v>776</v>
      </c>
      <c r="L21">
        <v>1371</v>
      </c>
      <c r="N21">
        <v>1013</v>
      </c>
      <c r="O21" t="s">
        <v>20</v>
      </c>
      <c r="P21" t="s">
        <v>20</v>
      </c>
      <c r="Q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38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334403684</v>
      </c>
      <c r="C22">
        <v>334403661</v>
      </c>
      <c r="D22">
        <v>277565460</v>
      </c>
      <c r="E22">
        <v>109</v>
      </c>
      <c r="F22">
        <v>1</v>
      </c>
      <c r="G22">
        <v>1</v>
      </c>
      <c r="H22">
        <v>3</v>
      </c>
      <c r="I22" t="s">
        <v>777</v>
      </c>
      <c r="J22" t="s">
        <v>3</v>
      </c>
      <c r="K22" t="s">
        <v>778</v>
      </c>
      <c r="L22">
        <v>1346</v>
      </c>
      <c r="N22">
        <v>1009</v>
      </c>
      <c r="O22" t="s">
        <v>637</v>
      </c>
      <c r="P22" t="s">
        <v>637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38</v>
      </c>
      <c r="AG22">
        <v>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334403696</v>
      </c>
      <c r="C23">
        <v>334403685</v>
      </c>
      <c r="D23">
        <v>277560299</v>
      </c>
      <c r="E23">
        <v>109</v>
      </c>
      <c r="F23">
        <v>1</v>
      </c>
      <c r="G23">
        <v>1</v>
      </c>
      <c r="H23">
        <v>1</v>
      </c>
      <c r="I23" t="s">
        <v>650</v>
      </c>
      <c r="J23" t="s">
        <v>3</v>
      </c>
      <c r="K23" t="s">
        <v>651</v>
      </c>
      <c r="L23">
        <v>1191</v>
      </c>
      <c r="N23">
        <v>1013</v>
      </c>
      <c r="O23" t="s">
        <v>618</v>
      </c>
      <c r="P23" t="s">
        <v>618</v>
      </c>
      <c r="Q23">
        <v>1</v>
      </c>
      <c r="X23">
        <v>24.32</v>
      </c>
      <c r="Y23">
        <v>0</v>
      </c>
      <c r="Z23">
        <v>0</v>
      </c>
      <c r="AA23">
        <v>0</v>
      </c>
      <c r="AB23">
        <v>467.28</v>
      </c>
      <c r="AC23">
        <v>0</v>
      </c>
      <c r="AD23">
        <v>1</v>
      </c>
      <c r="AE23">
        <v>1</v>
      </c>
      <c r="AF23" t="s">
        <v>45</v>
      </c>
      <c r="AG23">
        <v>17.510399999999997</v>
      </c>
      <c r="AH23">
        <v>2</v>
      </c>
      <c r="AI23">
        <v>334403686</v>
      </c>
      <c r="AJ23">
        <v>18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334403697</v>
      </c>
      <c r="C24">
        <v>334403685</v>
      </c>
      <c r="D24">
        <v>277560491</v>
      </c>
      <c r="E24">
        <v>109</v>
      </c>
      <c r="F24">
        <v>1</v>
      </c>
      <c r="G24">
        <v>1</v>
      </c>
      <c r="H24">
        <v>1</v>
      </c>
      <c r="I24" t="s">
        <v>620</v>
      </c>
      <c r="J24" t="s">
        <v>3</v>
      </c>
      <c r="K24" t="s">
        <v>621</v>
      </c>
      <c r="L24">
        <v>1191</v>
      </c>
      <c r="N24">
        <v>1013</v>
      </c>
      <c r="O24" t="s">
        <v>618</v>
      </c>
      <c r="P24" t="s">
        <v>618</v>
      </c>
      <c r="Q24">
        <v>1</v>
      </c>
      <c r="X24">
        <v>7.82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45</v>
      </c>
      <c r="AG24">
        <v>5.6303999999999998</v>
      </c>
      <c r="AH24">
        <v>2</v>
      </c>
      <c r="AI24">
        <v>334403687</v>
      </c>
      <c r="AJ24">
        <v>19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334403698</v>
      </c>
      <c r="C25">
        <v>334403685</v>
      </c>
      <c r="D25">
        <v>277944622</v>
      </c>
      <c r="E25">
        <v>1</v>
      </c>
      <c r="F25">
        <v>1</v>
      </c>
      <c r="G25">
        <v>1</v>
      </c>
      <c r="H25">
        <v>2</v>
      </c>
      <c r="I25" t="s">
        <v>652</v>
      </c>
      <c r="J25" t="s">
        <v>653</v>
      </c>
      <c r="K25" t="s">
        <v>654</v>
      </c>
      <c r="L25">
        <v>1368</v>
      </c>
      <c r="N25">
        <v>1011</v>
      </c>
      <c r="O25" t="s">
        <v>509</v>
      </c>
      <c r="P25" t="s">
        <v>509</v>
      </c>
      <c r="Q25">
        <v>1</v>
      </c>
      <c r="X25">
        <v>0.2</v>
      </c>
      <c r="Y25">
        <v>0</v>
      </c>
      <c r="Z25">
        <v>1472.33</v>
      </c>
      <c r="AA25">
        <v>642.05999999999995</v>
      </c>
      <c r="AB25">
        <v>0</v>
      </c>
      <c r="AC25">
        <v>0</v>
      </c>
      <c r="AD25">
        <v>1</v>
      </c>
      <c r="AE25">
        <v>0</v>
      </c>
      <c r="AF25" t="s">
        <v>45</v>
      </c>
      <c r="AG25">
        <v>0.14399999999999999</v>
      </c>
      <c r="AH25">
        <v>2</v>
      </c>
      <c r="AI25">
        <v>334403688</v>
      </c>
      <c r="AJ25">
        <v>20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334403699</v>
      </c>
      <c r="C26">
        <v>334403685</v>
      </c>
      <c r="D26">
        <v>277944765</v>
      </c>
      <c r="E26">
        <v>1</v>
      </c>
      <c r="F26">
        <v>1</v>
      </c>
      <c r="G26">
        <v>1</v>
      </c>
      <c r="H26">
        <v>2</v>
      </c>
      <c r="I26" t="s">
        <v>656</v>
      </c>
      <c r="J26" t="s">
        <v>657</v>
      </c>
      <c r="K26" t="s">
        <v>658</v>
      </c>
      <c r="L26">
        <v>1368</v>
      </c>
      <c r="N26">
        <v>1011</v>
      </c>
      <c r="O26" t="s">
        <v>509</v>
      </c>
      <c r="P26" t="s">
        <v>509</v>
      </c>
      <c r="Q26">
        <v>1</v>
      </c>
      <c r="X26">
        <v>5.57</v>
      </c>
      <c r="Y26">
        <v>0</v>
      </c>
      <c r="Z26">
        <v>1.75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45</v>
      </c>
      <c r="AG26">
        <v>4.0103999999999997</v>
      </c>
      <c r="AH26">
        <v>2</v>
      </c>
      <c r="AI26">
        <v>334403689</v>
      </c>
      <c r="AJ26">
        <v>21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334403700</v>
      </c>
      <c r="C27">
        <v>334403685</v>
      </c>
      <c r="D27">
        <v>277944816</v>
      </c>
      <c r="E27">
        <v>1</v>
      </c>
      <c r="F27">
        <v>1</v>
      </c>
      <c r="G27">
        <v>1</v>
      </c>
      <c r="H27">
        <v>2</v>
      </c>
      <c r="I27" t="s">
        <v>659</v>
      </c>
      <c r="J27" t="s">
        <v>660</v>
      </c>
      <c r="K27" t="s">
        <v>661</v>
      </c>
      <c r="L27">
        <v>1368</v>
      </c>
      <c r="N27">
        <v>1011</v>
      </c>
      <c r="O27" t="s">
        <v>509</v>
      </c>
      <c r="P27" t="s">
        <v>509</v>
      </c>
      <c r="Q27">
        <v>1</v>
      </c>
      <c r="X27">
        <v>5.57</v>
      </c>
      <c r="Y27">
        <v>0</v>
      </c>
      <c r="Z27">
        <v>13.44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45</v>
      </c>
      <c r="AG27">
        <v>4.0103999999999997</v>
      </c>
      <c r="AH27">
        <v>2</v>
      </c>
      <c r="AI27">
        <v>334403690</v>
      </c>
      <c r="AJ27">
        <v>22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334403701</v>
      </c>
      <c r="C28">
        <v>334403685</v>
      </c>
      <c r="D28">
        <v>277944918</v>
      </c>
      <c r="E28">
        <v>1</v>
      </c>
      <c r="F28">
        <v>1</v>
      </c>
      <c r="G28">
        <v>1</v>
      </c>
      <c r="H28">
        <v>2</v>
      </c>
      <c r="I28" t="s">
        <v>662</v>
      </c>
      <c r="J28" t="s">
        <v>663</v>
      </c>
      <c r="K28" t="s">
        <v>664</v>
      </c>
      <c r="L28">
        <v>1368</v>
      </c>
      <c r="N28">
        <v>1011</v>
      </c>
      <c r="O28" t="s">
        <v>509</v>
      </c>
      <c r="P28" t="s">
        <v>509</v>
      </c>
      <c r="Q28">
        <v>1</v>
      </c>
      <c r="X28">
        <v>7.42</v>
      </c>
      <c r="Y28">
        <v>0</v>
      </c>
      <c r="Z28">
        <v>1472.34</v>
      </c>
      <c r="AA28">
        <v>642.05999999999995</v>
      </c>
      <c r="AB28">
        <v>0</v>
      </c>
      <c r="AC28">
        <v>0</v>
      </c>
      <c r="AD28">
        <v>1</v>
      </c>
      <c r="AE28">
        <v>0</v>
      </c>
      <c r="AF28" t="s">
        <v>45</v>
      </c>
      <c r="AG28">
        <v>5.3423999999999996</v>
      </c>
      <c r="AH28">
        <v>2</v>
      </c>
      <c r="AI28">
        <v>334403691</v>
      </c>
      <c r="AJ28">
        <v>23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334403702</v>
      </c>
      <c r="C29">
        <v>334403685</v>
      </c>
      <c r="D29">
        <v>277945805</v>
      </c>
      <c r="E29">
        <v>1</v>
      </c>
      <c r="F29">
        <v>1</v>
      </c>
      <c r="G29">
        <v>1</v>
      </c>
      <c r="H29">
        <v>2</v>
      </c>
      <c r="I29" t="s">
        <v>626</v>
      </c>
      <c r="J29" t="s">
        <v>627</v>
      </c>
      <c r="K29" t="s">
        <v>628</v>
      </c>
      <c r="L29">
        <v>1368</v>
      </c>
      <c r="N29">
        <v>1011</v>
      </c>
      <c r="O29" t="s">
        <v>509</v>
      </c>
      <c r="P29" t="s">
        <v>509</v>
      </c>
      <c r="Q29">
        <v>1</v>
      </c>
      <c r="X29">
        <v>0.2</v>
      </c>
      <c r="Y29">
        <v>0</v>
      </c>
      <c r="Z29">
        <v>544.70000000000005</v>
      </c>
      <c r="AA29">
        <v>477.98</v>
      </c>
      <c r="AB29">
        <v>0</v>
      </c>
      <c r="AC29">
        <v>0</v>
      </c>
      <c r="AD29">
        <v>1</v>
      </c>
      <c r="AE29">
        <v>0</v>
      </c>
      <c r="AF29" t="s">
        <v>45</v>
      </c>
      <c r="AG29">
        <v>0.14399999999999999</v>
      </c>
      <c r="AH29">
        <v>2</v>
      </c>
      <c r="AI29">
        <v>334403692</v>
      </c>
      <c r="AJ29">
        <v>24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334403703</v>
      </c>
      <c r="C30">
        <v>334403685</v>
      </c>
      <c r="D30">
        <v>277865783</v>
      </c>
      <c r="E30">
        <v>1</v>
      </c>
      <c r="F30">
        <v>1</v>
      </c>
      <c r="G30">
        <v>1</v>
      </c>
      <c r="H30">
        <v>3</v>
      </c>
      <c r="I30" t="s">
        <v>665</v>
      </c>
      <c r="J30" t="s">
        <v>666</v>
      </c>
      <c r="K30" t="s">
        <v>667</v>
      </c>
      <c r="L30">
        <v>1302</v>
      </c>
      <c r="N30">
        <v>1003</v>
      </c>
      <c r="O30" t="s">
        <v>455</v>
      </c>
      <c r="P30" t="s">
        <v>455</v>
      </c>
      <c r="Q30">
        <v>10</v>
      </c>
      <c r="X30">
        <v>0.245</v>
      </c>
      <c r="Y30">
        <v>37.71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38</v>
      </c>
      <c r="AG30">
        <v>0</v>
      </c>
      <c r="AH30">
        <v>2</v>
      </c>
      <c r="AI30">
        <v>334403693</v>
      </c>
      <c r="AJ30">
        <v>25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334403704</v>
      </c>
      <c r="C31">
        <v>334403685</v>
      </c>
      <c r="D31">
        <v>277881811</v>
      </c>
      <c r="E31">
        <v>1</v>
      </c>
      <c r="F31">
        <v>1</v>
      </c>
      <c r="G31">
        <v>1</v>
      </c>
      <c r="H31">
        <v>3</v>
      </c>
      <c r="I31" t="s">
        <v>668</v>
      </c>
      <c r="J31" t="s">
        <v>669</v>
      </c>
      <c r="K31" t="s">
        <v>670</v>
      </c>
      <c r="L31">
        <v>1346</v>
      </c>
      <c r="N31">
        <v>1009</v>
      </c>
      <c r="O31" t="s">
        <v>637</v>
      </c>
      <c r="P31" t="s">
        <v>637</v>
      </c>
      <c r="Q31">
        <v>1</v>
      </c>
      <c r="X31">
        <v>0.5</v>
      </c>
      <c r="Y31">
        <v>931.11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38</v>
      </c>
      <c r="AG31">
        <v>0</v>
      </c>
      <c r="AH31">
        <v>2</v>
      </c>
      <c r="AI31">
        <v>334403694</v>
      </c>
      <c r="AJ31">
        <v>26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ROW(Source!A31)</f>
        <v>31</v>
      </c>
      <c r="B32">
        <v>334403705</v>
      </c>
      <c r="C32">
        <v>334403685</v>
      </c>
      <c r="D32">
        <v>277896313</v>
      </c>
      <c r="E32">
        <v>1</v>
      </c>
      <c r="F32">
        <v>1</v>
      </c>
      <c r="G32">
        <v>1</v>
      </c>
      <c r="H32">
        <v>3</v>
      </c>
      <c r="I32" t="s">
        <v>671</v>
      </c>
      <c r="J32" t="s">
        <v>672</v>
      </c>
      <c r="K32" t="s">
        <v>673</v>
      </c>
      <c r="L32">
        <v>1348</v>
      </c>
      <c r="N32">
        <v>1009</v>
      </c>
      <c r="O32" t="s">
        <v>224</v>
      </c>
      <c r="P32" t="s">
        <v>224</v>
      </c>
      <c r="Q32">
        <v>1000</v>
      </c>
      <c r="X32">
        <v>2.8800000000000002E-3</v>
      </c>
      <c r="Y32">
        <v>82698.14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38</v>
      </c>
      <c r="AG32">
        <v>0</v>
      </c>
      <c r="AH32">
        <v>2</v>
      </c>
      <c r="AI32">
        <v>334403695</v>
      </c>
      <c r="AJ32">
        <v>27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ROW(Source!A31)</f>
        <v>31</v>
      </c>
      <c r="B33">
        <v>334403706</v>
      </c>
      <c r="C33">
        <v>334403685</v>
      </c>
      <c r="D33">
        <v>277566433</v>
      </c>
      <c r="E33">
        <v>109</v>
      </c>
      <c r="F33">
        <v>1</v>
      </c>
      <c r="G33">
        <v>1</v>
      </c>
      <c r="H33">
        <v>3</v>
      </c>
      <c r="I33" t="s">
        <v>779</v>
      </c>
      <c r="J33" t="s">
        <v>3</v>
      </c>
      <c r="K33" t="s">
        <v>780</v>
      </c>
      <c r="L33">
        <v>3277935</v>
      </c>
      <c r="N33">
        <v>1013</v>
      </c>
      <c r="O33" t="s">
        <v>781</v>
      </c>
      <c r="P33" t="s">
        <v>781</v>
      </c>
      <c r="Q33">
        <v>1</v>
      </c>
      <c r="X33">
        <v>2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38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ROW(Source!A32)</f>
        <v>32</v>
      </c>
      <c r="B34">
        <v>334403712</v>
      </c>
      <c r="C34">
        <v>334403707</v>
      </c>
      <c r="D34">
        <v>277560257</v>
      </c>
      <c r="E34">
        <v>109</v>
      </c>
      <c r="F34">
        <v>1</v>
      </c>
      <c r="G34">
        <v>1</v>
      </c>
      <c r="H34">
        <v>1</v>
      </c>
      <c r="I34" t="s">
        <v>674</v>
      </c>
      <c r="J34" t="s">
        <v>3</v>
      </c>
      <c r="K34" t="s">
        <v>675</v>
      </c>
      <c r="L34">
        <v>1191</v>
      </c>
      <c r="N34">
        <v>1013</v>
      </c>
      <c r="O34" t="s">
        <v>618</v>
      </c>
      <c r="P34" t="s">
        <v>618</v>
      </c>
      <c r="Q34">
        <v>1</v>
      </c>
      <c r="X34">
        <v>0.25</v>
      </c>
      <c r="Y34">
        <v>0</v>
      </c>
      <c r="Z34">
        <v>0</v>
      </c>
      <c r="AA34">
        <v>0</v>
      </c>
      <c r="AB34">
        <v>406.64</v>
      </c>
      <c r="AC34">
        <v>0</v>
      </c>
      <c r="AD34">
        <v>1</v>
      </c>
      <c r="AE34">
        <v>1</v>
      </c>
      <c r="AF34" t="s">
        <v>22</v>
      </c>
      <c r="AG34">
        <v>0.3</v>
      </c>
      <c r="AH34">
        <v>2</v>
      </c>
      <c r="AI34">
        <v>334403708</v>
      </c>
      <c r="AJ34">
        <v>28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ROW(Source!A32)</f>
        <v>32</v>
      </c>
      <c r="B35">
        <v>334403713</v>
      </c>
      <c r="C35">
        <v>334403707</v>
      </c>
      <c r="D35">
        <v>277560491</v>
      </c>
      <c r="E35">
        <v>109</v>
      </c>
      <c r="F35">
        <v>1</v>
      </c>
      <c r="G35">
        <v>1</v>
      </c>
      <c r="H35">
        <v>1</v>
      </c>
      <c r="I35" t="s">
        <v>620</v>
      </c>
      <c r="J35" t="s">
        <v>3</v>
      </c>
      <c r="K35" t="s">
        <v>621</v>
      </c>
      <c r="L35">
        <v>1191</v>
      </c>
      <c r="N35">
        <v>1013</v>
      </c>
      <c r="O35" t="s">
        <v>618</v>
      </c>
      <c r="P35" t="s">
        <v>618</v>
      </c>
      <c r="Q35">
        <v>1</v>
      </c>
      <c r="X35">
        <v>0.14000000000000001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22</v>
      </c>
      <c r="AG35">
        <v>0.16800000000000001</v>
      </c>
      <c r="AH35">
        <v>2</v>
      </c>
      <c r="AI35">
        <v>334403709</v>
      </c>
      <c r="AJ35">
        <v>29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ROW(Source!A32)</f>
        <v>32</v>
      </c>
      <c r="B36">
        <v>334403714</v>
      </c>
      <c r="C36">
        <v>334403707</v>
      </c>
      <c r="D36">
        <v>277945900</v>
      </c>
      <c r="E36">
        <v>1</v>
      </c>
      <c r="F36">
        <v>1</v>
      </c>
      <c r="G36">
        <v>1</v>
      </c>
      <c r="H36">
        <v>2</v>
      </c>
      <c r="I36" t="s">
        <v>676</v>
      </c>
      <c r="J36" t="s">
        <v>677</v>
      </c>
      <c r="K36" t="s">
        <v>678</v>
      </c>
      <c r="L36">
        <v>1368</v>
      </c>
      <c r="N36">
        <v>1011</v>
      </c>
      <c r="O36" t="s">
        <v>509</v>
      </c>
      <c r="P36" t="s">
        <v>509</v>
      </c>
      <c r="Q36">
        <v>1</v>
      </c>
      <c r="X36">
        <v>0.14000000000000001</v>
      </c>
      <c r="Y36">
        <v>0</v>
      </c>
      <c r="Z36">
        <v>12.95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22</v>
      </c>
      <c r="AG36">
        <v>0.16800000000000001</v>
      </c>
      <c r="AH36">
        <v>2</v>
      </c>
      <c r="AI36">
        <v>334403710</v>
      </c>
      <c r="AJ36">
        <v>30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ROW(Source!A32)</f>
        <v>32</v>
      </c>
      <c r="B37">
        <v>334403715</v>
      </c>
      <c r="C37">
        <v>334403707</v>
      </c>
      <c r="D37">
        <v>277945921</v>
      </c>
      <c r="E37">
        <v>1</v>
      </c>
      <c r="F37">
        <v>1</v>
      </c>
      <c r="G37">
        <v>1</v>
      </c>
      <c r="H37">
        <v>2</v>
      </c>
      <c r="I37" t="s">
        <v>679</v>
      </c>
      <c r="J37" t="s">
        <v>680</v>
      </c>
      <c r="K37" t="s">
        <v>681</v>
      </c>
      <c r="L37">
        <v>1368</v>
      </c>
      <c r="N37">
        <v>1011</v>
      </c>
      <c r="O37" t="s">
        <v>509</v>
      </c>
      <c r="P37" t="s">
        <v>509</v>
      </c>
      <c r="Q37">
        <v>1</v>
      </c>
      <c r="X37">
        <v>0.14000000000000001</v>
      </c>
      <c r="Y37">
        <v>0</v>
      </c>
      <c r="Z37">
        <v>560.73</v>
      </c>
      <c r="AA37">
        <v>477.98</v>
      </c>
      <c r="AB37">
        <v>0</v>
      </c>
      <c r="AC37">
        <v>0</v>
      </c>
      <c r="AD37">
        <v>1</v>
      </c>
      <c r="AE37">
        <v>0</v>
      </c>
      <c r="AF37" t="s">
        <v>22</v>
      </c>
      <c r="AG37">
        <v>0.16800000000000001</v>
      </c>
      <c r="AH37">
        <v>2</v>
      </c>
      <c r="AI37">
        <v>334403711</v>
      </c>
      <c r="AJ37">
        <v>31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ROW(Source!A33)</f>
        <v>33</v>
      </c>
      <c r="B38">
        <v>334403721</v>
      </c>
      <c r="C38">
        <v>334403716</v>
      </c>
      <c r="D38">
        <v>277560257</v>
      </c>
      <c r="E38">
        <v>109</v>
      </c>
      <c r="F38">
        <v>1</v>
      </c>
      <c r="G38">
        <v>1</v>
      </c>
      <c r="H38">
        <v>1</v>
      </c>
      <c r="I38" t="s">
        <v>674</v>
      </c>
      <c r="J38" t="s">
        <v>3</v>
      </c>
      <c r="K38" t="s">
        <v>675</v>
      </c>
      <c r="L38">
        <v>1191</v>
      </c>
      <c r="N38">
        <v>1013</v>
      </c>
      <c r="O38" t="s">
        <v>618</v>
      </c>
      <c r="P38" t="s">
        <v>618</v>
      </c>
      <c r="Q38">
        <v>1</v>
      </c>
      <c r="X38">
        <v>0.3</v>
      </c>
      <c r="Y38">
        <v>0</v>
      </c>
      <c r="Z38">
        <v>0</v>
      </c>
      <c r="AA38">
        <v>0</v>
      </c>
      <c r="AB38">
        <v>406.64</v>
      </c>
      <c r="AC38">
        <v>0</v>
      </c>
      <c r="AD38">
        <v>1</v>
      </c>
      <c r="AE38">
        <v>1</v>
      </c>
      <c r="AF38" t="s">
        <v>22</v>
      </c>
      <c r="AG38">
        <v>0.36</v>
      </c>
      <c r="AH38">
        <v>2</v>
      </c>
      <c r="AI38">
        <v>334403717</v>
      </c>
      <c r="AJ38">
        <v>32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ROW(Source!A33)</f>
        <v>33</v>
      </c>
      <c r="B39">
        <v>334403722</v>
      </c>
      <c r="C39">
        <v>334403716</v>
      </c>
      <c r="D39">
        <v>277560491</v>
      </c>
      <c r="E39">
        <v>109</v>
      </c>
      <c r="F39">
        <v>1</v>
      </c>
      <c r="G39">
        <v>1</v>
      </c>
      <c r="H39">
        <v>1</v>
      </c>
      <c r="I39" t="s">
        <v>620</v>
      </c>
      <c r="J39" t="s">
        <v>3</v>
      </c>
      <c r="K39" t="s">
        <v>621</v>
      </c>
      <c r="L39">
        <v>1191</v>
      </c>
      <c r="N39">
        <v>1013</v>
      </c>
      <c r="O39" t="s">
        <v>618</v>
      </c>
      <c r="P39" t="s">
        <v>618</v>
      </c>
      <c r="Q39">
        <v>1</v>
      </c>
      <c r="X39">
        <v>0.16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22</v>
      </c>
      <c r="AG39">
        <v>0.192</v>
      </c>
      <c r="AH39">
        <v>2</v>
      </c>
      <c r="AI39">
        <v>334403718</v>
      </c>
      <c r="AJ39">
        <v>33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ROW(Source!A33)</f>
        <v>33</v>
      </c>
      <c r="B40">
        <v>334403723</v>
      </c>
      <c r="C40">
        <v>334403716</v>
      </c>
      <c r="D40">
        <v>277945900</v>
      </c>
      <c r="E40">
        <v>1</v>
      </c>
      <c r="F40">
        <v>1</v>
      </c>
      <c r="G40">
        <v>1</v>
      </c>
      <c r="H40">
        <v>2</v>
      </c>
      <c r="I40" t="s">
        <v>676</v>
      </c>
      <c r="J40" t="s">
        <v>677</v>
      </c>
      <c r="K40" t="s">
        <v>678</v>
      </c>
      <c r="L40">
        <v>1368</v>
      </c>
      <c r="N40">
        <v>1011</v>
      </c>
      <c r="O40" t="s">
        <v>509</v>
      </c>
      <c r="P40" t="s">
        <v>509</v>
      </c>
      <c r="Q40">
        <v>1</v>
      </c>
      <c r="X40">
        <v>0.16</v>
      </c>
      <c r="Y40">
        <v>0</v>
      </c>
      <c r="Z40">
        <v>12.95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22</v>
      </c>
      <c r="AG40">
        <v>0.192</v>
      </c>
      <c r="AH40">
        <v>2</v>
      </c>
      <c r="AI40">
        <v>334403719</v>
      </c>
      <c r="AJ40">
        <v>34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ROW(Source!A33)</f>
        <v>33</v>
      </c>
      <c r="B41">
        <v>334403724</v>
      </c>
      <c r="C41">
        <v>334403716</v>
      </c>
      <c r="D41">
        <v>277945921</v>
      </c>
      <c r="E41">
        <v>1</v>
      </c>
      <c r="F41">
        <v>1</v>
      </c>
      <c r="G41">
        <v>1</v>
      </c>
      <c r="H41">
        <v>2</v>
      </c>
      <c r="I41" t="s">
        <v>679</v>
      </c>
      <c r="J41" t="s">
        <v>680</v>
      </c>
      <c r="K41" t="s">
        <v>681</v>
      </c>
      <c r="L41">
        <v>1368</v>
      </c>
      <c r="N41">
        <v>1011</v>
      </c>
      <c r="O41" t="s">
        <v>509</v>
      </c>
      <c r="P41" t="s">
        <v>509</v>
      </c>
      <c r="Q41">
        <v>1</v>
      </c>
      <c r="X41">
        <v>0.16</v>
      </c>
      <c r="Y41">
        <v>0</v>
      </c>
      <c r="Z41">
        <v>560.73</v>
      </c>
      <c r="AA41">
        <v>477.98</v>
      </c>
      <c r="AB41">
        <v>0</v>
      </c>
      <c r="AC41">
        <v>0</v>
      </c>
      <c r="AD41">
        <v>1</v>
      </c>
      <c r="AE41">
        <v>0</v>
      </c>
      <c r="AF41" t="s">
        <v>22</v>
      </c>
      <c r="AG41">
        <v>0.192</v>
      </c>
      <c r="AH41">
        <v>2</v>
      </c>
      <c r="AI41">
        <v>334403720</v>
      </c>
      <c r="AJ41">
        <v>35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ROW(Source!A34)</f>
        <v>34</v>
      </c>
      <c r="B42">
        <v>334403730</v>
      </c>
      <c r="C42">
        <v>334403725</v>
      </c>
      <c r="D42">
        <v>277560289</v>
      </c>
      <c r="E42">
        <v>109</v>
      </c>
      <c r="F42">
        <v>1</v>
      </c>
      <c r="G42">
        <v>1</v>
      </c>
      <c r="H42">
        <v>1</v>
      </c>
      <c r="I42" t="s">
        <v>682</v>
      </c>
      <c r="J42" t="s">
        <v>3</v>
      </c>
      <c r="K42" t="s">
        <v>683</v>
      </c>
      <c r="L42">
        <v>1191</v>
      </c>
      <c r="N42">
        <v>1013</v>
      </c>
      <c r="O42" t="s">
        <v>618</v>
      </c>
      <c r="P42" t="s">
        <v>618</v>
      </c>
      <c r="Q42">
        <v>1</v>
      </c>
      <c r="X42">
        <v>0.81</v>
      </c>
      <c r="Y42">
        <v>0</v>
      </c>
      <c r="Z42">
        <v>0</v>
      </c>
      <c r="AA42">
        <v>0</v>
      </c>
      <c r="AB42">
        <v>451.23</v>
      </c>
      <c r="AC42">
        <v>0</v>
      </c>
      <c r="AD42">
        <v>1</v>
      </c>
      <c r="AE42">
        <v>1</v>
      </c>
      <c r="AF42" t="s">
        <v>22</v>
      </c>
      <c r="AG42">
        <v>0.97199999999999998</v>
      </c>
      <c r="AH42">
        <v>2</v>
      </c>
      <c r="AI42">
        <v>334403726</v>
      </c>
      <c r="AJ42">
        <v>36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ROW(Source!A34)</f>
        <v>34</v>
      </c>
      <c r="B43">
        <v>334403731</v>
      </c>
      <c r="C43">
        <v>334403725</v>
      </c>
      <c r="D43">
        <v>277560491</v>
      </c>
      <c r="E43">
        <v>109</v>
      </c>
      <c r="F43">
        <v>1</v>
      </c>
      <c r="G43">
        <v>1</v>
      </c>
      <c r="H43">
        <v>1</v>
      </c>
      <c r="I43" t="s">
        <v>620</v>
      </c>
      <c r="J43" t="s">
        <v>3</v>
      </c>
      <c r="K43" t="s">
        <v>621</v>
      </c>
      <c r="L43">
        <v>1191</v>
      </c>
      <c r="N43">
        <v>1013</v>
      </c>
      <c r="O43" t="s">
        <v>618</v>
      </c>
      <c r="P43" t="s">
        <v>618</v>
      </c>
      <c r="Q43">
        <v>1</v>
      </c>
      <c r="X43">
        <v>0.48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22</v>
      </c>
      <c r="AG43">
        <v>0.57599999999999996</v>
      </c>
      <c r="AH43">
        <v>2</v>
      </c>
      <c r="AI43">
        <v>334403727</v>
      </c>
      <c r="AJ43">
        <v>37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ROW(Source!A34)</f>
        <v>34</v>
      </c>
      <c r="B44">
        <v>334403732</v>
      </c>
      <c r="C44">
        <v>334403725</v>
      </c>
      <c r="D44">
        <v>277944474</v>
      </c>
      <c r="E44">
        <v>1</v>
      </c>
      <c r="F44">
        <v>1</v>
      </c>
      <c r="G44">
        <v>1</v>
      </c>
      <c r="H44">
        <v>2</v>
      </c>
      <c r="I44" t="s">
        <v>684</v>
      </c>
      <c r="J44" t="s">
        <v>685</v>
      </c>
      <c r="K44" t="s">
        <v>686</v>
      </c>
      <c r="L44">
        <v>1368</v>
      </c>
      <c r="N44">
        <v>1011</v>
      </c>
      <c r="O44" t="s">
        <v>509</v>
      </c>
      <c r="P44" t="s">
        <v>509</v>
      </c>
      <c r="Q44">
        <v>1</v>
      </c>
      <c r="X44">
        <v>0.44</v>
      </c>
      <c r="Y44">
        <v>0</v>
      </c>
      <c r="Z44">
        <v>1811.82</v>
      </c>
      <c r="AA44">
        <v>549.32000000000005</v>
      </c>
      <c r="AB44">
        <v>0</v>
      </c>
      <c r="AC44">
        <v>0</v>
      </c>
      <c r="AD44">
        <v>1</v>
      </c>
      <c r="AE44">
        <v>0</v>
      </c>
      <c r="AF44" t="s">
        <v>22</v>
      </c>
      <c r="AG44">
        <v>0.52800000000000002</v>
      </c>
      <c r="AH44">
        <v>2</v>
      </c>
      <c r="AI44">
        <v>334403728</v>
      </c>
      <c r="AJ44">
        <v>38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ROW(Source!A34)</f>
        <v>34</v>
      </c>
      <c r="B45">
        <v>334403733</v>
      </c>
      <c r="C45">
        <v>334403725</v>
      </c>
      <c r="D45">
        <v>277945805</v>
      </c>
      <c r="E45">
        <v>1</v>
      </c>
      <c r="F45">
        <v>1</v>
      </c>
      <c r="G45">
        <v>1</v>
      </c>
      <c r="H45">
        <v>2</v>
      </c>
      <c r="I45" t="s">
        <v>626</v>
      </c>
      <c r="J45" t="s">
        <v>627</v>
      </c>
      <c r="K45" t="s">
        <v>628</v>
      </c>
      <c r="L45">
        <v>1368</v>
      </c>
      <c r="N45">
        <v>1011</v>
      </c>
      <c r="O45" t="s">
        <v>509</v>
      </c>
      <c r="P45" t="s">
        <v>509</v>
      </c>
      <c r="Q45">
        <v>1</v>
      </c>
      <c r="X45">
        <v>0.04</v>
      </c>
      <c r="Y45">
        <v>0</v>
      </c>
      <c r="Z45">
        <v>544.70000000000005</v>
      </c>
      <c r="AA45">
        <v>477.98</v>
      </c>
      <c r="AB45">
        <v>0</v>
      </c>
      <c r="AC45">
        <v>0</v>
      </c>
      <c r="AD45">
        <v>1</v>
      </c>
      <c r="AE45">
        <v>0</v>
      </c>
      <c r="AF45" t="s">
        <v>22</v>
      </c>
      <c r="AG45">
        <v>4.8000000000000001E-2</v>
      </c>
      <c r="AH45">
        <v>2</v>
      </c>
      <c r="AI45">
        <v>334403729</v>
      </c>
      <c r="AJ45">
        <v>39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ROW(Source!A35)</f>
        <v>35</v>
      </c>
      <c r="B46">
        <v>334403740</v>
      </c>
      <c r="C46">
        <v>334403734</v>
      </c>
      <c r="D46">
        <v>277560289</v>
      </c>
      <c r="E46">
        <v>109</v>
      </c>
      <c r="F46">
        <v>1</v>
      </c>
      <c r="G46">
        <v>1</v>
      </c>
      <c r="H46">
        <v>1</v>
      </c>
      <c r="I46" t="s">
        <v>682</v>
      </c>
      <c r="J46" t="s">
        <v>3</v>
      </c>
      <c r="K46" t="s">
        <v>683</v>
      </c>
      <c r="L46">
        <v>1191</v>
      </c>
      <c r="N46">
        <v>1013</v>
      </c>
      <c r="O46" t="s">
        <v>618</v>
      </c>
      <c r="P46" t="s">
        <v>618</v>
      </c>
      <c r="Q46">
        <v>1</v>
      </c>
      <c r="X46">
        <v>1.75</v>
      </c>
      <c r="Y46">
        <v>0</v>
      </c>
      <c r="Z46">
        <v>0</v>
      </c>
      <c r="AA46">
        <v>0</v>
      </c>
      <c r="AB46">
        <v>451.23</v>
      </c>
      <c r="AC46">
        <v>0</v>
      </c>
      <c r="AD46">
        <v>1</v>
      </c>
      <c r="AE46">
        <v>1</v>
      </c>
      <c r="AF46" t="s">
        <v>22</v>
      </c>
      <c r="AG46">
        <v>2.1</v>
      </c>
      <c r="AH46">
        <v>2</v>
      </c>
      <c r="AI46">
        <v>334403735</v>
      </c>
      <c r="AJ46">
        <v>40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ROW(Source!A35)</f>
        <v>35</v>
      </c>
      <c r="B47">
        <v>334403741</v>
      </c>
      <c r="C47">
        <v>334403734</v>
      </c>
      <c r="D47">
        <v>277560491</v>
      </c>
      <c r="E47">
        <v>109</v>
      </c>
      <c r="F47">
        <v>1</v>
      </c>
      <c r="G47">
        <v>1</v>
      </c>
      <c r="H47">
        <v>1</v>
      </c>
      <c r="I47" t="s">
        <v>620</v>
      </c>
      <c r="J47" t="s">
        <v>3</v>
      </c>
      <c r="K47" t="s">
        <v>621</v>
      </c>
      <c r="L47">
        <v>1191</v>
      </c>
      <c r="N47">
        <v>1013</v>
      </c>
      <c r="O47" t="s">
        <v>618</v>
      </c>
      <c r="P47" t="s">
        <v>618</v>
      </c>
      <c r="Q47">
        <v>1</v>
      </c>
      <c r="X47">
        <v>1.89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22</v>
      </c>
      <c r="AG47">
        <v>2.2679999999999998</v>
      </c>
      <c r="AH47">
        <v>2</v>
      </c>
      <c r="AI47">
        <v>334403736</v>
      </c>
      <c r="AJ47">
        <v>41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ROW(Source!A35)</f>
        <v>35</v>
      </c>
      <c r="B48">
        <v>334403742</v>
      </c>
      <c r="C48">
        <v>334403734</v>
      </c>
      <c r="D48">
        <v>277944474</v>
      </c>
      <c r="E48">
        <v>1</v>
      </c>
      <c r="F48">
        <v>1</v>
      </c>
      <c r="G48">
        <v>1</v>
      </c>
      <c r="H48">
        <v>2</v>
      </c>
      <c r="I48" t="s">
        <v>684</v>
      </c>
      <c r="J48" t="s">
        <v>685</v>
      </c>
      <c r="K48" t="s">
        <v>686</v>
      </c>
      <c r="L48">
        <v>1368</v>
      </c>
      <c r="N48">
        <v>1011</v>
      </c>
      <c r="O48" t="s">
        <v>509</v>
      </c>
      <c r="P48" t="s">
        <v>509</v>
      </c>
      <c r="Q48">
        <v>1</v>
      </c>
      <c r="X48">
        <v>0.96</v>
      </c>
      <c r="Y48">
        <v>0</v>
      </c>
      <c r="Z48">
        <v>1811.82</v>
      </c>
      <c r="AA48">
        <v>549.32000000000005</v>
      </c>
      <c r="AB48">
        <v>0</v>
      </c>
      <c r="AC48">
        <v>0</v>
      </c>
      <c r="AD48">
        <v>1</v>
      </c>
      <c r="AE48">
        <v>0</v>
      </c>
      <c r="AF48" t="s">
        <v>22</v>
      </c>
      <c r="AG48">
        <v>1.1519999999999999</v>
      </c>
      <c r="AH48">
        <v>2</v>
      </c>
      <c r="AI48">
        <v>334403737</v>
      </c>
      <c r="AJ48">
        <v>42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ROW(Source!A35)</f>
        <v>35</v>
      </c>
      <c r="B49">
        <v>334403743</v>
      </c>
      <c r="C49">
        <v>334403734</v>
      </c>
      <c r="D49">
        <v>277944868</v>
      </c>
      <c r="E49">
        <v>1</v>
      </c>
      <c r="F49">
        <v>1</v>
      </c>
      <c r="G49">
        <v>1</v>
      </c>
      <c r="H49">
        <v>2</v>
      </c>
      <c r="I49" t="s">
        <v>622</v>
      </c>
      <c r="J49" t="s">
        <v>623</v>
      </c>
      <c r="K49" t="s">
        <v>624</v>
      </c>
      <c r="L49">
        <v>1368</v>
      </c>
      <c r="N49">
        <v>1011</v>
      </c>
      <c r="O49" t="s">
        <v>509</v>
      </c>
      <c r="P49" t="s">
        <v>509</v>
      </c>
      <c r="Q49">
        <v>1</v>
      </c>
      <c r="X49">
        <v>0.84</v>
      </c>
      <c r="Y49">
        <v>0</v>
      </c>
      <c r="Z49">
        <v>346.73</v>
      </c>
      <c r="AA49">
        <v>477.98</v>
      </c>
      <c r="AB49">
        <v>0</v>
      </c>
      <c r="AC49">
        <v>0</v>
      </c>
      <c r="AD49">
        <v>1</v>
      </c>
      <c r="AE49">
        <v>0</v>
      </c>
      <c r="AF49" t="s">
        <v>22</v>
      </c>
      <c r="AG49">
        <v>1.008</v>
      </c>
      <c r="AH49">
        <v>2</v>
      </c>
      <c r="AI49">
        <v>334403738</v>
      </c>
      <c r="AJ49">
        <v>43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ROW(Source!A35)</f>
        <v>35</v>
      </c>
      <c r="B50">
        <v>334403744</v>
      </c>
      <c r="C50">
        <v>334403734</v>
      </c>
      <c r="D50">
        <v>277945805</v>
      </c>
      <c r="E50">
        <v>1</v>
      </c>
      <c r="F50">
        <v>1</v>
      </c>
      <c r="G50">
        <v>1</v>
      </c>
      <c r="H50">
        <v>2</v>
      </c>
      <c r="I50" t="s">
        <v>626</v>
      </c>
      <c r="J50" t="s">
        <v>627</v>
      </c>
      <c r="K50" t="s">
        <v>628</v>
      </c>
      <c r="L50">
        <v>1368</v>
      </c>
      <c r="N50">
        <v>1011</v>
      </c>
      <c r="O50" t="s">
        <v>509</v>
      </c>
      <c r="P50" t="s">
        <v>509</v>
      </c>
      <c r="Q50">
        <v>1</v>
      </c>
      <c r="X50">
        <v>0.09</v>
      </c>
      <c r="Y50">
        <v>0</v>
      </c>
      <c r="Z50">
        <v>544.70000000000005</v>
      </c>
      <c r="AA50">
        <v>477.98</v>
      </c>
      <c r="AB50">
        <v>0</v>
      </c>
      <c r="AC50">
        <v>0</v>
      </c>
      <c r="AD50">
        <v>1</v>
      </c>
      <c r="AE50">
        <v>0</v>
      </c>
      <c r="AF50" t="s">
        <v>22</v>
      </c>
      <c r="AG50">
        <v>0.108</v>
      </c>
      <c r="AH50">
        <v>2</v>
      </c>
      <c r="AI50">
        <v>334403739</v>
      </c>
      <c r="AJ50">
        <v>44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ROW(Source!A36)</f>
        <v>36</v>
      </c>
      <c r="B51">
        <v>334403751</v>
      </c>
      <c r="C51">
        <v>334403745</v>
      </c>
      <c r="D51">
        <v>277560289</v>
      </c>
      <c r="E51">
        <v>109</v>
      </c>
      <c r="F51">
        <v>1</v>
      </c>
      <c r="G51">
        <v>1</v>
      </c>
      <c r="H51">
        <v>1</v>
      </c>
      <c r="I51" t="s">
        <v>682</v>
      </c>
      <c r="J51" t="s">
        <v>3</v>
      </c>
      <c r="K51" t="s">
        <v>683</v>
      </c>
      <c r="L51">
        <v>1191</v>
      </c>
      <c r="N51">
        <v>1013</v>
      </c>
      <c r="O51" t="s">
        <v>618</v>
      </c>
      <c r="P51" t="s">
        <v>618</v>
      </c>
      <c r="Q51">
        <v>1</v>
      </c>
      <c r="X51">
        <v>2.56</v>
      </c>
      <c r="Y51">
        <v>0</v>
      </c>
      <c r="Z51">
        <v>0</v>
      </c>
      <c r="AA51">
        <v>0</v>
      </c>
      <c r="AB51">
        <v>451.23</v>
      </c>
      <c r="AC51">
        <v>0</v>
      </c>
      <c r="AD51">
        <v>1</v>
      </c>
      <c r="AE51">
        <v>1</v>
      </c>
      <c r="AF51" t="s">
        <v>22</v>
      </c>
      <c r="AG51">
        <v>3.0720000000000001</v>
      </c>
      <c r="AH51">
        <v>2</v>
      </c>
      <c r="AI51">
        <v>334403746</v>
      </c>
      <c r="AJ51">
        <v>45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ROW(Source!A36)</f>
        <v>36</v>
      </c>
      <c r="B52">
        <v>334403752</v>
      </c>
      <c r="C52">
        <v>334403745</v>
      </c>
      <c r="D52">
        <v>277560491</v>
      </c>
      <c r="E52">
        <v>109</v>
      </c>
      <c r="F52">
        <v>1</v>
      </c>
      <c r="G52">
        <v>1</v>
      </c>
      <c r="H52">
        <v>1</v>
      </c>
      <c r="I52" t="s">
        <v>620</v>
      </c>
      <c r="J52" t="s">
        <v>3</v>
      </c>
      <c r="K52" t="s">
        <v>621</v>
      </c>
      <c r="L52">
        <v>1191</v>
      </c>
      <c r="N52">
        <v>1013</v>
      </c>
      <c r="O52" t="s">
        <v>618</v>
      </c>
      <c r="P52" t="s">
        <v>618</v>
      </c>
      <c r="Q52">
        <v>1</v>
      </c>
      <c r="X52">
        <v>2.75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22</v>
      </c>
      <c r="AG52">
        <v>3.3</v>
      </c>
      <c r="AH52">
        <v>2</v>
      </c>
      <c r="AI52">
        <v>334403747</v>
      </c>
      <c r="AJ52">
        <v>46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ROW(Source!A36)</f>
        <v>36</v>
      </c>
      <c r="B53">
        <v>334403753</v>
      </c>
      <c r="C53">
        <v>334403745</v>
      </c>
      <c r="D53">
        <v>277944474</v>
      </c>
      <c r="E53">
        <v>1</v>
      </c>
      <c r="F53">
        <v>1</v>
      </c>
      <c r="G53">
        <v>1</v>
      </c>
      <c r="H53">
        <v>2</v>
      </c>
      <c r="I53" t="s">
        <v>684</v>
      </c>
      <c r="J53" t="s">
        <v>685</v>
      </c>
      <c r="K53" t="s">
        <v>686</v>
      </c>
      <c r="L53">
        <v>1368</v>
      </c>
      <c r="N53">
        <v>1011</v>
      </c>
      <c r="O53" t="s">
        <v>509</v>
      </c>
      <c r="P53" t="s">
        <v>509</v>
      </c>
      <c r="Q53">
        <v>1</v>
      </c>
      <c r="X53">
        <v>1.4</v>
      </c>
      <c r="Y53">
        <v>0</v>
      </c>
      <c r="Z53">
        <v>1811.82</v>
      </c>
      <c r="AA53">
        <v>549.32000000000005</v>
      </c>
      <c r="AB53">
        <v>0</v>
      </c>
      <c r="AC53">
        <v>0</v>
      </c>
      <c r="AD53">
        <v>1</v>
      </c>
      <c r="AE53">
        <v>0</v>
      </c>
      <c r="AF53" t="s">
        <v>22</v>
      </c>
      <c r="AG53">
        <v>1.68</v>
      </c>
      <c r="AH53">
        <v>2</v>
      </c>
      <c r="AI53">
        <v>334403748</v>
      </c>
      <c r="AJ53">
        <v>47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ROW(Source!A36)</f>
        <v>36</v>
      </c>
      <c r="B54">
        <v>334403754</v>
      </c>
      <c r="C54">
        <v>334403745</v>
      </c>
      <c r="D54">
        <v>277944868</v>
      </c>
      <c r="E54">
        <v>1</v>
      </c>
      <c r="F54">
        <v>1</v>
      </c>
      <c r="G54">
        <v>1</v>
      </c>
      <c r="H54">
        <v>2</v>
      </c>
      <c r="I54" t="s">
        <v>622</v>
      </c>
      <c r="J54" t="s">
        <v>623</v>
      </c>
      <c r="K54" t="s">
        <v>624</v>
      </c>
      <c r="L54">
        <v>1368</v>
      </c>
      <c r="N54">
        <v>1011</v>
      </c>
      <c r="O54" t="s">
        <v>509</v>
      </c>
      <c r="P54" t="s">
        <v>509</v>
      </c>
      <c r="Q54">
        <v>1</v>
      </c>
      <c r="X54">
        <v>1.23</v>
      </c>
      <c r="Y54">
        <v>0</v>
      </c>
      <c r="Z54">
        <v>346.73</v>
      </c>
      <c r="AA54">
        <v>477.98</v>
      </c>
      <c r="AB54">
        <v>0</v>
      </c>
      <c r="AC54">
        <v>0</v>
      </c>
      <c r="AD54">
        <v>1</v>
      </c>
      <c r="AE54">
        <v>0</v>
      </c>
      <c r="AF54" t="s">
        <v>22</v>
      </c>
      <c r="AG54">
        <v>1.476</v>
      </c>
      <c r="AH54">
        <v>2</v>
      </c>
      <c r="AI54">
        <v>334403749</v>
      </c>
      <c r="AJ54">
        <v>48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ROW(Source!A36)</f>
        <v>36</v>
      </c>
      <c r="B55">
        <v>334403755</v>
      </c>
      <c r="C55">
        <v>334403745</v>
      </c>
      <c r="D55">
        <v>277945805</v>
      </c>
      <c r="E55">
        <v>1</v>
      </c>
      <c r="F55">
        <v>1</v>
      </c>
      <c r="G55">
        <v>1</v>
      </c>
      <c r="H55">
        <v>2</v>
      </c>
      <c r="I55" t="s">
        <v>626</v>
      </c>
      <c r="J55" t="s">
        <v>627</v>
      </c>
      <c r="K55" t="s">
        <v>628</v>
      </c>
      <c r="L55">
        <v>1368</v>
      </c>
      <c r="N55">
        <v>1011</v>
      </c>
      <c r="O55" t="s">
        <v>509</v>
      </c>
      <c r="P55" t="s">
        <v>509</v>
      </c>
      <c r="Q55">
        <v>1</v>
      </c>
      <c r="X55">
        <v>0.12</v>
      </c>
      <c r="Y55">
        <v>0</v>
      </c>
      <c r="Z55">
        <v>544.70000000000005</v>
      </c>
      <c r="AA55">
        <v>477.98</v>
      </c>
      <c r="AB55">
        <v>0</v>
      </c>
      <c r="AC55">
        <v>0</v>
      </c>
      <c r="AD55">
        <v>1</v>
      </c>
      <c r="AE55">
        <v>0</v>
      </c>
      <c r="AF55" t="s">
        <v>22</v>
      </c>
      <c r="AG55">
        <v>0.14399999999999999</v>
      </c>
      <c r="AH55">
        <v>2</v>
      </c>
      <c r="AI55">
        <v>334403750</v>
      </c>
      <c r="AJ55">
        <v>49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ROW(Source!A37)</f>
        <v>37</v>
      </c>
      <c r="B56">
        <v>334403761</v>
      </c>
      <c r="C56">
        <v>334403756</v>
      </c>
      <c r="D56">
        <v>277560289</v>
      </c>
      <c r="E56">
        <v>109</v>
      </c>
      <c r="F56">
        <v>1</v>
      </c>
      <c r="G56">
        <v>1</v>
      </c>
      <c r="H56">
        <v>1</v>
      </c>
      <c r="I56" t="s">
        <v>682</v>
      </c>
      <c r="J56" t="s">
        <v>3</v>
      </c>
      <c r="K56" t="s">
        <v>683</v>
      </c>
      <c r="L56">
        <v>1191</v>
      </c>
      <c r="N56">
        <v>1013</v>
      </c>
      <c r="O56" t="s">
        <v>618</v>
      </c>
      <c r="P56" t="s">
        <v>618</v>
      </c>
      <c r="Q56">
        <v>1</v>
      </c>
      <c r="X56">
        <v>1.24</v>
      </c>
      <c r="Y56">
        <v>0</v>
      </c>
      <c r="Z56">
        <v>0</v>
      </c>
      <c r="AA56">
        <v>0</v>
      </c>
      <c r="AB56">
        <v>451.23</v>
      </c>
      <c r="AC56">
        <v>0</v>
      </c>
      <c r="AD56">
        <v>1</v>
      </c>
      <c r="AE56">
        <v>1</v>
      </c>
      <c r="AF56" t="s">
        <v>22</v>
      </c>
      <c r="AG56">
        <v>1.488</v>
      </c>
      <c r="AH56">
        <v>2</v>
      </c>
      <c r="AI56">
        <v>334403757</v>
      </c>
      <c r="AJ56">
        <v>50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ROW(Source!A37)</f>
        <v>37</v>
      </c>
      <c r="B57">
        <v>334403762</v>
      </c>
      <c r="C57">
        <v>334403756</v>
      </c>
      <c r="D57">
        <v>277560491</v>
      </c>
      <c r="E57">
        <v>109</v>
      </c>
      <c r="F57">
        <v>1</v>
      </c>
      <c r="G57">
        <v>1</v>
      </c>
      <c r="H57">
        <v>1</v>
      </c>
      <c r="I57" t="s">
        <v>620</v>
      </c>
      <c r="J57" t="s">
        <v>3</v>
      </c>
      <c r="K57" t="s">
        <v>621</v>
      </c>
      <c r="L57">
        <v>1191</v>
      </c>
      <c r="N57">
        <v>1013</v>
      </c>
      <c r="O57" t="s">
        <v>618</v>
      </c>
      <c r="P57" t="s">
        <v>618</v>
      </c>
      <c r="Q57">
        <v>1</v>
      </c>
      <c r="X57">
        <v>1.1000000000000001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22</v>
      </c>
      <c r="AG57">
        <v>1.32</v>
      </c>
      <c r="AH57">
        <v>2</v>
      </c>
      <c r="AI57">
        <v>334403758</v>
      </c>
      <c r="AJ57">
        <v>51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ROW(Source!A37)</f>
        <v>37</v>
      </c>
      <c r="B58">
        <v>334403763</v>
      </c>
      <c r="C58">
        <v>334403756</v>
      </c>
      <c r="D58">
        <v>277944474</v>
      </c>
      <c r="E58">
        <v>1</v>
      </c>
      <c r="F58">
        <v>1</v>
      </c>
      <c r="G58">
        <v>1</v>
      </c>
      <c r="H58">
        <v>2</v>
      </c>
      <c r="I58" t="s">
        <v>684</v>
      </c>
      <c r="J58" t="s">
        <v>685</v>
      </c>
      <c r="K58" t="s">
        <v>686</v>
      </c>
      <c r="L58">
        <v>1368</v>
      </c>
      <c r="N58">
        <v>1011</v>
      </c>
      <c r="O58" t="s">
        <v>509</v>
      </c>
      <c r="P58" t="s">
        <v>509</v>
      </c>
      <c r="Q58">
        <v>1</v>
      </c>
      <c r="X58">
        <v>1.04</v>
      </c>
      <c r="Y58">
        <v>0</v>
      </c>
      <c r="Z58">
        <v>1811.82</v>
      </c>
      <c r="AA58">
        <v>549.32000000000005</v>
      </c>
      <c r="AB58">
        <v>0</v>
      </c>
      <c r="AC58">
        <v>0</v>
      </c>
      <c r="AD58">
        <v>1</v>
      </c>
      <c r="AE58">
        <v>0</v>
      </c>
      <c r="AF58" t="s">
        <v>22</v>
      </c>
      <c r="AG58">
        <v>1.248</v>
      </c>
      <c r="AH58">
        <v>2</v>
      </c>
      <c r="AI58">
        <v>334403759</v>
      </c>
      <c r="AJ58">
        <v>52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ROW(Source!A37)</f>
        <v>37</v>
      </c>
      <c r="B59">
        <v>334403764</v>
      </c>
      <c r="C59">
        <v>334403756</v>
      </c>
      <c r="D59">
        <v>277945805</v>
      </c>
      <c r="E59">
        <v>1</v>
      </c>
      <c r="F59">
        <v>1</v>
      </c>
      <c r="G59">
        <v>1</v>
      </c>
      <c r="H59">
        <v>2</v>
      </c>
      <c r="I59" t="s">
        <v>626</v>
      </c>
      <c r="J59" t="s">
        <v>627</v>
      </c>
      <c r="K59" t="s">
        <v>628</v>
      </c>
      <c r="L59">
        <v>1368</v>
      </c>
      <c r="N59">
        <v>1011</v>
      </c>
      <c r="O59" t="s">
        <v>509</v>
      </c>
      <c r="P59" t="s">
        <v>509</v>
      </c>
      <c r="Q59">
        <v>1</v>
      </c>
      <c r="X59">
        <v>0.06</v>
      </c>
      <c r="Y59">
        <v>0</v>
      </c>
      <c r="Z59">
        <v>544.70000000000005</v>
      </c>
      <c r="AA59">
        <v>477.98</v>
      </c>
      <c r="AB59">
        <v>0</v>
      </c>
      <c r="AC59">
        <v>0</v>
      </c>
      <c r="AD59">
        <v>1</v>
      </c>
      <c r="AE59">
        <v>0</v>
      </c>
      <c r="AF59" t="s">
        <v>22</v>
      </c>
      <c r="AG59">
        <v>7.1999999999999995E-2</v>
      </c>
      <c r="AH59">
        <v>2</v>
      </c>
      <c r="AI59">
        <v>334403760</v>
      </c>
      <c r="AJ59">
        <v>53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ROW(Source!A38)</f>
        <v>38</v>
      </c>
      <c r="B60">
        <v>334403771</v>
      </c>
      <c r="C60">
        <v>334403765</v>
      </c>
      <c r="D60">
        <v>277560289</v>
      </c>
      <c r="E60">
        <v>109</v>
      </c>
      <c r="F60">
        <v>1</v>
      </c>
      <c r="G60">
        <v>1</v>
      </c>
      <c r="H60">
        <v>1</v>
      </c>
      <c r="I60" t="s">
        <v>682</v>
      </c>
      <c r="J60" t="s">
        <v>3</v>
      </c>
      <c r="K60" t="s">
        <v>683</v>
      </c>
      <c r="L60">
        <v>1191</v>
      </c>
      <c r="N60">
        <v>1013</v>
      </c>
      <c r="O60" t="s">
        <v>618</v>
      </c>
      <c r="P60" t="s">
        <v>618</v>
      </c>
      <c r="Q60">
        <v>1</v>
      </c>
      <c r="X60">
        <v>2.64</v>
      </c>
      <c r="Y60">
        <v>0</v>
      </c>
      <c r="Z60">
        <v>0</v>
      </c>
      <c r="AA60">
        <v>0</v>
      </c>
      <c r="AB60">
        <v>451.23</v>
      </c>
      <c r="AC60">
        <v>0</v>
      </c>
      <c r="AD60">
        <v>1</v>
      </c>
      <c r="AE60">
        <v>1</v>
      </c>
      <c r="AF60" t="s">
        <v>22</v>
      </c>
      <c r="AG60">
        <v>3.1680000000000001</v>
      </c>
      <c r="AH60">
        <v>2</v>
      </c>
      <c r="AI60">
        <v>334403766</v>
      </c>
      <c r="AJ60">
        <v>54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ROW(Source!A38)</f>
        <v>38</v>
      </c>
      <c r="B61">
        <v>334403772</v>
      </c>
      <c r="C61">
        <v>334403765</v>
      </c>
      <c r="D61">
        <v>277560491</v>
      </c>
      <c r="E61">
        <v>109</v>
      </c>
      <c r="F61">
        <v>1</v>
      </c>
      <c r="G61">
        <v>1</v>
      </c>
      <c r="H61">
        <v>1</v>
      </c>
      <c r="I61" t="s">
        <v>620</v>
      </c>
      <c r="J61" t="s">
        <v>3</v>
      </c>
      <c r="K61" t="s">
        <v>621</v>
      </c>
      <c r="L61">
        <v>1191</v>
      </c>
      <c r="N61">
        <v>1013</v>
      </c>
      <c r="O61" t="s">
        <v>618</v>
      </c>
      <c r="P61" t="s">
        <v>618</v>
      </c>
      <c r="Q61">
        <v>1</v>
      </c>
      <c r="X61">
        <v>2.29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22</v>
      </c>
      <c r="AG61">
        <v>2.7479999999999998</v>
      </c>
      <c r="AH61">
        <v>2</v>
      </c>
      <c r="AI61">
        <v>334403767</v>
      </c>
      <c r="AJ61">
        <v>55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ROW(Source!A38)</f>
        <v>38</v>
      </c>
      <c r="B62">
        <v>334403773</v>
      </c>
      <c r="C62">
        <v>334403765</v>
      </c>
      <c r="D62">
        <v>277944474</v>
      </c>
      <c r="E62">
        <v>1</v>
      </c>
      <c r="F62">
        <v>1</v>
      </c>
      <c r="G62">
        <v>1</v>
      </c>
      <c r="H62">
        <v>2</v>
      </c>
      <c r="I62" t="s">
        <v>684</v>
      </c>
      <c r="J62" t="s">
        <v>685</v>
      </c>
      <c r="K62" t="s">
        <v>686</v>
      </c>
      <c r="L62">
        <v>1368</v>
      </c>
      <c r="N62">
        <v>1011</v>
      </c>
      <c r="O62" t="s">
        <v>509</v>
      </c>
      <c r="P62" t="s">
        <v>509</v>
      </c>
      <c r="Q62">
        <v>1</v>
      </c>
      <c r="X62">
        <v>1.44</v>
      </c>
      <c r="Y62">
        <v>0</v>
      </c>
      <c r="Z62">
        <v>1811.82</v>
      </c>
      <c r="AA62">
        <v>549.32000000000005</v>
      </c>
      <c r="AB62">
        <v>0</v>
      </c>
      <c r="AC62">
        <v>0</v>
      </c>
      <c r="AD62">
        <v>1</v>
      </c>
      <c r="AE62">
        <v>0</v>
      </c>
      <c r="AF62" t="s">
        <v>22</v>
      </c>
      <c r="AG62">
        <v>1.728</v>
      </c>
      <c r="AH62">
        <v>2</v>
      </c>
      <c r="AI62">
        <v>334403768</v>
      </c>
      <c r="AJ62">
        <v>56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ROW(Source!A38)</f>
        <v>38</v>
      </c>
      <c r="B63">
        <v>334403774</v>
      </c>
      <c r="C63">
        <v>334403765</v>
      </c>
      <c r="D63">
        <v>277944868</v>
      </c>
      <c r="E63">
        <v>1</v>
      </c>
      <c r="F63">
        <v>1</v>
      </c>
      <c r="G63">
        <v>1</v>
      </c>
      <c r="H63">
        <v>2</v>
      </c>
      <c r="I63" t="s">
        <v>622</v>
      </c>
      <c r="J63" t="s">
        <v>623</v>
      </c>
      <c r="K63" t="s">
        <v>624</v>
      </c>
      <c r="L63">
        <v>1368</v>
      </c>
      <c r="N63">
        <v>1011</v>
      </c>
      <c r="O63" t="s">
        <v>509</v>
      </c>
      <c r="P63" t="s">
        <v>509</v>
      </c>
      <c r="Q63">
        <v>1</v>
      </c>
      <c r="X63">
        <v>0.72</v>
      </c>
      <c r="Y63">
        <v>0</v>
      </c>
      <c r="Z63">
        <v>346.73</v>
      </c>
      <c r="AA63">
        <v>477.98</v>
      </c>
      <c r="AB63">
        <v>0</v>
      </c>
      <c r="AC63">
        <v>0</v>
      </c>
      <c r="AD63">
        <v>1</v>
      </c>
      <c r="AE63">
        <v>0</v>
      </c>
      <c r="AF63" t="s">
        <v>22</v>
      </c>
      <c r="AG63">
        <v>0.86399999999999999</v>
      </c>
      <c r="AH63">
        <v>2</v>
      </c>
      <c r="AI63">
        <v>334403769</v>
      </c>
      <c r="AJ63">
        <v>57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ROW(Source!A38)</f>
        <v>38</v>
      </c>
      <c r="B64">
        <v>334403775</v>
      </c>
      <c r="C64">
        <v>334403765</v>
      </c>
      <c r="D64">
        <v>277945805</v>
      </c>
      <c r="E64">
        <v>1</v>
      </c>
      <c r="F64">
        <v>1</v>
      </c>
      <c r="G64">
        <v>1</v>
      </c>
      <c r="H64">
        <v>2</v>
      </c>
      <c r="I64" t="s">
        <v>626</v>
      </c>
      <c r="J64" t="s">
        <v>627</v>
      </c>
      <c r="K64" t="s">
        <v>628</v>
      </c>
      <c r="L64">
        <v>1368</v>
      </c>
      <c r="N64">
        <v>1011</v>
      </c>
      <c r="O64" t="s">
        <v>509</v>
      </c>
      <c r="P64" t="s">
        <v>509</v>
      </c>
      <c r="Q64">
        <v>1</v>
      </c>
      <c r="X64">
        <v>0.13</v>
      </c>
      <c r="Y64">
        <v>0</v>
      </c>
      <c r="Z64">
        <v>544.70000000000005</v>
      </c>
      <c r="AA64">
        <v>477.98</v>
      </c>
      <c r="AB64">
        <v>0</v>
      </c>
      <c r="AC64">
        <v>0</v>
      </c>
      <c r="AD64">
        <v>1</v>
      </c>
      <c r="AE64">
        <v>0</v>
      </c>
      <c r="AF64" t="s">
        <v>22</v>
      </c>
      <c r="AG64">
        <v>0.156</v>
      </c>
      <c r="AH64">
        <v>2</v>
      </c>
      <c r="AI64">
        <v>334403770</v>
      </c>
      <c r="AJ64">
        <v>58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ROW(Source!A39)</f>
        <v>39</v>
      </c>
      <c r="B65">
        <v>334403782</v>
      </c>
      <c r="C65">
        <v>334403776</v>
      </c>
      <c r="D65">
        <v>277560289</v>
      </c>
      <c r="E65">
        <v>109</v>
      </c>
      <c r="F65">
        <v>1</v>
      </c>
      <c r="G65">
        <v>1</v>
      </c>
      <c r="H65">
        <v>1</v>
      </c>
      <c r="I65" t="s">
        <v>682</v>
      </c>
      <c r="J65" t="s">
        <v>3</v>
      </c>
      <c r="K65" t="s">
        <v>683</v>
      </c>
      <c r="L65">
        <v>1191</v>
      </c>
      <c r="N65">
        <v>1013</v>
      </c>
      <c r="O65" t="s">
        <v>618</v>
      </c>
      <c r="P65" t="s">
        <v>618</v>
      </c>
      <c r="Q65">
        <v>1</v>
      </c>
      <c r="X65">
        <v>4.04</v>
      </c>
      <c r="Y65">
        <v>0</v>
      </c>
      <c r="Z65">
        <v>0</v>
      </c>
      <c r="AA65">
        <v>0</v>
      </c>
      <c r="AB65">
        <v>451.23</v>
      </c>
      <c r="AC65">
        <v>0</v>
      </c>
      <c r="AD65">
        <v>1</v>
      </c>
      <c r="AE65">
        <v>1</v>
      </c>
      <c r="AF65" t="s">
        <v>22</v>
      </c>
      <c r="AG65">
        <v>4.8479999999999999</v>
      </c>
      <c r="AH65">
        <v>2</v>
      </c>
      <c r="AI65">
        <v>334403777</v>
      </c>
      <c r="AJ65">
        <v>59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ROW(Source!A39)</f>
        <v>39</v>
      </c>
      <c r="B66">
        <v>334403783</v>
      </c>
      <c r="C66">
        <v>334403776</v>
      </c>
      <c r="D66">
        <v>277560491</v>
      </c>
      <c r="E66">
        <v>109</v>
      </c>
      <c r="F66">
        <v>1</v>
      </c>
      <c r="G66">
        <v>1</v>
      </c>
      <c r="H66">
        <v>1</v>
      </c>
      <c r="I66" t="s">
        <v>620</v>
      </c>
      <c r="J66" t="s">
        <v>3</v>
      </c>
      <c r="K66" t="s">
        <v>621</v>
      </c>
      <c r="L66">
        <v>1191</v>
      </c>
      <c r="N66">
        <v>1013</v>
      </c>
      <c r="O66" t="s">
        <v>618</v>
      </c>
      <c r="P66" t="s">
        <v>618</v>
      </c>
      <c r="Q66">
        <v>1</v>
      </c>
      <c r="X66">
        <v>3.53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22</v>
      </c>
      <c r="AG66">
        <v>4.2359999999999998</v>
      </c>
      <c r="AH66">
        <v>2</v>
      </c>
      <c r="AI66">
        <v>334403778</v>
      </c>
      <c r="AJ66">
        <v>60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ROW(Source!A39)</f>
        <v>39</v>
      </c>
      <c r="B67">
        <v>334403784</v>
      </c>
      <c r="C67">
        <v>334403776</v>
      </c>
      <c r="D67">
        <v>277944474</v>
      </c>
      <c r="E67">
        <v>1</v>
      </c>
      <c r="F67">
        <v>1</v>
      </c>
      <c r="G67">
        <v>1</v>
      </c>
      <c r="H67">
        <v>2</v>
      </c>
      <c r="I67" t="s">
        <v>684</v>
      </c>
      <c r="J67" t="s">
        <v>685</v>
      </c>
      <c r="K67" t="s">
        <v>686</v>
      </c>
      <c r="L67">
        <v>1368</v>
      </c>
      <c r="N67">
        <v>1011</v>
      </c>
      <c r="O67" t="s">
        <v>509</v>
      </c>
      <c r="P67" t="s">
        <v>509</v>
      </c>
      <c r="Q67">
        <v>1</v>
      </c>
      <c r="X67">
        <v>2.21</v>
      </c>
      <c r="Y67">
        <v>0</v>
      </c>
      <c r="Z67">
        <v>1811.82</v>
      </c>
      <c r="AA67">
        <v>549.32000000000005</v>
      </c>
      <c r="AB67">
        <v>0</v>
      </c>
      <c r="AC67">
        <v>0</v>
      </c>
      <c r="AD67">
        <v>1</v>
      </c>
      <c r="AE67">
        <v>0</v>
      </c>
      <c r="AF67" t="s">
        <v>22</v>
      </c>
      <c r="AG67">
        <v>2.6519999999999997</v>
      </c>
      <c r="AH67">
        <v>2</v>
      </c>
      <c r="AI67">
        <v>334403779</v>
      </c>
      <c r="AJ67">
        <v>61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ROW(Source!A39)</f>
        <v>39</v>
      </c>
      <c r="B68">
        <v>334403785</v>
      </c>
      <c r="C68">
        <v>334403776</v>
      </c>
      <c r="D68">
        <v>277944868</v>
      </c>
      <c r="E68">
        <v>1</v>
      </c>
      <c r="F68">
        <v>1</v>
      </c>
      <c r="G68">
        <v>1</v>
      </c>
      <c r="H68">
        <v>2</v>
      </c>
      <c r="I68" t="s">
        <v>622</v>
      </c>
      <c r="J68" t="s">
        <v>623</v>
      </c>
      <c r="K68" t="s">
        <v>624</v>
      </c>
      <c r="L68">
        <v>1368</v>
      </c>
      <c r="N68">
        <v>1011</v>
      </c>
      <c r="O68" t="s">
        <v>509</v>
      </c>
      <c r="P68" t="s">
        <v>509</v>
      </c>
      <c r="Q68">
        <v>1</v>
      </c>
      <c r="X68">
        <v>1.1200000000000001</v>
      </c>
      <c r="Y68">
        <v>0</v>
      </c>
      <c r="Z68">
        <v>346.73</v>
      </c>
      <c r="AA68">
        <v>477.98</v>
      </c>
      <c r="AB68">
        <v>0</v>
      </c>
      <c r="AC68">
        <v>0</v>
      </c>
      <c r="AD68">
        <v>1</v>
      </c>
      <c r="AE68">
        <v>0</v>
      </c>
      <c r="AF68" t="s">
        <v>22</v>
      </c>
      <c r="AG68">
        <v>1.3440000000000001</v>
      </c>
      <c r="AH68">
        <v>2</v>
      </c>
      <c r="AI68">
        <v>334403780</v>
      </c>
      <c r="AJ68">
        <v>62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ROW(Source!A39)</f>
        <v>39</v>
      </c>
      <c r="B69">
        <v>334403786</v>
      </c>
      <c r="C69">
        <v>334403776</v>
      </c>
      <c r="D69">
        <v>277945805</v>
      </c>
      <c r="E69">
        <v>1</v>
      </c>
      <c r="F69">
        <v>1</v>
      </c>
      <c r="G69">
        <v>1</v>
      </c>
      <c r="H69">
        <v>2</v>
      </c>
      <c r="I69" t="s">
        <v>626</v>
      </c>
      <c r="J69" t="s">
        <v>627</v>
      </c>
      <c r="K69" t="s">
        <v>628</v>
      </c>
      <c r="L69">
        <v>1368</v>
      </c>
      <c r="N69">
        <v>1011</v>
      </c>
      <c r="O69" t="s">
        <v>509</v>
      </c>
      <c r="P69" t="s">
        <v>509</v>
      </c>
      <c r="Q69">
        <v>1</v>
      </c>
      <c r="X69">
        <v>0.2</v>
      </c>
      <c r="Y69">
        <v>0</v>
      </c>
      <c r="Z69">
        <v>544.70000000000005</v>
      </c>
      <c r="AA69">
        <v>477.98</v>
      </c>
      <c r="AB69">
        <v>0</v>
      </c>
      <c r="AC69">
        <v>0</v>
      </c>
      <c r="AD69">
        <v>1</v>
      </c>
      <c r="AE69">
        <v>0</v>
      </c>
      <c r="AF69" t="s">
        <v>22</v>
      </c>
      <c r="AG69">
        <v>0.24</v>
      </c>
      <c r="AH69">
        <v>2</v>
      </c>
      <c r="AI69">
        <v>334403781</v>
      </c>
      <c r="AJ69">
        <v>63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ROW(Source!A40)</f>
        <v>40</v>
      </c>
      <c r="B70">
        <v>334403791</v>
      </c>
      <c r="C70">
        <v>334403787</v>
      </c>
      <c r="D70">
        <v>277560291</v>
      </c>
      <c r="E70">
        <v>109</v>
      </c>
      <c r="F70">
        <v>1</v>
      </c>
      <c r="G70">
        <v>1</v>
      </c>
      <c r="H70">
        <v>1</v>
      </c>
      <c r="I70" t="s">
        <v>688</v>
      </c>
      <c r="J70" t="s">
        <v>3</v>
      </c>
      <c r="K70" t="s">
        <v>689</v>
      </c>
      <c r="L70">
        <v>1191</v>
      </c>
      <c r="N70">
        <v>1013</v>
      </c>
      <c r="O70" t="s">
        <v>618</v>
      </c>
      <c r="P70" t="s">
        <v>618</v>
      </c>
      <c r="Q70">
        <v>1</v>
      </c>
      <c r="X70">
        <v>0.35</v>
      </c>
      <c r="Y70">
        <v>0</v>
      </c>
      <c r="Z70">
        <v>0</v>
      </c>
      <c r="AA70">
        <v>0</v>
      </c>
      <c r="AB70">
        <v>456.58</v>
      </c>
      <c r="AC70">
        <v>0</v>
      </c>
      <c r="AD70">
        <v>1</v>
      </c>
      <c r="AE70">
        <v>1</v>
      </c>
      <c r="AF70" t="s">
        <v>86</v>
      </c>
      <c r="AG70">
        <v>0.126</v>
      </c>
      <c r="AH70">
        <v>2</v>
      </c>
      <c r="AI70">
        <v>334403788</v>
      </c>
      <c r="AJ70">
        <v>64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ROW(Source!A40)</f>
        <v>40</v>
      </c>
      <c r="B71">
        <v>334403792</v>
      </c>
      <c r="C71">
        <v>334403787</v>
      </c>
      <c r="D71">
        <v>277560491</v>
      </c>
      <c r="E71">
        <v>109</v>
      </c>
      <c r="F71">
        <v>1</v>
      </c>
      <c r="G71">
        <v>1</v>
      </c>
      <c r="H71">
        <v>1</v>
      </c>
      <c r="I71" t="s">
        <v>620</v>
      </c>
      <c r="J71" t="s">
        <v>3</v>
      </c>
      <c r="K71" t="s">
        <v>621</v>
      </c>
      <c r="L71">
        <v>1191</v>
      </c>
      <c r="N71">
        <v>1013</v>
      </c>
      <c r="O71" t="s">
        <v>618</v>
      </c>
      <c r="P71" t="s">
        <v>618</v>
      </c>
      <c r="Q71">
        <v>1</v>
      </c>
      <c r="X71">
        <v>0.15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86</v>
      </c>
      <c r="AG71">
        <v>5.3999999999999999E-2</v>
      </c>
      <c r="AH71">
        <v>2</v>
      </c>
      <c r="AI71">
        <v>334403789</v>
      </c>
      <c r="AJ71">
        <v>65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ROW(Source!A40)</f>
        <v>40</v>
      </c>
      <c r="B72">
        <v>334403793</v>
      </c>
      <c r="C72">
        <v>334403787</v>
      </c>
      <c r="D72">
        <v>277944622</v>
      </c>
      <c r="E72">
        <v>1</v>
      </c>
      <c r="F72">
        <v>1</v>
      </c>
      <c r="G72">
        <v>1</v>
      </c>
      <c r="H72">
        <v>2</v>
      </c>
      <c r="I72" t="s">
        <v>652</v>
      </c>
      <c r="J72" t="s">
        <v>653</v>
      </c>
      <c r="K72" t="s">
        <v>654</v>
      </c>
      <c r="L72">
        <v>1368</v>
      </c>
      <c r="N72">
        <v>1011</v>
      </c>
      <c r="O72" t="s">
        <v>509</v>
      </c>
      <c r="P72" t="s">
        <v>509</v>
      </c>
      <c r="Q72">
        <v>1</v>
      </c>
      <c r="X72">
        <v>0.15</v>
      </c>
      <c r="Y72">
        <v>0</v>
      </c>
      <c r="Z72">
        <v>1472.33</v>
      </c>
      <c r="AA72">
        <v>642.05999999999995</v>
      </c>
      <c r="AB72">
        <v>0</v>
      </c>
      <c r="AC72">
        <v>0</v>
      </c>
      <c r="AD72">
        <v>1</v>
      </c>
      <c r="AE72">
        <v>0</v>
      </c>
      <c r="AF72" t="s">
        <v>86</v>
      </c>
      <c r="AG72">
        <v>5.3999999999999999E-2</v>
      </c>
      <c r="AH72">
        <v>2</v>
      </c>
      <c r="AI72">
        <v>334403790</v>
      </c>
      <c r="AJ72">
        <v>66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ROW(Source!A40)</f>
        <v>40</v>
      </c>
      <c r="B73">
        <v>334403794</v>
      </c>
      <c r="C73">
        <v>334403787</v>
      </c>
      <c r="D73">
        <v>277566433</v>
      </c>
      <c r="E73">
        <v>109</v>
      </c>
      <c r="F73">
        <v>1</v>
      </c>
      <c r="G73">
        <v>1</v>
      </c>
      <c r="H73">
        <v>3</v>
      </c>
      <c r="I73" t="s">
        <v>779</v>
      </c>
      <c r="J73" t="s">
        <v>3</v>
      </c>
      <c r="K73" t="s">
        <v>780</v>
      </c>
      <c r="L73">
        <v>3277935</v>
      </c>
      <c r="N73">
        <v>1013</v>
      </c>
      <c r="O73" t="s">
        <v>781</v>
      </c>
      <c r="P73" t="s">
        <v>781</v>
      </c>
      <c r="Q73">
        <v>1</v>
      </c>
      <c r="X73">
        <v>2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38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ROW(Source!A41)</f>
        <v>41</v>
      </c>
      <c r="B74">
        <v>334403801</v>
      </c>
      <c r="C74">
        <v>334403795</v>
      </c>
      <c r="D74">
        <v>277560305</v>
      </c>
      <c r="E74">
        <v>109</v>
      </c>
      <c r="F74">
        <v>1</v>
      </c>
      <c r="G74">
        <v>1</v>
      </c>
      <c r="H74">
        <v>1</v>
      </c>
      <c r="I74" t="s">
        <v>690</v>
      </c>
      <c r="J74" t="s">
        <v>3</v>
      </c>
      <c r="K74" t="s">
        <v>691</v>
      </c>
      <c r="L74">
        <v>1191</v>
      </c>
      <c r="N74">
        <v>1013</v>
      </c>
      <c r="O74" t="s">
        <v>618</v>
      </c>
      <c r="P74" t="s">
        <v>618</v>
      </c>
      <c r="Q74">
        <v>1</v>
      </c>
      <c r="X74">
        <v>0.4</v>
      </c>
      <c r="Y74">
        <v>0</v>
      </c>
      <c r="Z74">
        <v>0</v>
      </c>
      <c r="AA74">
        <v>0</v>
      </c>
      <c r="AB74">
        <v>477.98</v>
      </c>
      <c r="AC74">
        <v>0</v>
      </c>
      <c r="AD74">
        <v>1</v>
      </c>
      <c r="AE74">
        <v>1</v>
      </c>
      <c r="AF74" t="s">
        <v>86</v>
      </c>
      <c r="AG74">
        <v>0.14399999999999999</v>
      </c>
      <c r="AH74">
        <v>2</v>
      </c>
      <c r="AI74">
        <v>334403796</v>
      </c>
      <c r="AJ74">
        <v>67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ROW(Source!A41)</f>
        <v>41</v>
      </c>
      <c r="B75">
        <v>334403802</v>
      </c>
      <c r="C75">
        <v>334403795</v>
      </c>
      <c r="D75">
        <v>277560491</v>
      </c>
      <c r="E75">
        <v>109</v>
      </c>
      <c r="F75">
        <v>1</v>
      </c>
      <c r="G75">
        <v>1</v>
      </c>
      <c r="H75">
        <v>1</v>
      </c>
      <c r="I75" t="s">
        <v>620</v>
      </c>
      <c r="J75" t="s">
        <v>3</v>
      </c>
      <c r="K75" t="s">
        <v>621</v>
      </c>
      <c r="L75">
        <v>1191</v>
      </c>
      <c r="N75">
        <v>1013</v>
      </c>
      <c r="O75" t="s">
        <v>618</v>
      </c>
      <c r="P75" t="s">
        <v>618</v>
      </c>
      <c r="Q75">
        <v>1</v>
      </c>
      <c r="X75">
        <v>0.01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86</v>
      </c>
      <c r="AG75">
        <v>3.5999999999999999E-3</v>
      </c>
      <c r="AH75">
        <v>2</v>
      </c>
      <c r="AI75">
        <v>334403797</v>
      </c>
      <c r="AJ75">
        <v>68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ROW(Source!A41)</f>
        <v>41</v>
      </c>
      <c r="B76">
        <v>334403803</v>
      </c>
      <c r="C76">
        <v>334403795</v>
      </c>
      <c r="D76">
        <v>277944622</v>
      </c>
      <c r="E76">
        <v>1</v>
      </c>
      <c r="F76">
        <v>1</v>
      </c>
      <c r="G76">
        <v>1</v>
      </c>
      <c r="H76">
        <v>2</v>
      </c>
      <c r="I76" t="s">
        <v>652</v>
      </c>
      <c r="J76" t="s">
        <v>653</v>
      </c>
      <c r="K76" t="s">
        <v>654</v>
      </c>
      <c r="L76">
        <v>1368</v>
      </c>
      <c r="N76">
        <v>1011</v>
      </c>
      <c r="O76" t="s">
        <v>509</v>
      </c>
      <c r="P76" t="s">
        <v>509</v>
      </c>
      <c r="Q76">
        <v>1</v>
      </c>
      <c r="X76">
        <v>4.0000000000000001E-3</v>
      </c>
      <c r="Y76">
        <v>0</v>
      </c>
      <c r="Z76">
        <v>1472.33</v>
      </c>
      <c r="AA76">
        <v>642.05999999999995</v>
      </c>
      <c r="AB76">
        <v>0</v>
      </c>
      <c r="AC76">
        <v>0</v>
      </c>
      <c r="AD76">
        <v>1</v>
      </c>
      <c r="AE76">
        <v>0</v>
      </c>
      <c r="AF76" t="s">
        <v>86</v>
      </c>
      <c r="AG76">
        <v>1.4399999999999999E-3</v>
      </c>
      <c r="AH76">
        <v>2</v>
      </c>
      <c r="AI76">
        <v>334403798</v>
      </c>
      <c r="AJ76">
        <v>69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ROW(Source!A41)</f>
        <v>41</v>
      </c>
      <c r="B77">
        <v>334403804</v>
      </c>
      <c r="C77">
        <v>334403795</v>
      </c>
      <c r="D77">
        <v>277945805</v>
      </c>
      <c r="E77">
        <v>1</v>
      </c>
      <c r="F77">
        <v>1</v>
      </c>
      <c r="G77">
        <v>1</v>
      </c>
      <c r="H77">
        <v>2</v>
      </c>
      <c r="I77" t="s">
        <v>626</v>
      </c>
      <c r="J77" t="s">
        <v>627</v>
      </c>
      <c r="K77" t="s">
        <v>628</v>
      </c>
      <c r="L77">
        <v>1368</v>
      </c>
      <c r="N77">
        <v>1011</v>
      </c>
      <c r="O77" t="s">
        <v>509</v>
      </c>
      <c r="P77" t="s">
        <v>509</v>
      </c>
      <c r="Q77">
        <v>1</v>
      </c>
      <c r="X77">
        <v>4.0000000000000001E-3</v>
      </c>
      <c r="Y77">
        <v>0</v>
      </c>
      <c r="Z77">
        <v>544.70000000000005</v>
      </c>
      <c r="AA77">
        <v>477.98</v>
      </c>
      <c r="AB77">
        <v>0</v>
      </c>
      <c r="AC77">
        <v>0</v>
      </c>
      <c r="AD77">
        <v>1</v>
      </c>
      <c r="AE77">
        <v>0</v>
      </c>
      <c r="AF77" t="s">
        <v>86</v>
      </c>
      <c r="AG77">
        <v>1.4399999999999999E-3</v>
      </c>
      <c r="AH77">
        <v>2</v>
      </c>
      <c r="AI77">
        <v>334403799</v>
      </c>
      <c r="AJ77">
        <v>70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ROW(Source!A41)</f>
        <v>41</v>
      </c>
      <c r="B78">
        <v>334403805</v>
      </c>
      <c r="C78">
        <v>334403795</v>
      </c>
      <c r="D78">
        <v>277867733</v>
      </c>
      <c r="E78">
        <v>1</v>
      </c>
      <c r="F78">
        <v>1</v>
      </c>
      <c r="G78">
        <v>1</v>
      </c>
      <c r="H78">
        <v>3</v>
      </c>
      <c r="I78" t="s">
        <v>692</v>
      </c>
      <c r="J78" t="s">
        <v>693</v>
      </c>
      <c r="K78" t="s">
        <v>694</v>
      </c>
      <c r="L78">
        <v>1346</v>
      </c>
      <c r="N78">
        <v>1009</v>
      </c>
      <c r="O78" t="s">
        <v>637</v>
      </c>
      <c r="P78" t="s">
        <v>637</v>
      </c>
      <c r="Q78">
        <v>1</v>
      </c>
      <c r="X78">
        <v>0.08</v>
      </c>
      <c r="Y78">
        <v>174.93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38</v>
      </c>
      <c r="AG78">
        <v>0</v>
      </c>
      <c r="AH78">
        <v>2</v>
      </c>
      <c r="AI78">
        <v>334403800</v>
      </c>
      <c r="AJ78">
        <v>71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ROW(Source!A41)</f>
        <v>41</v>
      </c>
      <c r="B79">
        <v>334403806</v>
      </c>
      <c r="C79">
        <v>334403795</v>
      </c>
      <c r="D79">
        <v>277566433</v>
      </c>
      <c r="E79">
        <v>109</v>
      </c>
      <c r="F79">
        <v>1</v>
      </c>
      <c r="G79">
        <v>1</v>
      </c>
      <c r="H79">
        <v>3</v>
      </c>
      <c r="I79" t="s">
        <v>779</v>
      </c>
      <c r="J79" t="s">
        <v>3</v>
      </c>
      <c r="K79" t="s">
        <v>780</v>
      </c>
      <c r="L79">
        <v>3277935</v>
      </c>
      <c r="N79">
        <v>1013</v>
      </c>
      <c r="O79" t="s">
        <v>781</v>
      </c>
      <c r="P79" t="s">
        <v>781</v>
      </c>
      <c r="Q79">
        <v>1</v>
      </c>
      <c r="X79">
        <v>2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38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ROW(Source!A42)</f>
        <v>42</v>
      </c>
      <c r="B80">
        <v>334403812</v>
      </c>
      <c r="C80">
        <v>334403807</v>
      </c>
      <c r="D80">
        <v>277560257</v>
      </c>
      <c r="E80">
        <v>109</v>
      </c>
      <c r="F80">
        <v>1</v>
      </c>
      <c r="G80">
        <v>1</v>
      </c>
      <c r="H80">
        <v>1</v>
      </c>
      <c r="I80" t="s">
        <v>674</v>
      </c>
      <c r="J80" t="s">
        <v>3</v>
      </c>
      <c r="K80" t="s">
        <v>675</v>
      </c>
      <c r="L80">
        <v>1191</v>
      </c>
      <c r="N80">
        <v>1013</v>
      </c>
      <c r="O80" t="s">
        <v>618</v>
      </c>
      <c r="P80" t="s">
        <v>618</v>
      </c>
      <c r="Q80">
        <v>1</v>
      </c>
      <c r="X80">
        <v>0.2</v>
      </c>
      <c r="Y80">
        <v>0</v>
      </c>
      <c r="Z80">
        <v>0</v>
      </c>
      <c r="AA80">
        <v>0</v>
      </c>
      <c r="AB80">
        <v>406.64</v>
      </c>
      <c r="AC80">
        <v>0</v>
      </c>
      <c r="AD80">
        <v>1</v>
      </c>
      <c r="AE80">
        <v>1</v>
      </c>
      <c r="AF80" t="s">
        <v>22</v>
      </c>
      <c r="AG80">
        <v>0.24</v>
      </c>
      <c r="AH80">
        <v>2</v>
      </c>
      <c r="AI80">
        <v>334403808</v>
      </c>
      <c r="AJ80">
        <v>72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ROW(Source!A42)</f>
        <v>42</v>
      </c>
      <c r="B81">
        <v>334403813</v>
      </c>
      <c r="C81">
        <v>334403807</v>
      </c>
      <c r="D81">
        <v>277560491</v>
      </c>
      <c r="E81">
        <v>109</v>
      </c>
      <c r="F81">
        <v>1</v>
      </c>
      <c r="G81">
        <v>1</v>
      </c>
      <c r="H81">
        <v>1</v>
      </c>
      <c r="I81" t="s">
        <v>620</v>
      </c>
      <c r="J81" t="s">
        <v>3</v>
      </c>
      <c r="K81" t="s">
        <v>621</v>
      </c>
      <c r="L81">
        <v>1191</v>
      </c>
      <c r="N81">
        <v>1013</v>
      </c>
      <c r="O81" t="s">
        <v>618</v>
      </c>
      <c r="P81" t="s">
        <v>618</v>
      </c>
      <c r="Q81">
        <v>1</v>
      </c>
      <c r="X81">
        <v>0.11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2</v>
      </c>
      <c r="AF81" t="s">
        <v>22</v>
      </c>
      <c r="AG81">
        <v>0.13200000000000001</v>
      </c>
      <c r="AH81">
        <v>2</v>
      </c>
      <c r="AI81">
        <v>334403809</v>
      </c>
      <c r="AJ81">
        <v>73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ROW(Source!A42)</f>
        <v>42</v>
      </c>
      <c r="B82">
        <v>334403814</v>
      </c>
      <c r="C82">
        <v>334403807</v>
      </c>
      <c r="D82">
        <v>277945900</v>
      </c>
      <c r="E82">
        <v>1</v>
      </c>
      <c r="F82">
        <v>1</v>
      </c>
      <c r="G82">
        <v>1</v>
      </c>
      <c r="H82">
        <v>2</v>
      </c>
      <c r="I82" t="s">
        <v>676</v>
      </c>
      <c r="J82" t="s">
        <v>677</v>
      </c>
      <c r="K82" t="s">
        <v>678</v>
      </c>
      <c r="L82">
        <v>1368</v>
      </c>
      <c r="N82">
        <v>1011</v>
      </c>
      <c r="O82" t="s">
        <v>509</v>
      </c>
      <c r="P82" t="s">
        <v>509</v>
      </c>
      <c r="Q82">
        <v>1</v>
      </c>
      <c r="X82">
        <v>0.11</v>
      </c>
      <c r="Y82">
        <v>0</v>
      </c>
      <c r="Z82">
        <v>12.95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22</v>
      </c>
      <c r="AG82">
        <v>0.13200000000000001</v>
      </c>
      <c r="AH82">
        <v>2</v>
      </c>
      <c r="AI82">
        <v>334403810</v>
      </c>
      <c r="AJ82">
        <v>74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ROW(Source!A42)</f>
        <v>42</v>
      </c>
      <c r="B83">
        <v>334403815</v>
      </c>
      <c r="C83">
        <v>334403807</v>
      </c>
      <c r="D83">
        <v>277945921</v>
      </c>
      <c r="E83">
        <v>1</v>
      </c>
      <c r="F83">
        <v>1</v>
      </c>
      <c r="G83">
        <v>1</v>
      </c>
      <c r="H83">
        <v>2</v>
      </c>
      <c r="I83" t="s">
        <v>679</v>
      </c>
      <c r="J83" t="s">
        <v>680</v>
      </c>
      <c r="K83" t="s">
        <v>681</v>
      </c>
      <c r="L83">
        <v>1368</v>
      </c>
      <c r="N83">
        <v>1011</v>
      </c>
      <c r="O83" t="s">
        <v>509</v>
      </c>
      <c r="P83" t="s">
        <v>509</v>
      </c>
      <c r="Q83">
        <v>1</v>
      </c>
      <c r="X83">
        <v>0.11</v>
      </c>
      <c r="Y83">
        <v>0</v>
      </c>
      <c r="Z83">
        <v>560.73</v>
      </c>
      <c r="AA83">
        <v>477.98</v>
      </c>
      <c r="AB83">
        <v>0</v>
      </c>
      <c r="AC83">
        <v>0</v>
      </c>
      <c r="AD83">
        <v>1</v>
      </c>
      <c r="AE83">
        <v>0</v>
      </c>
      <c r="AF83" t="s">
        <v>22</v>
      </c>
      <c r="AG83">
        <v>0.13200000000000001</v>
      </c>
      <c r="AH83">
        <v>2</v>
      </c>
      <c r="AI83">
        <v>334403811</v>
      </c>
      <c r="AJ83">
        <v>75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ROW(Source!A43)</f>
        <v>43</v>
      </c>
      <c r="B84">
        <v>334403822</v>
      </c>
      <c r="C84">
        <v>334403816</v>
      </c>
      <c r="D84">
        <v>277560257</v>
      </c>
      <c r="E84">
        <v>109</v>
      </c>
      <c r="F84">
        <v>1</v>
      </c>
      <c r="G84">
        <v>1</v>
      </c>
      <c r="H84">
        <v>1</v>
      </c>
      <c r="I84" t="s">
        <v>674</v>
      </c>
      <c r="J84" t="s">
        <v>3</v>
      </c>
      <c r="K84" t="s">
        <v>675</v>
      </c>
      <c r="L84">
        <v>1191</v>
      </c>
      <c r="N84">
        <v>1013</v>
      </c>
      <c r="O84" t="s">
        <v>618</v>
      </c>
      <c r="P84" t="s">
        <v>618</v>
      </c>
      <c r="Q84">
        <v>1</v>
      </c>
      <c r="X84">
        <v>0.41</v>
      </c>
      <c r="Y84">
        <v>0</v>
      </c>
      <c r="Z84">
        <v>0</v>
      </c>
      <c r="AA84">
        <v>0</v>
      </c>
      <c r="AB84">
        <v>406.64</v>
      </c>
      <c r="AC84">
        <v>0</v>
      </c>
      <c r="AD84">
        <v>1</v>
      </c>
      <c r="AE84">
        <v>1</v>
      </c>
      <c r="AF84" t="s">
        <v>22</v>
      </c>
      <c r="AG84">
        <v>0.49199999999999994</v>
      </c>
      <c r="AH84">
        <v>2</v>
      </c>
      <c r="AI84">
        <v>334403817</v>
      </c>
      <c r="AJ84">
        <v>76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ROW(Source!A43)</f>
        <v>43</v>
      </c>
      <c r="B85">
        <v>334403823</v>
      </c>
      <c r="C85">
        <v>334403816</v>
      </c>
      <c r="D85">
        <v>277560491</v>
      </c>
      <c r="E85">
        <v>109</v>
      </c>
      <c r="F85">
        <v>1</v>
      </c>
      <c r="G85">
        <v>1</v>
      </c>
      <c r="H85">
        <v>1</v>
      </c>
      <c r="I85" t="s">
        <v>620</v>
      </c>
      <c r="J85" t="s">
        <v>3</v>
      </c>
      <c r="K85" t="s">
        <v>621</v>
      </c>
      <c r="L85">
        <v>1191</v>
      </c>
      <c r="N85">
        <v>1013</v>
      </c>
      <c r="O85" t="s">
        <v>618</v>
      </c>
      <c r="P85" t="s">
        <v>618</v>
      </c>
      <c r="Q85">
        <v>1</v>
      </c>
      <c r="X85">
        <v>0.44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22</v>
      </c>
      <c r="AG85">
        <v>0.52800000000000002</v>
      </c>
      <c r="AH85">
        <v>2</v>
      </c>
      <c r="AI85">
        <v>334403818</v>
      </c>
      <c r="AJ85">
        <v>77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ROW(Source!A43)</f>
        <v>43</v>
      </c>
      <c r="B86">
        <v>334403824</v>
      </c>
      <c r="C86">
        <v>334403816</v>
      </c>
      <c r="D86">
        <v>277944622</v>
      </c>
      <c r="E86">
        <v>1</v>
      </c>
      <c r="F86">
        <v>1</v>
      </c>
      <c r="G86">
        <v>1</v>
      </c>
      <c r="H86">
        <v>2</v>
      </c>
      <c r="I86" t="s">
        <v>652</v>
      </c>
      <c r="J86" t="s">
        <v>653</v>
      </c>
      <c r="K86" t="s">
        <v>654</v>
      </c>
      <c r="L86">
        <v>1368</v>
      </c>
      <c r="N86">
        <v>1011</v>
      </c>
      <c r="O86" t="s">
        <v>509</v>
      </c>
      <c r="P86" t="s">
        <v>509</v>
      </c>
      <c r="Q86">
        <v>1</v>
      </c>
      <c r="X86">
        <v>0.22</v>
      </c>
      <c r="Y86">
        <v>0</v>
      </c>
      <c r="Z86">
        <v>1472.33</v>
      </c>
      <c r="AA86">
        <v>642.05999999999995</v>
      </c>
      <c r="AB86">
        <v>0</v>
      </c>
      <c r="AC86">
        <v>0</v>
      </c>
      <c r="AD86">
        <v>1</v>
      </c>
      <c r="AE86">
        <v>0</v>
      </c>
      <c r="AF86" t="s">
        <v>22</v>
      </c>
      <c r="AG86">
        <v>0.26400000000000001</v>
      </c>
      <c r="AH86">
        <v>2</v>
      </c>
      <c r="AI86">
        <v>334403819</v>
      </c>
      <c r="AJ86">
        <v>78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ROW(Source!A43)</f>
        <v>43</v>
      </c>
      <c r="B87">
        <v>334403825</v>
      </c>
      <c r="C87">
        <v>334403816</v>
      </c>
      <c r="D87">
        <v>277945900</v>
      </c>
      <c r="E87">
        <v>1</v>
      </c>
      <c r="F87">
        <v>1</v>
      </c>
      <c r="G87">
        <v>1</v>
      </c>
      <c r="H87">
        <v>2</v>
      </c>
      <c r="I87" t="s">
        <v>676</v>
      </c>
      <c r="J87" t="s">
        <v>677</v>
      </c>
      <c r="K87" t="s">
        <v>678</v>
      </c>
      <c r="L87">
        <v>1368</v>
      </c>
      <c r="N87">
        <v>1011</v>
      </c>
      <c r="O87" t="s">
        <v>509</v>
      </c>
      <c r="P87" t="s">
        <v>509</v>
      </c>
      <c r="Q87">
        <v>1</v>
      </c>
      <c r="X87">
        <v>0.22</v>
      </c>
      <c r="Y87">
        <v>0</v>
      </c>
      <c r="Z87">
        <v>12.95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22</v>
      </c>
      <c r="AG87">
        <v>0.26400000000000001</v>
      </c>
      <c r="AH87">
        <v>2</v>
      </c>
      <c r="AI87">
        <v>334403820</v>
      </c>
      <c r="AJ87">
        <v>79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ROW(Source!A43)</f>
        <v>43</v>
      </c>
      <c r="B88">
        <v>334403826</v>
      </c>
      <c r="C88">
        <v>334403816</v>
      </c>
      <c r="D88">
        <v>277945921</v>
      </c>
      <c r="E88">
        <v>1</v>
      </c>
      <c r="F88">
        <v>1</v>
      </c>
      <c r="G88">
        <v>1</v>
      </c>
      <c r="H88">
        <v>2</v>
      </c>
      <c r="I88" t="s">
        <v>679</v>
      </c>
      <c r="J88" t="s">
        <v>680</v>
      </c>
      <c r="K88" t="s">
        <v>681</v>
      </c>
      <c r="L88">
        <v>1368</v>
      </c>
      <c r="N88">
        <v>1011</v>
      </c>
      <c r="O88" t="s">
        <v>509</v>
      </c>
      <c r="P88" t="s">
        <v>509</v>
      </c>
      <c r="Q88">
        <v>1</v>
      </c>
      <c r="X88">
        <v>0.22</v>
      </c>
      <c r="Y88">
        <v>0</v>
      </c>
      <c r="Z88">
        <v>560.73</v>
      </c>
      <c r="AA88">
        <v>477.98</v>
      </c>
      <c r="AB88">
        <v>0</v>
      </c>
      <c r="AC88">
        <v>0</v>
      </c>
      <c r="AD88">
        <v>1</v>
      </c>
      <c r="AE88">
        <v>0</v>
      </c>
      <c r="AF88" t="s">
        <v>22</v>
      </c>
      <c r="AG88">
        <v>0.26400000000000001</v>
      </c>
      <c r="AH88">
        <v>2</v>
      </c>
      <c r="AI88">
        <v>334403821</v>
      </c>
      <c r="AJ88">
        <v>80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ROW(Source!A44)</f>
        <v>44</v>
      </c>
      <c r="B89">
        <v>334403833</v>
      </c>
      <c r="C89">
        <v>334403827</v>
      </c>
      <c r="D89">
        <v>277560257</v>
      </c>
      <c r="E89">
        <v>109</v>
      </c>
      <c r="F89">
        <v>1</v>
      </c>
      <c r="G89">
        <v>1</v>
      </c>
      <c r="H89">
        <v>1</v>
      </c>
      <c r="I89" t="s">
        <v>674</v>
      </c>
      <c r="J89" t="s">
        <v>3</v>
      </c>
      <c r="K89" t="s">
        <v>675</v>
      </c>
      <c r="L89">
        <v>1191</v>
      </c>
      <c r="N89">
        <v>1013</v>
      </c>
      <c r="O89" t="s">
        <v>618</v>
      </c>
      <c r="P89" t="s">
        <v>618</v>
      </c>
      <c r="Q89">
        <v>1</v>
      </c>
      <c r="X89">
        <v>0.44</v>
      </c>
      <c r="Y89">
        <v>0</v>
      </c>
      <c r="Z89">
        <v>0</v>
      </c>
      <c r="AA89">
        <v>0</v>
      </c>
      <c r="AB89">
        <v>406.64</v>
      </c>
      <c r="AC89">
        <v>0</v>
      </c>
      <c r="AD89">
        <v>1</v>
      </c>
      <c r="AE89">
        <v>1</v>
      </c>
      <c r="AF89" t="s">
        <v>22</v>
      </c>
      <c r="AG89">
        <v>0.52800000000000002</v>
      </c>
      <c r="AH89">
        <v>2</v>
      </c>
      <c r="AI89">
        <v>334403828</v>
      </c>
      <c r="AJ89">
        <v>81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ROW(Source!A44)</f>
        <v>44</v>
      </c>
      <c r="B90">
        <v>334403834</v>
      </c>
      <c r="C90">
        <v>334403827</v>
      </c>
      <c r="D90">
        <v>277560491</v>
      </c>
      <c r="E90">
        <v>109</v>
      </c>
      <c r="F90">
        <v>1</v>
      </c>
      <c r="G90">
        <v>1</v>
      </c>
      <c r="H90">
        <v>1</v>
      </c>
      <c r="I90" t="s">
        <v>620</v>
      </c>
      <c r="J90" t="s">
        <v>3</v>
      </c>
      <c r="K90" t="s">
        <v>621</v>
      </c>
      <c r="L90">
        <v>1191</v>
      </c>
      <c r="N90">
        <v>1013</v>
      </c>
      <c r="O90" t="s">
        <v>618</v>
      </c>
      <c r="P90" t="s">
        <v>618</v>
      </c>
      <c r="Q90">
        <v>1</v>
      </c>
      <c r="X90">
        <v>0.48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2</v>
      </c>
      <c r="AF90" t="s">
        <v>22</v>
      </c>
      <c r="AG90">
        <v>0.57599999999999996</v>
      </c>
      <c r="AH90">
        <v>2</v>
      </c>
      <c r="AI90">
        <v>334403829</v>
      </c>
      <c r="AJ90">
        <v>82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ROW(Source!A44)</f>
        <v>44</v>
      </c>
      <c r="B91">
        <v>334403835</v>
      </c>
      <c r="C91">
        <v>334403827</v>
      </c>
      <c r="D91">
        <v>277944622</v>
      </c>
      <c r="E91">
        <v>1</v>
      </c>
      <c r="F91">
        <v>1</v>
      </c>
      <c r="G91">
        <v>1</v>
      </c>
      <c r="H91">
        <v>2</v>
      </c>
      <c r="I91" t="s">
        <v>652</v>
      </c>
      <c r="J91" t="s">
        <v>653</v>
      </c>
      <c r="K91" t="s">
        <v>654</v>
      </c>
      <c r="L91">
        <v>1368</v>
      </c>
      <c r="N91">
        <v>1011</v>
      </c>
      <c r="O91" t="s">
        <v>509</v>
      </c>
      <c r="P91" t="s">
        <v>509</v>
      </c>
      <c r="Q91">
        <v>1</v>
      </c>
      <c r="X91">
        <v>0.24</v>
      </c>
      <c r="Y91">
        <v>0</v>
      </c>
      <c r="Z91">
        <v>1472.33</v>
      </c>
      <c r="AA91">
        <v>642.05999999999995</v>
      </c>
      <c r="AB91">
        <v>0</v>
      </c>
      <c r="AC91">
        <v>0</v>
      </c>
      <c r="AD91">
        <v>1</v>
      </c>
      <c r="AE91">
        <v>0</v>
      </c>
      <c r="AF91" t="s">
        <v>22</v>
      </c>
      <c r="AG91">
        <v>0.28799999999999998</v>
      </c>
      <c r="AH91">
        <v>2</v>
      </c>
      <c r="AI91">
        <v>334403830</v>
      </c>
      <c r="AJ91">
        <v>83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ROW(Source!A44)</f>
        <v>44</v>
      </c>
      <c r="B92">
        <v>334403836</v>
      </c>
      <c r="C92">
        <v>334403827</v>
      </c>
      <c r="D92">
        <v>277945900</v>
      </c>
      <c r="E92">
        <v>1</v>
      </c>
      <c r="F92">
        <v>1</v>
      </c>
      <c r="G92">
        <v>1</v>
      </c>
      <c r="H92">
        <v>2</v>
      </c>
      <c r="I92" t="s">
        <v>676</v>
      </c>
      <c r="J92" t="s">
        <v>677</v>
      </c>
      <c r="K92" t="s">
        <v>678</v>
      </c>
      <c r="L92">
        <v>1368</v>
      </c>
      <c r="N92">
        <v>1011</v>
      </c>
      <c r="O92" t="s">
        <v>509</v>
      </c>
      <c r="P92" t="s">
        <v>509</v>
      </c>
      <c r="Q92">
        <v>1</v>
      </c>
      <c r="X92">
        <v>0.24</v>
      </c>
      <c r="Y92">
        <v>0</v>
      </c>
      <c r="Z92">
        <v>12.95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22</v>
      </c>
      <c r="AG92">
        <v>0.28799999999999998</v>
      </c>
      <c r="AH92">
        <v>2</v>
      </c>
      <c r="AI92">
        <v>334403831</v>
      </c>
      <c r="AJ92">
        <v>84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ROW(Source!A44)</f>
        <v>44</v>
      </c>
      <c r="B93">
        <v>334403837</v>
      </c>
      <c r="C93">
        <v>334403827</v>
      </c>
      <c r="D93">
        <v>277945921</v>
      </c>
      <c r="E93">
        <v>1</v>
      </c>
      <c r="F93">
        <v>1</v>
      </c>
      <c r="G93">
        <v>1</v>
      </c>
      <c r="H93">
        <v>2</v>
      </c>
      <c r="I93" t="s">
        <v>679</v>
      </c>
      <c r="J93" t="s">
        <v>680</v>
      </c>
      <c r="K93" t="s">
        <v>681</v>
      </c>
      <c r="L93">
        <v>1368</v>
      </c>
      <c r="N93">
        <v>1011</v>
      </c>
      <c r="O93" t="s">
        <v>509</v>
      </c>
      <c r="P93" t="s">
        <v>509</v>
      </c>
      <c r="Q93">
        <v>1</v>
      </c>
      <c r="X93">
        <v>0.24</v>
      </c>
      <c r="Y93">
        <v>0</v>
      </c>
      <c r="Z93">
        <v>560.73</v>
      </c>
      <c r="AA93">
        <v>477.98</v>
      </c>
      <c r="AB93">
        <v>0</v>
      </c>
      <c r="AC93">
        <v>0</v>
      </c>
      <c r="AD93">
        <v>1</v>
      </c>
      <c r="AE93">
        <v>0</v>
      </c>
      <c r="AF93" t="s">
        <v>22</v>
      </c>
      <c r="AG93">
        <v>0.28799999999999998</v>
      </c>
      <c r="AH93">
        <v>2</v>
      </c>
      <c r="AI93">
        <v>334403832</v>
      </c>
      <c r="AJ93">
        <v>85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ROW(Source!A88)</f>
        <v>88</v>
      </c>
      <c r="B94">
        <v>334403852</v>
      </c>
      <c r="C94">
        <v>334403846</v>
      </c>
      <c r="D94">
        <v>277560257</v>
      </c>
      <c r="E94">
        <v>109</v>
      </c>
      <c r="F94">
        <v>1</v>
      </c>
      <c r="G94">
        <v>1</v>
      </c>
      <c r="H94">
        <v>1</v>
      </c>
      <c r="I94" t="s">
        <v>674</v>
      </c>
      <c r="J94" t="s">
        <v>3</v>
      </c>
      <c r="K94" t="s">
        <v>675</v>
      </c>
      <c r="L94">
        <v>1191</v>
      </c>
      <c r="N94">
        <v>1013</v>
      </c>
      <c r="O94" t="s">
        <v>618</v>
      </c>
      <c r="P94" t="s">
        <v>618</v>
      </c>
      <c r="Q94">
        <v>1</v>
      </c>
      <c r="X94">
        <v>0.44</v>
      </c>
      <c r="Y94">
        <v>0</v>
      </c>
      <c r="Z94">
        <v>0</v>
      </c>
      <c r="AA94">
        <v>0</v>
      </c>
      <c r="AB94">
        <v>406.64</v>
      </c>
      <c r="AC94">
        <v>0</v>
      </c>
      <c r="AD94">
        <v>1</v>
      </c>
      <c r="AE94">
        <v>1</v>
      </c>
      <c r="AF94" t="s">
        <v>22</v>
      </c>
      <c r="AG94">
        <v>0.52800000000000002</v>
      </c>
      <c r="AH94">
        <v>2</v>
      </c>
      <c r="AI94">
        <v>334403847</v>
      </c>
      <c r="AJ94">
        <v>86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ROW(Source!A88)</f>
        <v>88</v>
      </c>
      <c r="B95">
        <v>334403853</v>
      </c>
      <c r="C95">
        <v>334403846</v>
      </c>
      <c r="D95">
        <v>277560491</v>
      </c>
      <c r="E95">
        <v>109</v>
      </c>
      <c r="F95">
        <v>1</v>
      </c>
      <c r="G95">
        <v>1</v>
      </c>
      <c r="H95">
        <v>1</v>
      </c>
      <c r="I95" t="s">
        <v>620</v>
      </c>
      <c r="J95" t="s">
        <v>3</v>
      </c>
      <c r="K95" t="s">
        <v>621</v>
      </c>
      <c r="L95">
        <v>1191</v>
      </c>
      <c r="N95">
        <v>1013</v>
      </c>
      <c r="O95" t="s">
        <v>618</v>
      </c>
      <c r="P95" t="s">
        <v>618</v>
      </c>
      <c r="Q95">
        <v>1</v>
      </c>
      <c r="X95">
        <v>0.48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22</v>
      </c>
      <c r="AG95">
        <v>0.57599999999999996</v>
      </c>
      <c r="AH95">
        <v>2</v>
      </c>
      <c r="AI95">
        <v>334403848</v>
      </c>
      <c r="AJ95">
        <v>87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ROW(Source!A88)</f>
        <v>88</v>
      </c>
      <c r="B96">
        <v>334403854</v>
      </c>
      <c r="C96">
        <v>334403846</v>
      </c>
      <c r="D96">
        <v>277944622</v>
      </c>
      <c r="E96">
        <v>1</v>
      </c>
      <c r="F96">
        <v>1</v>
      </c>
      <c r="G96">
        <v>1</v>
      </c>
      <c r="H96">
        <v>2</v>
      </c>
      <c r="I96" t="s">
        <v>652</v>
      </c>
      <c r="J96" t="s">
        <v>653</v>
      </c>
      <c r="K96" t="s">
        <v>654</v>
      </c>
      <c r="L96">
        <v>1368</v>
      </c>
      <c r="N96">
        <v>1011</v>
      </c>
      <c r="O96" t="s">
        <v>509</v>
      </c>
      <c r="P96" t="s">
        <v>509</v>
      </c>
      <c r="Q96">
        <v>1</v>
      </c>
      <c r="X96">
        <v>0.24</v>
      </c>
      <c r="Y96">
        <v>0</v>
      </c>
      <c r="Z96">
        <v>1472.33</v>
      </c>
      <c r="AA96">
        <v>642.05999999999995</v>
      </c>
      <c r="AB96">
        <v>0</v>
      </c>
      <c r="AC96">
        <v>0</v>
      </c>
      <c r="AD96">
        <v>1</v>
      </c>
      <c r="AE96">
        <v>0</v>
      </c>
      <c r="AF96" t="s">
        <v>22</v>
      </c>
      <c r="AG96">
        <v>0.28799999999999998</v>
      </c>
      <c r="AH96">
        <v>2</v>
      </c>
      <c r="AI96">
        <v>334403849</v>
      </c>
      <c r="AJ96">
        <v>88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ROW(Source!A88)</f>
        <v>88</v>
      </c>
      <c r="B97">
        <v>334403855</v>
      </c>
      <c r="C97">
        <v>334403846</v>
      </c>
      <c r="D97">
        <v>277945900</v>
      </c>
      <c r="E97">
        <v>1</v>
      </c>
      <c r="F97">
        <v>1</v>
      </c>
      <c r="G97">
        <v>1</v>
      </c>
      <c r="H97">
        <v>2</v>
      </c>
      <c r="I97" t="s">
        <v>676</v>
      </c>
      <c r="J97" t="s">
        <v>677</v>
      </c>
      <c r="K97" t="s">
        <v>678</v>
      </c>
      <c r="L97">
        <v>1368</v>
      </c>
      <c r="N97">
        <v>1011</v>
      </c>
      <c r="O97" t="s">
        <v>509</v>
      </c>
      <c r="P97" t="s">
        <v>509</v>
      </c>
      <c r="Q97">
        <v>1</v>
      </c>
      <c r="X97">
        <v>0.24</v>
      </c>
      <c r="Y97">
        <v>0</v>
      </c>
      <c r="Z97">
        <v>12.95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22</v>
      </c>
      <c r="AG97">
        <v>0.28799999999999998</v>
      </c>
      <c r="AH97">
        <v>2</v>
      </c>
      <c r="AI97">
        <v>334403850</v>
      </c>
      <c r="AJ97">
        <v>89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ROW(Source!A88)</f>
        <v>88</v>
      </c>
      <c r="B98">
        <v>334403856</v>
      </c>
      <c r="C98">
        <v>334403846</v>
      </c>
      <c r="D98">
        <v>277945921</v>
      </c>
      <c r="E98">
        <v>1</v>
      </c>
      <c r="F98">
        <v>1</v>
      </c>
      <c r="G98">
        <v>1</v>
      </c>
      <c r="H98">
        <v>2</v>
      </c>
      <c r="I98" t="s">
        <v>679</v>
      </c>
      <c r="J98" t="s">
        <v>680</v>
      </c>
      <c r="K98" t="s">
        <v>681</v>
      </c>
      <c r="L98">
        <v>1368</v>
      </c>
      <c r="N98">
        <v>1011</v>
      </c>
      <c r="O98" t="s">
        <v>509</v>
      </c>
      <c r="P98" t="s">
        <v>509</v>
      </c>
      <c r="Q98">
        <v>1</v>
      </c>
      <c r="X98">
        <v>0.24</v>
      </c>
      <c r="Y98">
        <v>0</v>
      </c>
      <c r="Z98">
        <v>560.73</v>
      </c>
      <c r="AA98">
        <v>477.98</v>
      </c>
      <c r="AB98">
        <v>0</v>
      </c>
      <c r="AC98">
        <v>0</v>
      </c>
      <c r="AD98">
        <v>1</v>
      </c>
      <c r="AE98">
        <v>0</v>
      </c>
      <c r="AF98" t="s">
        <v>22</v>
      </c>
      <c r="AG98">
        <v>0.28799999999999998</v>
      </c>
      <c r="AH98">
        <v>2</v>
      </c>
      <c r="AI98">
        <v>334403851</v>
      </c>
      <c r="AJ98">
        <v>90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ROW(Source!A89)</f>
        <v>89</v>
      </c>
      <c r="B99">
        <v>334403863</v>
      </c>
      <c r="C99">
        <v>334403857</v>
      </c>
      <c r="D99">
        <v>277560257</v>
      </c>
      <c r="E99">
        <v>109</v>
      </c>
      <c r="F99">
        <v>1</v>
      </c>
      <c r="G99">
        <v>1</v>
      </c>
      <c r="H99">
        <v>1</v>
      </c>
      <c r="I99" t="s">
        <v>674</v>
      </c>
      <c r="J99" t="s">
        <v>3</v>
      </c>
      <c r="K99" t="s">
        <v>675</v>
      </c>
      <c r="L99">
        <v>1191</v>
      </c>
      <c r="N99">
        <v>1013</v>
      </c>
      <c r="O99" t="s">
        <v>618</v>
      </c>
      <c r="P99" t="s">
        <v>618</v>
      </c>
      <c r="Q99">
        <v>1</v>
      </c>
      <c r="X99">
        <v>0.41</v>
      </c>
      <c r="Y99">
        <v>0</v>
      </c>
      <c r="Z99">
        <v>0</v>
      </c>
      <c r="AA99">
        <v>0</v>
      </c>
      <c r="AB99">
        <v>406.64</v>
      </c>
      <c r="AC99">
        <v>0</v>
      </c>
      <c r="AD99">
        <v>1</v>
      </c>
      <c r="AE99">
        <v>1</v>
      </c>
      <c r="AF99" t="s">
        <v>22</v>
      </c>
      <c r="AG99">
        <v>0.49199999999999994</v>
      </c>
      <c r="AH99">
        <v>2</v>
      </c>
      <c r="AI99">
        <v>334403858</v>
      </c>
      <c r="AJ99">
        <v>91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ROW(Source!A89)</f>
        <v>89</v>
      </c>
      <c r="B100">
        <v>334403864</v>
      </c>
      <c r="C100">
        <v>334403857</v>
      </c>
      <c r="D100">
        <v>277560491</v>
      </c>
      <c r="E100">
        <v>109</v>
      </c>
      <c r="F100">
        <v>1</v>
      </c>
      <c r="G100">
        <v>1</v>
      </c>
      <c r="H100">
        <v>1</v>
      </c>
      <c r="I100" t="s">
        <v>620</v>
      </c>
      <c r="J100" t="s">
        <v>3</v>
      </c>
      <c r="K100" t="s">
        <v>621</v>
      </c>
      <c r="L100">
        <v>1191</v>
      </c>
      <c r="N100">
        <v>1013</v>
      </c>
      <c r="O100" t="s">
        <v>618</v>
      </c>
      <c r="P100" t="s">
        <v>618</v>
      </c>
      <c r="Q100">
        <v>1</v>
      </c>
      <c r="X100">
        <v>0.44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22</v>
      </c>
      <c r="AG100">
        <v>0.52800000000000002</v>
      </c>
      <c r="AH100">
        <v>2</v>
      </c>
      <c r="AI100">
        <v>334403859</v>
      </c>
      <c r="AJ100">
        <v>92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ROW(Source!A89)</f>
        <v>89</v>
      </c>
      <c r="B101">
        <v>334403865</v>
      </c>
      <c r="C101">
        <v>334403857</v>
      </c>
      <c r="D101">
        <v>277944622</v>
      </c>
      <c r="E101">
        <v>1</v>
      </c>
      <c r="F101">
        <v>1</v>
      </c>
      <c r="G101">
        <v>1</v>
      </c>
      <c r="H101">
        <v>2</v>
      </c>
      <c r="I101" t="s">
        <v>652</v>
      </c>
      <c r="J101" t="s">
        <v>653</v>
      </c>
      <c r="K101" t="s">
        <v>654</v>
      </c>
      <c r="L101">
        <v>1368</v>
      </c>
      <c r="N101">
        <v>1011</v>
      </c>
      <c r="O101" t="s">
        <v>509</v>
      </c>
      <c r="P101" t="s">
        <v>509</v>
      </c>
      <c r="Q101">
        <v>1</v>
      </c>
      <c r="X101">
        <v>0.22</v>
      </c>
      <c r="Y101">
        <v>0</v>
      </c>
      <c r="Z101">
        <v>1472.33</v>
      </c>
      <c r="AA101">
        <v>642.05999999999995</v>
      </c>
      <c r="AB101">
        <v>0</v>
      </c>
      <c r="AC101">
        <v>0</v>
      </c>
      <c r="AD101">
        <v>1</v>
      </c>
      <c r="AE101">
        <v>0</v>
      </c>
      <c r="AF101" t="s">
        <v>22</v>
      </c>
      <c r="AG101">
        <v>0.26400000000000001</v>
      </c>
      <c r="AH101">
        <v>2</v>
      </c>
      <c r="AI101">
        <v>334403860</v>
      </c>
      <c r="AJ101">
        <v>93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ROW(Source!A89)</f>
        <v>89</v>
      </c>
      <c r="B102">
        <v>334403866</v>
      </c>
      <c r="C102">
        <v>334403857</v>
      </c>
      <c r="D102">
        <v>277945900</v>
      </c>
      <c r="E102">
        <v>1</v>
      </c>
      <c r="F102">
        <v>1</v>
      </c>
      <c r="G102">
        <v>1</v>
      </c>
      <c r="H102">
        <v>2</v>
      </c>
      <c r="I102" t="s">
        <v>676</v>
      </c>
      <c r="J102" t="s">
        <v>677</v>
      </c>
      <c r="K102" t="s">
        <v>678</v>
      </c>
      <c r="L102">
        <v>1368</v>
      </c>
      <c r="N102">
        <v>1011</v>
      </c>
      <c r="O102" t="s">
        <v>509</v>
      </c>
      <c r="P102" t="s">
        <v>509</v>
      </c>
      <c r="Q102">
        <v>1</v>
      </c>
      <c r="X102">
        <v>0.22</v>
      </c>
      <c r="Y102">
        <v>0</v>
      </c>
      <c r="Z102">
        <v>12.95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22</v>
      </c>
      <c r="AG102">
        <v>0.26400000000000001</v>
      </c>
      <c r="AH102">
        <v>2</v>
      </c>
      <c r="AI102">
        <v>334403861</v>
      </c>
      <c r="AJ102">
        <v>94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ROW(Source!A89)</f>
        <v>89</v>
      </c>
      <c r="B103">
        <v>334403867</v>
      </c>
      <c r="C103">
        <v>334403857</v>
      </c>
      <c r="D103">
        <v>277945921</v>
      </c>
      <c r="E103">
        <v>1</v>
      </c>
      <c r="F103">
        <v>1</v>
      </c>
      <c r="G103">
        <v>1</v>
      </c>
      <c r="H103">
        <v>2</v>
      </c>
      <c r="I103" t="s">
        <v>679</v>
      </c>
      <c r="J103" t="s">
        <v>680</v>
      </c>
      <c r="K103" t="s">
        <v>681</v>
      </c>
      <c r="L103">
        <v>1368</v>
      </c>
      <c r="N103">
        <v>1011</v>
      </c>
      <c r="O103" t="s">
        <v>509</v>
      </c>
      <c r="P103" t="s">
        <v>509</v>
      </c>
      <c r="Q103">
        <v>1</v>
      </c>
      <c r="X103">
        <v>0.22</v>
      </c>
      <c r="Y103">
        <v>0</v>
      </c>
      <c r="Z103">
        <v>560.73</v>
      </c>
      <c r="AA103">
        <v>477.98</v>
      </c>
      <c r="AB103">
        <v>0</v>
      </c>
      <c r="AC103">
        <v>0</v>
      </c>
      <c r="AD103">
        <v>1</v>
      </c>
      <c r="AE103">
        <v>0</v>
      </c>
      <c r="AF103" t="s">
        <v>22</v>
      </c>
      <c r="AG103">
        <v>0.26400000000000001</v>
      </c>
      <c r="AH103">
        <v>2</v>
      </c>
      <c r="AI103">
        <v>334403862</v>
      </c>
      <c r="AJ103">
        <v>95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ROW(Source!A90)</f>
        <v>90</v>
      </c>
      <c r="B104">
        <v>334403873</v>
      </c>
      <c r="C104">
        <v>334403868</v>
      </c>
      <c r="D104">
        <v>277560257</v>
      </c>
      <c r="E104">
        <v>109</v>
      </c>
      <c r="F104">
        <v>1</v>
      </c>
      <c r="G104">
        <v>1</v>
      </c>
      <c r="H104">
        <v>1</v>
      </c>
      <c r="I104" t="s">
        <v>674</v>
      </c>
      <c r="J104" t="s">
        <v>3</v>
      </c>
      <c r="K104" t="s">
        <v>675</v>
      </c>
      <c r="L104">
        <v>1191</v>
      </c>
      <c r="N104">
        <v>1013</v>
      </c>
      <c r="O104" t="s">
        <v>618</v>
      </c>
      <c r="P104" t="s">
        <v>618</v>
      </c>
      <c r="Q104">
        <v>1</v>
      </c>
      <c r="X104">
        <v>0.25</v>
      </c>
      <c r="Y104">
        <v>0</v>
      </c>
      <c r="Z104">
        <v>0</v>
      </c>
      <c r="AA104">
        <v>0</v>
      </c>
      <c r="AB104">
        <v>406.64</v>
      </c>
      <c r="AC104">
        <v>0</v>
      </c>
      <c r="AD104">
        <v>1</v>
      </c>
      <c r="AE104">
        <v>1</v>
      </c>
      <c r="AF104" t="s">
        <v>3</v>
      </c>
      <c r="AG104">
        <v>0.25</v>
      </c>
      <c r="AH104">
        <v>2</v>
      </c>
      <c r="AI104">
        <v>334403869</v>
      </c>
      <c r="AJ104">
        <v>96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ROW(Source!A90)</f>
        <v>90</v>
      </c>
      <c r="B105">
        <v>334403874</v>
      </c>
      <c r="C105">
        <v>334403868</v>
      </c>
      <c r="D105">
        <v>277560491</v>
      </c>
      <c r="E105">
        <v>109</v>
      </c>
      <c r="F105">
        <v>1</v>
      </c>
      <c r="G105">
        <v>1</v>
      </c>
      <c r="H105">
        <v>1</v>
      </c>
      <c r="I105" t="s">
        <v>620</v>
      </c>
      <c r="J105" t="s">
        <v>3</v>
      </c>
      <c r="K105" t="s">
        <v>621</v>
      </c>
      <c r="L105">
        <v>1191</v>
      </c>
      <c r="N105">
        <v>1013</v>
      </c>
      <c r="O105" t="s">
        <v>618</v>
      </c>
      <c r="P105" t="s">
        <v>618</v>
      </c>
      <c r="Q105">
        <v>1</v>
      </c>
      <c r="X105">
        <v>0.14000000000000001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2</v>
      </c>
      <c r="AF105" t="s">
        <v>3</v>
      </c>
      <c r="AG105">
        <v>0.14000000000000001</v>
      </c>
      <c r="AH105">
        <v>2</v>
      </c>
      <c r="AI105">
        <v>334403870</v>
      </c>
      <c r="AJ105">
        <v>97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ROW(Source!A90)</f>
        <v>90</v>
      </c>
      <c r="B106">
        <v>334403875</v>
      </c>
      <c r="C106">
        <v>334403868</v>
      </c>
      <c r="D106">
        <v>277945900</v>
      </c>
      <c r="E106">
        <v>1</v>
      </c>
      <c r="F106">
        <v>1</v>
      </c>
      <c r="G106">
        <v>1</v>
      </c>
      <c r="H106">
        <v>2</v>
      </c>
      <c r="I106" t="s">
        <v>676</v>
      </c>
      <c r="J106" t="s">
        <v>677</v>
      </c>
      <c r="K106" t="s">
        <v>678</v>
      </c>
      <c r="L106">
        <v>1368</v>
      </c>
      <c r="N106">
        <v>1011</v>
      </c>
      <c r="O106" t="s">
        <v>509</v>
      </c>
      <c r="P106" t="s">
        <v>509</v>
      </c>
      <c r="Q106">
        <v>1</v>
      </c>
      <c r="X106">
        <v>0.14000000000000001</v>
      </c>
      <c r="Y106">
        <v>0</v>
      </c>
      <c r="Z106">
        <v>12.95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0.14000000000000001</v>
      </c>
      <c r="AH106">
        <v>2</v>
      </c>
      <c r="AI106">
        <v>334403871</v>
      </c>
      <c r="AJ106">
        <v>98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ROW(Source!A90)</f>
        <v>90</v>
      </c>
      <c r="B107">
        <v>334403876</v>
      </c>
      <c r="C107">
        <v>334403868</v>
      </c>
      <c r="D107">
        <v>277945921</v>
      </c>
      <c r="E107">
        <v>1</v>
      </c>
      <c r="F107">
        <v>1</v>
      </c>
      <c r="G107">
        <v>1</v>
      </c>
      <c r="H107">
        <v>2</v>
      </c>
      <c r="I107" t="s">
        <v>679</v>
      </c>
      <c r="J107" t="s">
        <v>680</v>
      </c>
      <c r="K107" t="s">
        <v>681</v>
      </c>
      <c r="L107">
        <v>1368</v>
      </c>
      <c r="N107">
        <v>1011</v>
      </c>
      <c r="O107" t="s">
        <v>509</v>
      </c>
      <c r="P107" t="s">
        <v>509</v>
      </c>
      <c r="Q107">
        <v>1</v>
      </c>
      <c r="X107">
        <v>0.14000000000000001</v>
      </c>
      <c r="Y107">
        <v>0</v>
      </c>
      <c r="Z107">
        <v>560.73</v>
      </c>
      <c r="AA107">
        <v>477.98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0.14000000000000001</v>
      </c>
      <c r="AH107">
        <v>2</v>
      </c>
      <c r="AI107">
        <v>334403872</v>
      </c>
      <c r="AJ107">
        <v>99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ROW(Source!A91)</f>
        <v>91</v>
      </c>
      <c r="B108">
        <v>334403882</v>
      </c>
      <c r="C108">
        <v>334403877</v>
      </c>
      <c r="D108">
        <v>277560257</v>
      </c>
      <c r="E108">
        <v>109</v>
      </c>
      <c r="F108">
        <v>1</v>
      </c>
      <c r="G108">
        <v>1</v>
      </c>
      <c r="H108">
        <v>1</v>
      </c>
      <c r="I108" t="s">
        <v>674</v>
      </c>
      <c r="J108" t="s">
        <v>3</v>
      </c>
      <c r="K108" t="s">
        <v>675</v>
      </c>
      <c r="L108">
        <v>1191</v>
      </c>
      <c r="N108">
        <v>1013</v>
      </c>
      <c r="O108" t="s">
        <v>618</v>
      </c>
      <c r="P108" t="s">
        <v>618</v>
      </c>
      <c r="Q108">
        <v>1</v>
      </c>
      <c r="X108">
        <v>0.3</v>
      </c>
      <c r="Y108">
        <v>0</v>
      </c>
      <c r="Z108">
        <v>0</v>
      </c>
      <c r="AA108">
        <v>0</v>
      </c>
      <c r="AB108">
        <v>406.64</v>
      </c>
      <c r="AC108">
        <v>0</v>
      </c>
      <c r="AD108">
        <v>1</v>
      </c>
      <c r="AE108">
        <v>1</v>
      </c>
      <c r="AF108" t="s">
        <v>3</v>
      </c>
      <c r="AG108">
        <v>0.3</v>
      </c>
      <c r="AH108">
        <v>2</v>
      </c>
      <c r="AI108">
        <v>334403878</v>
      </c>
      <c r="AJ108">
        <v>100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ROW(Source!A91)</f>
        <v>91</v>
      </c>
      <c r="B109">
        <v>334403883</v>
      </c>
      <c r="C109">
        <v>334403877</v>
      </c>
      <c r="D109">
        <v>277560491</v>
      </c>
      <c r="E109">
        <v>109</v>
      </c>
      <c r="F109">
        <v>1</v>
      </c>
      <c r="G109">
        <v>1</v>
      </c>
      <c r="H109">
        <v>1</v>
      </c>
      <c r="I109" t="s">
        <v>620</v>
      </c>
      <c r="J109" t="s">
        <v>3</v>
      </c>
      <c r="K109" t="s">
        <v>621</v>
      </c>
      <c r="L109">
        <v>1191</v>
      </c>
      <c r="N109">
        <v>1013</v>
      </c>
      <c r="O109" t="s">
        <v>618</v>
      </c>
      <c r="P109" t="s">
        <v>618</v>
      </c>
      <c r="Q109">
        <v>1</v>
      </c>
      <c r="X109">
        <v>0.16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3</v>
      </c>
      <c r="AG109">
        <v>0.16</v>
      </c>
      <c r="AH109">
        <v>2</v>
      </c>
      <c r="AI109">
        <v>334403879</v>
      </c>
      <c r="AJ109">
        <v>101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ROW(Source!A91)</f>
        <v>91</v>
      </c>
      <c r="B110">
        <v>334403884</v>
      </c>
      <c r="C110">
        <v>334403877</v>
      </c>
      <c r="D110">
        <v>277945900</v>
      </c>
      <c r="E110">
        <v>1</v>
      </c>
      <c r="F110">
        <v>1</v>
      </c>
      <c r="G110">
        <v>1</v>
      </c>
      <c r="H110">
        <v>2</v>
      </c>
      <c r="I110" t="s">
        <v>676</v>
      </c>
      <c r="J110" t="s">
        <v>677</v>
      </c>
      <c r="K110" t="s">
        <v>678</v>
      </c>
      <c r="L110">
        <v>1368</v>
      </c>
      <c r="N110">
        <v>1011</v>
      </c>
      <c r="O110" t="s">
        <v>509</v>
      </c>
      <c r="P110" t="s">
        <v>509</v>
      </c>
      <c r="Q110">
        <v>1</v>
      </c>
      <c r="X110">
        <v>0.16</v>
      </c>
      <c r="Y110">
        <v>0</v>
      </c>
      <c r="Z110">
        <v>12.95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0.16</v>
      </c>
      <c r="AH110">
        <v>2</v>
      </c>
      <c r="AI110">
        <v>334403880</v>
      </c>
      <c r="AJ110">
        <v>102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ROW(Source!A91)</f>
        <v>91</v>
      </c>
      <c r="B111">
        <v>334403885</v>
      </c>
      <c r="C111">
        <v>334403877</v>
      </c>
      <c r="D111">
        <v>277945921</v>
      </c>
      <c r="E111">
        <v>1</v>
      </c>
      <c r="F111">
        <v>1</v>
      </c>
      <c r="G111">
        <v>1</v>
      </c>
      <c r="H111">
        <v>2</v>
      </c>
      <c r="I111" t="s">
        <v>679</v>
      </c>
      <c r="J111" t="s">
        <v>680</v>
      </c>
      <c r="K111" t="s">
        <v>681</v>
      </c>
      <c r="L111">
        <v>1368</v>
      </c>
      <c r="N111">
        <v>1011</v>
      </c>
      <c r="O111" t="s">
        <v>509</v>
      </c>
      <c r="P111" t="s">
        <v>509</v>
      </c>
      <c r="Q111">
        <v>1</v>
      </c>
      <c r="X111">
        <v>0.16</v>
      </c>
      <c r="Y111">
        <v>0</v>
      </c>
      <c r="Z111">
        <v>560.73</v>
      </c>
      <c r="AA111">
        <v>477.98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0.16</v>
      </c>
      <c r="AH111">
        <v>2</v>
      </c>
      <c r="AI111">
        <v>334403881</v>
      </c>
      <c r="AJ111">
        <v>103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ROW(Source!A92)</f>
        <v>92</v>
      </c>
      <c r="B112">
        <v>334403897</v>
      </c>
      <c r="C112">
        <v>334403886</v>
      </c>
      <c r="D112">
        <v>277560284</v>
      </c>
      <c r="E112">
        <v>109</v>
      </c>
      <c r="F112">
        <v>1</v>
      </c>
      <c r="G112">
        <v>1</v>
      </c>
      <c r="H112">
        <v>1</v>
      </c>
      <c r="I112" t="s">
        <v>631</v>
      </c>
      <c r="J112" t="s">
        <v>3</v>
      </c>
      <c r="K112" t="s">
        <v>632</v>
      </c>
      <c r="L112">
        <v>1191</v>
      </c>
      <c r="N112">
        <v>1013</v>
      </c>
      <c r="O112" t="s">
        <v>618</v>
      </c>
      <c r="P112" t="s">
        <v>618</v>
      </c>
      <c r="Q112">
        <v>1</v>
      </c>
      <c r="X112">
        <v>3.06</v>
      </c>
      <c r="Y112">
        <v>0</v>
      </c>
      <c r="Z112">
        <v>0</v>
      </c>
      <c r="AA112">
        <v>0</v>
      </c>
      <c r="AB112">
        <v>440.52</v>
      </c>
      <c r="AC112">
        <v>0</v>
      </c>
      <c r="AD112">
        <v>1</v>
      </c>
      <c r="AE112">
        <v>1</v>
      </c>
      <c r="AF112" t="s">
        <v>22</v>
      </c>
      <c r="AG112">
        <v>3.6719999999999997</v>
      </c>
      <c r="AH112">
        <v>2</v>
      </c>
      <c r="AI112">
        <v>334403887</v>
      </c>
      <c r="AJ112">
        <v>104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ROW(Source!A92)</f>
        <v>92</v>
      </c>
      <c r="B113">
        <v>334403898</v>
      </c>
      <c r="C113">
        <v>334403886</v>
      </c>
      <c r="D113">
        <v>277560491</v>
      </c>
      <c r="E113">
        <v>109</v>
      </c>
      <c r="F113">
        <v>1</v>
      </c>
      <c r="G113">
        <v>1</v>
      </c>
      <c r="H113">
        <v>1</v>
      </c>
      <c r="I113" t="s">
        <v>620</v>
      </c>
      <c r="J113" t="s">
        <v>3</v>
      </c>
      <c r="K113" t="s">
        <v>621</v>
      </c>
      <c r="L113">
        <v>1191</v>
      </c>
      <c r="N113">
        <v>1013</v>
      </c>
      <c r="O113" t="s">
        <v>618</v>
      </c>
      <c r="P113" t="s">
        <v>618</v>
      </c>
      <c r="Q113">
        <v>1</v>
      </c>
      <c r="X113">
        <v>0.87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2</v>
      </c>
      <c r="AF113" t="s">
        <v>22</v>
      </c>
      <c r="AG113">
        <v>1.044</v>
      </c>
      <c r="AH113">
        <v>2</v>
      </c>
      <c r="AI113">
        <v>334403888</v>
      </c>
      <c r="AJ113">
        <v>105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ROW(Source!A92)</f>
        <v>92</v>
      </c>
      <c r="B114">
        <v>334403899</v>
      </c>
      <c r="C114">
        <v>334403886</v>
      </c>
      <c r="D114">
        <v>277944474</v>
      </c>
      <c r="E114">
        <v>1</v>
      </c>
      <c r="F114">
        <v>1</v>
      </c>
      <c r="G114">
        <v>1</v>
      </c>
      <c r="H114">
        <v>2</v>
      </c>
      <c r="I114" t="s">
        <v>684</v>
      </c>
      <c r="J114" t="s">
        <v>685</v>
      </c>
      <c r="K114" t="s">
        <v>686</v>
      </c>
      <c r="L114">
        <v>1368</v>
      </c>
      <c r="N114">
        <v>1011</v>
      </c>
      <c r="O114" t="s">
        <v>509</v>
      </c>
      <c r="P114" t="s">
        <v>509</v>
      </c>
      <c r="Q114">
        <v>1</v>
      </c>
      <c r="X114">
        <v>0.68</v>
      </c>
      <c r="Y114">
        <v>0</v>
      </c>
      <c r="Z114">
        <v>1811.82</v>
      </c>
      <c r="AA114">
        <v>549.32000000000005</v>
      </c>
      <c r="AB114">
        <v>0</v>
      </c>
      <c r="AC114">
        <v>0</v>
      </c>
      <c r="AD114">
        <v>1</v>
      </c>
      <c r="AE114">
        <v>0</v>
      </c>
      <c r="AF114" t="s">
        <v>22</v>
      </c>
      <c r="AG114">
        <v>0.81600000000000006</v>
      </c>
      <c r="AH114">
        <v>2</v>
      </c>
      <c r="AI114">
        <v>334403889</v>
      </c>
      <c r="AJ114">
        <v>106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ROW(Source!A92)</f>
        <v>92</v>
      </c>
      <c r="B115">
        <v>334403900</v>
      </c>
      <c r="C115">
        <v>334403886</v>
      </c>
      <c r="D115">
        <v>277945805</v>
      </c>
      <c r="E115">
        <v>1</v>
      </c>
      <c r="F115">
        <v>1</v>
      </c>
      <c r="G115">
        <v>1</v>
      </c>
      <c r="H115">
        <v>2</v>
      </c>
      <c r="I115" t="s">
        <v>626</v>
      </c>
      <c r="J115" t="s">
        <v>627</v>
      </c>
      <c r="K115" t="s">
        <v>628</v>
      </c>
      <c r="L115">
        <v>1368</v>
      </c>
      <c r="N115">
        <v>1011</v>
      </c>
      <c r="O115" t="s">
        <v>509</v>
      </c>
      <c r="P115" t="s">
        <v>509</v>
      </c>
      <c r="Q115">
        <v>1</v>
      </c>
      <c r="X115">
        <v>0.19</v>
      </c>
      <c r="Y115">
        <v>0</v>
      </c>
      <c r="Z115">
        <v>544.70000000000005</v>
      </c>
      <c r="AA115">
        <v>477.98</v>
      </c>
      <c r="AB115">
        <v>0</v>
      </c>
      <c r="AC115">
        <v>0</v>
      </c>
      <c r="AD115">
        <v>1</v>
      </c>
      <c r="AE115">
        <v>0</v>
      </c>
      <c r="AF115" t="s">
        <v>22</v>
      </c>
      <c r="AG115">
        <v>0.22799999999999998</v>
      </c>
      <c r="AH115">
        <v>2</v>
      </c>
      <c r="AI115">
        <v>334403890</v>
      </c>
      <c r="AJ115">
        <v>107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ROW(Source!A92)</f>
        <v>92</v>
      </c>
      <c r="B116">
        <v>334403901</v>
      </c>
      <c r="C116">
        <v>334403886</v>
      </c>
      <c r="D116">
        <v>277862533</v>
      </c>
      <c r="E116">
        <v>1</v>
      </c>
      <c r="F116">
        <v>1</v>
      </c>
      <c r="G116">
        <v>1</v>
      </c>
      <c r="H116">
        <v>3</v>
      </c>
      <c r="I116" t="s">
        <v>634</v>
      </c>
      <c r="J116" t="s">
        <v>635</v>
      </c>
      <c r="K116" t="s">
        <v>636</v>
      </c>
      <c r="L116">
        <v>1346</v>
      </c>
      <c r="N116">
        <v>1009</v>
      </c>
      <c r="O116" t="s">
        <v>637</v>
      </c>
      <c r="P116" t="s">
        <v>637</v>
      </c>
      <c r="Q116">
        <v>1</v>
      </c>
      <c r="X116">
        <v>0.1</v>
      </c>
      <c r="Y116">
        <v>238.29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0.1</v>
      </c>
      <c r="AH116">
        <v>2</v>
      </c>
      <c r="AI116">
        <v>334403891</v>
      </c>
      <c r="AJ116">
        <v>108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ROW(Source!A92)</f>
        <v>92</v>
      </c>
      <c r="B117">
        <v>334403902</v>
      </c>
      <c r="C117">
        <v>334403886</v>
      </c>
      <c r="D117">
        <v>277862540</v>
      </c>
      <c r="E117">
        <v>1</v>
      </c>
      <c r="F117">
        <v>1</v>
      </c>
      <c r="G117">
        <v>1</v>
      </c>
      <c r="H117">
        <v>3</v>
      </c>
      <c r="I117" t="s">
        <v>638</v>
      </c>
      <c r="J117" t="s">
        <v>639</v>
      </c>
      <c r="K117" t="s">
        <v>640</v>
      </c>
      <c r="L117">
        <v>1346</v>
      </c>
      <c r="N117">
        <v>1009</v>
      </c>
      <c r="O117" t="s">
        <v>637</v>
      </c>
      <c r="P117" t="s">
        <v>637</v>
      </c>
      <c r="Q117">
        <v>1</v>
      </c>
      <c r="X117">
        <v>0.03</v>
      </c>
      <c r="Y117">
        <v>80.02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0.03</v>
      </c>
      <c r="AH117">
        <v>2</v>
      </c>
      <c r="AI117">
        <v>334403892</v>
      </c>
      <c r="AJ117">
        <v>109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ROW(Source!A92)</f>
        <v>92</v>
      </c>
      <c r="B118">
        <v>334403903</v>
      </c>
      <c r="C118">
        <v>334403886</v>
      </c>
      <c r="D118">
        <v>277867733</v>
      </c>
      <c r="E118">
        <v>1</v>
      </c>
      <c r="F118">
        <v>1</v>
      </c>
      <c r="G118">
        <v>1</v>
      </c>
      <c r="H118">
        <v>3</v>
      </c>
      <c r="I118" t="s">
        <v>692</v>
      </c>
      <c r="J118" t="s">
        <v>693</v>
      </c>
      <c r="K118" t="s">
        <v>694</v>
      </c>
      <c r="L118">
        <v>1346</v>
      </c>
      <c r="N118">
        <v>1009</v>
      </c>
      <c r="O118" t="s">
        <v>637</v>
      </c>
      <c r="P118" t="s">
        <v>637</v>
      </c>
      <c r="Q118">
        <v>1</v>
      </c>
      <c r="X118">
        <v>0</v>
      </c>
      <c r="Y118">
        <v>174.93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0</v>
      </c>
      <c r="AF118" t="s">
        <v>3</v>
      </c>
      <c r="AG118">
        <v>0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ROW(Source!A92)</f>
        <v>92</v>
      </c>
      <c r="B119">
        <v>334403904</v>
      </c>
      <c r="C119">
        <v>334403886</v>
      </c>
      <c r="D119">
        <v>277869627</v>
      </c>
      <c r="E119">
        <v>1</v>
      </c>
      <c r="F119">
        <v>1</v>
      </c>
      <c r="G119">
        <v>1</v>
      </c>
      <c r="H119">
        <v>3</v>
      </c>
      <c r="I119" t="s">
        <v>641</v>
      </c>
      <c r="J119" t="s">
        <v>642</v>
      </c>
      <c r="K119" t="s">
        <v>643</v>
      </c>
      <c r="L119">
        <v>1346</v>
      </c>
      <c r="N119">
        <v>1009</v>
      </c>
      <c r="O119" t="s">
        <v>637</v>
      </c>
      <c r="P119" t="s">
        <v>637</v>
      </c>
      <c r="Q119">
        <v>1</v>
      </c>
      <c r="X119">
        <v>0.02</v>
      </c>
      <c r="Y119">
        <v>56.11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0.02</v>
      </c>
      <c r="AH119">
        <v>2</v>
      </c>
      <c r="AI119">
        <v>334403893</v>
      </c>
      <c r="AJ119">
        <v>110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ROW(Source!A92)</f>
        <v>92</v>
      </c>
      <c r="B120">
        <v>334403905</v>
      </c>
      <c r="C120">
        <v>334403886</v>
      </c>
      <c r="D120">
        <v>277561951</v>
      </c>
      <c r="E120">
        <v>109</v>
      </c>
      <c r="F120">
        <v>1</v>
      </c>
      <c r="G120">
        <v>1</v>
      </c>
      <c r="H120">
        <v>3</v>
      </c>
      <c r="I120" t="s">
        <v>782</v>
      </c>
      <c r="J120" t="s">
        <v>3</v>
      </c>
      <c r="K120" t="s">
        <v>783</v>
      </c>
      <c r="L120">
        <v>1371</v>
      </c>
      <c r="N120">
        <v>1013</v>
      </c>
      <c r="O120" t="s">
        <v>20</v>
      </c>
      <c r="P120" t="s">
        <v>20</v>
      </c>
      <c r="Q120">
        <v>1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0</v>
      </c>
      <c r="AF120" t="s">
        <v>3</v>
      </c>
      <c r="AG120">
        <v>0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ROW(Source!A92)</f>
        <v>92</v>
      </c>
      <c r="B121">
        <v>334403906</v>
      </c>
      <c r="C121">
        <v>334403886</v>
      </c>
      <c r="D121">
        <v>277562634</v>
      </c>
      <c r="E121">
        <v>109</v>
      </c>
      <c r="F121">
        <v>1</v>
      </c>
      <c r="G121">
        <v>1</v>
      </c>
      <c r="H121">
        <v>3</v>
      </c>
      <c r="I121" t="s">
        <v>784</v>
      </c>
      <c r="J121" t="s">
        <v>3</v>
      </c>
      <c r="K121" t="s">
        <v>785</v>
      </c>
      <c r="L121">
        <v>1348</v>
      </c>
      <c r="N121">
        <v>1009</v>
      </c>
      <c r="O121" t="s">
        <v>224</v>
      </c>
      <c r="P121" t="s">
        <v>224</v>
      </c>
      <c r="Q121">
        <v>1000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3</v>
      </c>
      <c r="AG121">
        <v>0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ROW(Source!A92)</f>
        <v>92</v>
      </c>
      <c r="B122">
        <v>334403907</v>
      </c>
      <c r="C122">
        <v>334403886</v>
      </c>
      <c r="D122">
        <v>277562780</v>
      </c>
      <c r="E122">
        <v>109</v>
      </c>
      <c r="F122">
        <v>1</v>
      </c>
      <c r="G122">
        <v>1</v>
      </c>
      <c r="H122">
        <v>3</v>
      </c>
      <c r="I122" t="s">
        <v>771</v>
      </c>
      <c r="J122" t="s">
        <v>3</v>
      </c>
      <c r="K122" t="s">
        <v>772</v>
      </c>
      <c r="L122">
        <v>1346</v>
      </c>
      <c r="N122">
        <v>1009</v>
      </c>
      <c r="O122" t="s">
        <v>637</v>
      </c>
      <c r="P122" t="s">
        <v>637</v>
      </c>
      <c r="Q122">
        <v>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E122">
        <v>0</v>
      </c>
      <c r="AF122" t="s">
        <v>3</v>
      </c>
      <c r="AG122">
        <v>0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ROW(Source!A92)</f>
        <v>92</v>
      </c>
      <c r="B123">
        <v>334403908</v>
      </c>
      <c r="C123">
        <v>334403886</v>
      </c>
      <c r="D123">
        <v>277563139</v>
      </c>
      <c r="E123">
        <v>109</v>
      </c>
      <c r="F123">
        <v>1</v>
      </c>
      <c r="G123">
        <v>1</v>
      </c>
      <c r="H123">
        <v>3</v>
      </c>
      <c r="I123" t="s">
        <v>773</v>
      </c>
      <c r="J123" t="s">
        <v>3</v>
      </c>
      <c r="K123" t="s">
        <v>774</v>
      </c>
      <c r="L123">
        <v>1348</v>
      </c>
      <c r="N123">
        <v>1009</v>
      </c>
      <c r="O123" t="s">
        <v>224</v>
      </c>
      <c r="P123" t="s">
        <v>224</v>
      </c>
      <c r="Q123">
        <v>1000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0</v>
      </c>
      <c r="AF123" t="s">
        <v>3</v>
      </c>
      <c r="AG123">
        <v>0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ROW(Source!A92)</f>
        <v>92</v>
      </c>
      <c r="B124">
        <v>334403909</v>
      </c>
      <c r="C124">
        <v>334403886</v>
      </c>
      <c r="D124">
        <v>277896283</v>
      </c>
      <c r="E124">
        <v>1</v>
      </c>
      <c r="F124">
        <v>1</v>
      </c>
      <c r="G124">
        <v>1</v>
      </c>
      <c r="H124">
        <v>3</v>
      </c>
      <c r="I124" t="s">
        <v>695</v>
      </c>
      <c r="J124" t="s">
        <v>696</v>
      </c>
      <c r="K124" t="s">
        <v>697</v>
      </c>
      <c r="L124">
        <v>1348</v>
      </c>
      <c r="N124">
        <v>1009</v>
      </c>
      <c r="O124" t="s">
        <v>224</v>
      </c>
      <c r="P124" t="s">
        <v>224</v>
      </c>
      <c r="Q124">
        <v>1000</v>
      </c>
      <c r="X124">
        <v>4.0000000000000002E-4</v>
      </c>
      <c r="Y124">
        <v>61265.39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4.0000000000000002E-4</v>
      </c>
      <c r="AH124">
        <v>2</v>
      </c>
      <c r="AI124">
        <v>334403894</v>
      </c>
      <c r="AJ124">
        <v>111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ROW(Source!A92)</f>
        <v>92</v>
      </c>
      <c r="B125">
        <v>334403910</v>
      </c>
      <c r="C125">
        <v>334403886</v>
      </c>
      <c r="D125">
        <v>277896315</v>
      </c>
      <c r="E125">
        <v>1</v>
      </c>
      <c r="F125">
        <v>1</v>
      </c>
      <c r="G125">
        <v>1</v>
      </c>
      <c r="H125">
        <v>3</v>
      </c>
      <c r="I125" t="s">
        <v>644</v>
      </c>
      <c r="J125" t="s">
        <v>645</v>
      </c>
      <c r="K125" t="s">
        <v>646</v>
      </c>
      <c r="L125">
        <v>1348</v>
      </c>
      <c r="N125">
        <v>1009</v>
      </c>
      <c r="O125" t="s">
        <v>224</v>
      </c>
      <c r="P125" t="s">
        <v>224</v>
      </c>
      <c r="Q125">
        <v>1000</v>
      </c>
      <c r="X125">
        <v>1E-4</v>
      </c>
      <c r="Y125">
        <v>80020.98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1E-4</v>
      </c>
      <c r="AH125">
        <v>2</v>
      </c>
      <c r="AI125">
        <v>334403895</v>
      </c>
      <c r="AJ125">
        <v>112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ROW(Source!A92)</f>
        <v>92</v>
      </c>
      <c r="B126">
        <v>334403911</v>
      </c>
      <c r="C126">
        <v>334403886</v>
      </c>
      <c r="D126">
        <v>277908257</v>
      </c>
      <c r="E126">
        <v>1</v>
      </c>
      <c r="F126">
        <v>1</v>
      </c>
      <c r="G126">
        <v>1</v>
      </c>
      <c r="H126">
        <v>3</v>
      </c>
      <c r="I126" t="s">
        <v>698</v>
      </c>
      <c r="J126" t="s">
        <v>699</v>
      </c>
      <c r="K126" t="s">
        <v>700</v>
      </c>
      <c r="L126">
        <v>1425</v>
      </c>
      <c r="N126">
        <v>1013</v>
      </c>
      <c r="O126" t="s">
        <v>241</v>
      </c>
      <c r="P126" t="s">
        <v>241</v>
      </c>
      <c r="Q126">
        <v>1</v>
      </c>
      <c r="X126">
        <v>0.06</v>
      </c>
      <c r="Y126">
        <v>1031.73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0.06</v>
      </c>
      <c r="AH126">
        <v>2</v>
      </c>
      <c r="AI126">
        <v>334403896</v>
      </c>
      <c r="AJ126">
        <v>113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ROW(Source!A92)</f>
        <v>92</v>
      </c>
      <c r="B127">
        <v>334403912</v>
      </c>
      <c r="C127">
        <v>334403886</v>
      </c>
      <c r="D127">
        <v>277565451</v>
      </c>
      <c r="E127">
        <v>109</v>
      </c>
      <c r="F127">
        <v>1</v>
      </c>
      <c r="G127">
        <v>1</v>
      </c>
      <c r="H127">
        <v>3</v>
      </c>
      <c r="I127" t="s">
        <v>775</v>
      </c>
      <c r="J127" t="s">
        <v>3</v>
      </c>
      <c r="K127" t="s">
        <v>786</v>
      </c>
      <c r="L127">
        <v>1371</v>
      </c>
      <c r="N127">
        <v>1013</v>
      </c>
      <c r="O127" t="s">
        <v>20</v>
      </c>
      <c r="P127" t="s">
        <v>20</v>
      </c>
      <c r="Q127">
        <v>1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1</v>
      </c>
      <c r="AD127">
        <v>0</v>
      </c>
      <c r="AE127">
        <v>0</v>
      </c>
      <c r="AF127" t="s">
        <v>3</v>
      </c>
      <c r="AG127">
        <v>0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ROW(Source!A92)</f>
        <v>92</v>
      </c>
      <c r="B128">
        <v>334403913</v>
      </c>
      <c r="C128">
        <v>334403886</v>
      </c>
      <c r="D128">
        <v>277565498</v>
      </c>
      <c r="E128">
        <v>109</v>
      </c>
      <c r="F128">
        <v>1</v>
      </c>
      <c r="G128">
        <v>1</v>
      </c>
      <c r="H128">
        <v>3</v>
      </c>
      <c r="I128" t="s">
        <v>787</v>
      </c>
      <c r="J128" t="s">
        <v>3</v>
      </c>
      <c r="K128" t="s">
        <v>788</v>
      </c>
      <c r="L128">
        <v>1371</v>
      </c>
      <c r="N128">
        <v>1013</v>
      </c>
      <c r="O128" t="s">
        <v>20</v>
      </c>
      <c r="P128" t="s">
        <v>20</v>
      </c>
      <c r="Q128">
        <v>1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1</v>
      </c>
      <c r="AD128">
        <v>0</v>
      </c>
      <c r="AE128">
        <v>0</v>
      </c>
      <c r="AF128" t="s">
        <v>3</v>
      </c>
      <c r="AG128">
        <v>0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ROW(Source!A92)</f>
        <v>92</v>
      </c>
      <c r="B129">
        <v>334403914</v>
      </c>
      <c r="C129">
        <v>334403886</v>
      </c>
      <c r="D129">
        <v>277565502</v>
      </c>
      <c r="E129">
        <v>109</v>
      </c>
      <c r="F129">
        <v>1</v>
      </c>
      <c r="G129">
        <v>1</v>
      </c>
      <c r="H129">
        <v>3</v>
      </c>
      <c r="I129" t="s">
        <v>789</v>
      </c>
      <c r="J129" t="s">
        <v>3</v>
      </c>
      <c r="K129" t="s">
        <v>790</v>
      </c>
      <c r="L129">
        <v>1371</v>
      </c>
      <c r="N129">
        <v>1013</v>
      </c>
      <c r="O129" t="s">
        <v>20</v>
      </c>
      <c r="P129" t="s">
        <v>20</v>
      </c>
      <c r="Q129">
        <v>1</v>
      </c>
      <c r="X129">
        <v>0.1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 t="s">
        <v>3</v>
      </c>
      <c r="AG129">
        <v>0.1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ROW(Source!A103)</f>
        <v>103</v>
      </c>
      <c r="B130">
        <v>334403935</v>
      </c>
      <c r="C130">
        <v>334403924</v>
      </c>
      <c r="D130">
        <v>277560284</v>
      </c>
      <c r="E130">
        <v>109</v>
      </c>
      <c r="F130">
        <v>1</v>
      </c>
      <c r="G130">
        <v>1</v>
      </c>
      <c r="H130">
        <v>1</v>
      </c>
      <c r="I130" t="s">
        <v>631</v>
      </c>
      <c r="J130" t="s">
        <v>3</v>
      </c>
      <c r="K130" t="s">
        <v>632</v>
      </c>
      <c r="L130">
        <v>1191</v>
      </c>
      <c r="N130">
        <v>1013</v>
      </c>
      <c r="O130" t="s">
        <v>618</v>
      </c>
      <c r="P130" t="s">
        <v>618</v>
      </c>
      <c r="Q130">
        <v>1</v>
      </c>
      <c r="X130">
        <v>5.98</v>
      </c>
      <c r="Y130">
        <v>0</v>
      </c>
      <c r="Z130">
        <v>0</v>
      </c>
      <c r="AA130">
        <v>0</v>
      </c>
      <c r="AB130">
        <v>440.52</v>
      </c>
      <c r="AC130">
        <v>0</v>
      </c>
      <c r="AD130">
        <v>1</v>
      </c>
      <c r="AE130">
        <v>1</v>
      </c>
      <c r="AF130" t="s">
        <v>22</v>
      </c>
      <c r="AG130">
        <v>7.1760000000000002</v>
      </c>
      <c r="AH130">
        <v>2</v>
      </c>
      <c r="AI130">
        <v>334403925</v>
      </c>
      <c r="AJ130">
        <v>114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ROW(Source!A103)</f>
        <v>103</v>
      </c>
      <c r="B131">
        <v>334403936</v>
      </c>
      <c r="C131">
        <v>334403924</v>
      </c>
      <c r="D131">
        <v>277560491</v>
      </c>
      <c r="E131">
        <v>109</v>
      </c>
      <c r="F131">
        <v>1</v>
      </c>
      <c r="G131">
        <v>1</v>
      </c>
      <c r="H131">
        <v>1</v>
      </c>
      <c r="I131" t="s">
        <v>620</v>
      </c>
      <c r="J131" t="s">
        <v>3</v>
      </c>
      <c r="K131" t="s">
        <v>621</v>
      </c>
      <c r="L131">
        <v>1191</v>
      </c>
      <c r="N131">
        <v>1013</v>
      </c>
      <c r="O131" t="s">
        <v>618</v>
      </c>
      <c r="P131" t="s">
        <v>618</v>
      </c>
      <c r="Q131">
        <v>1</v>
      </c>
      <c r="X131">
        <v>2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22</v>
      </c>
      <c r="AG131">
        <v>2.4</v>
      </c>
      <c r="AH131">
        <v>2</v>
      </c>
      <c r="AI131">
        <v>334403926</v>
      </c>
      <c r="AJ131">
        <v>115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ROW(Source!A103)</f>
        <v>103</v>
      </c>
      <c r="B132">
        <v>334403937</v>
      </c>
      <c r="C132">
        <v>334403924</v>
      </c>
      <c r="D132">
        <v>277944474</v>
      </c>
      <c r="E132">
        <v>1</v>
      </c>
      <c r="F132">
        <v>1</v>
      </c>
      <c r="G132">
        <v>1</v>
      </c>
      <c r="H132">
        <v>2</v>
      </c>
      <c r="I132" t="s">
        <v>684</v>
      </c>
      <c r="J132" t="s">
        <v>685</v>
      </c>
      <c r="K132" t="s">
        <v>686</v>
      </c>
      <c r="L132">
        <v>1368</v>
      </c>
      <c r="N132">
        <v>1011</v>
      </c>
      <c r="O132" t="s">
        <v>509</v>
      </c>
      <c r="P132" t="s">
        <v>509</v>
      </c>
      <c r="Q132">
        <v>1</v>
      </c>
      <c r="X132">
        <v>1.6</v>
      </c>
      <c r="Y132">
        <v>0</v>
      </c>
      <c r="Z132">
        <v>1811.82</v>
      </c>
      <c r="AA132">
        <v>549.32000000000005</v>
      </c>
      <c r="AB132">
        <v>0</v>
      </c>
      <c r="AC132">
        <v>0</v>
      </c>
      <c r="AD132">
        <v>1</v>
      </c>
      <c r="AE132">
        <v>0</v>
      </c>
      <c r="AF132" t="s">
        <v>22</v>
      </c>
      <c r="AG132">
        <v>1.92</v>
      </c>
      <c r="AH132">
        <v>2</v>
      </c>
      <c r="AI132">
        <v>334403927</v>
      </c>
      <c r="AJ132">
        <v>116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ROW(Source!A103)</f>
        <v>103</v>
      </c>
      <c r="B133">
        <v>334403938</v>
      </c>
      <c r="C133">
        <v>334403924</v>
      </c>
      <c r="D133">
        <v>277945805</v>
      </c>
      <c r="E133">
        <v>1</v>
      </c>
      <c r="F133">
        <v>1</v>
      </c>
      <c r="G133">
        <v>1</v>
      </c>
      <c r="H133">
        <v>2</v>
      </c>
      <c r="I133" t="s">
        <v>626</v>
      </c>
      <c r="J133" t="s">
        <v>627</v>
      </c>
      <c r="K133" t="s">
        <v>628</v>
      </c>
      <c r="L133">
        <v>1368</v>
      </c>
      <c r="N133">
        <v>1011</v>
      </c>
      <c r="O133" t="s">
        <v>509</v>
      </c>
      <c r="P133" t="s">
        <v>509</v>
      </c>
      <c r="Q133">
        <v>1</v>
      </c>
      <c r="X133">
        <v>0.4</v>
      </c>
      <c r="Y133">
        <v>0</v>
      </c>
      <c r="Z133">
        <v>544.70000000000005</v>
      </c>
      <c r="AA133">
        <v>477.98</v>
      </c>
      <c r="AB133">
        <v>0</v>
      </c>
      <c r="AC133">
        <v>0</v>
      </c>
      <c r="AD133">
        <v>1</v>
      </c>
      <c r="AE133">
        <v>0</v>
      </c>
      <c r="AF133" t="s">
        <v>22</v>
      </c>
      <c r="AG133">
        <v>0.48</v>
      </c>
      <c r="AH133">
        <v>2</v>
      </c>
      <c r="AI133">
        <v>334403928</v>
      </c>
      <c r="AJ133">
        <v>117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ROW(Source!A103)</f>
        <v>103</v>
      </c>
      <c r="B134">
        <v>334403939</v>
      </c>
      <c r="C134">
        <v>334403924</v>
      </c>
      <c r="D134">
        <v>277862533</v>
      </c>
      <c r="E134">
        <v>1</v>
      </c>
      <c r="F134">
        <v>1</v>
      </c>
      <c r="G134">
        <v>1</v>
      </c>
      <c r="H134">
        <v>3</v>
      </c>
      <c r="I134" t="s">
        <v>634</v>
      </c>
      <c r="J134" t="s">
        <v>635</v>
      </c>
      <c r="K134" t="s">
        <v>636</v>
      </c>
      <c r="L134">
        <v>1346</v>
      </c>
      <c r="N134">
        <v>1009</v>
      </c>
      <c r="O134" t="s">
        <v>637</v>
      </c>
      <c r="P134" t="s">
        <v>637</v>
      </c>
      <c r="Q134">
        <v>1</v>
      </c>
      <c r="X134">
        <v>0.1</v>
      </c>
      <c r="Y134">
        <v>238.29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0.1</v>
      </c>
      <c r="AH134">
        <v>2</v>
      </c>
      <c r="AI134">
        <v>334403929</v>
      </c>
      <c r="AJ134">
        <v>118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ROW(Source!A103)</f>
        <v>103</v>
      </c>
      <c r="B135">
        <v>334403940</v>
      </c>
      <c r="C135">
        <v>334403924</v>
      </c>
      <c r="D135">
        <v>277862540</v>
      </c>
      <c r="E135">
        <v>1</v>
      </c>
      <c r="F135">
        <v>1</v>
      </c>
      <c r="G135">
        <v>1</v>
      </c>
      <c r="H135">
        <v>3</v>
      </c>
      <c r="I135" t="s">
        <v>638</v>
      </c>
      <c r="J135" t="s">
        <v>639</v>
      </c>
      <c r="K135" t="s">
        <v>640</v>
      </c>
      <c r="L135">
        <v>1346</v>
      </c>
      <c r="N135">
        <v>1009</v>
      </c>
      <c r="O135" t="s">
        <v>637</v>
      </c>
      <c r="P135" t="s">
        <v>637</v>
      </c>
      <c r="Q135">
        <v>1</v>
      </c>
      <c r="X135">
        <v>0.03</v>
      </c>
      <c r="Y135">
        <v>80.02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0.03</v>
      </c>
      <c r="AH135">
        <v>2</v>
      </c>
      <c r="AI135">
        <v>334403930</v>
      </c>
      <c r="AJ135">
        <v>119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ROW(Source!A103)</f>
        <v>103</v>
      </c>
      <c r="B136">
        <v>334403941</v>
      </c>
      <c r="C136">
        <v>334403924</v>
      </c>
      <c r="D136">
        <v>277867733</v>
      </c>
      <c r="E136">
        <v>1</v>
      </c>
      <c r="F136">
        <v>1</v>
      </c>
      <c r="G136">
        <v>1</v>
      </c>
      <c r="H136">
        <v>3</v>
      </c>
      <c r="I136" t="s">
        <v>692</v>
      </c>
      <c r="J136" t="s">
        <v>693</v>
      </c>
      <c r="K136" t="s">
        <v>694</v>
      </c>
      <c r="L136">
        <v>1346</v>
      </c>
      <c r="N136">
        <v>1009</v>
      </c>
      <c r="O136" t="s">
        <v>637</v>
      </c>
      <c r="P136" t="s">
        <v>637</v>
      </c>
      <c r="Q136">
        <v>1</v>
      </c>
      <c r="X136">
        <v>0</v>
      </c>
      <c r="Y136">
        <v>174.93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0</v>
      </c>
      <c r="AF136" t="s">
        <v>3</v>
      </c>
      <c r="AG136">
        <v>0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ROW(Source!A103)</f>
        <v>103</v>
      </c>
      <c r="B137">
        <v>334403942</v>
      </c>
      <c r="C137">
        <v>334403924</v>
      </c>
      <c r="D137">
        <v>277869627</v>
      </c>
      <c r="E137">
        <v>1</v>
      </c>
      <c r="F137">
        <v>1</v>
      </c>
      <c r="G137">
        <v>1</v>
      </c>
      <c r="H137">
        <v>3</v>
      </c>
      <c r="I137" t="s">
        <v>641</v>
      </c>
      <c r="J137" t="s">
        <v>642</v>
      </c>
      <c r="K137" t="s">
        <v>643</v>
      </c>
      <c r="L137">
        <v>1346</v>
      </c>
      <c r="N137">
        <v>1009</v>
      </c>
      <c r="O137" t="s">
        <v>637</v>
      </c>
      <c r="P137" t="s">
        <v>637</v>
      </c>
      <c r="Q137">
        <v>1</v>
      </c>
      <c r="X137">
        <v>0.02</v>
      </c>
      <c r="Y137">
        <v>56.11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0.02</v>
      </c>
      <c r="AH137">
        <v>2</v>
      </c>
      <c r="AI137">
        <v>334403931</v>
      </c>
      <c r="AJ137">
        <v>120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ROW(Source!A103)</f>
        <v>103</v>
      </c>
      <c r="B138">
        <v>334403943</v>
      </c>
      <c r="C138">
        <v>334403924</v>
      </c>
      <c r="D138">
        <v>277561951</v>
      </c>
      <c r="E138">
        <v>109</v>
      </c>
      <c r="F138">
        <v>1</v>
      </c>
      <c r="G138">
        <v>1</v>
      </c>
      <c r="H138">
        <v>3</v>
      </c>
      <c r="I138" t="s">
        <v>782</v>
      </c>
      <c r="J138" t="s">
        <v>3</v>
      </c>
      <c r="K138" t="s">
        <v>783</v>
      </c>
      <c r="L138">
        <v>1371</v>
      </c>
      <c r="N138">
        <v>1013</v>
      </c>
      <c r="O138" t="s">
        <v>20</v>
      </c>
      <c r="P138" t="s">
        <v>20</v>
      </c>
      <c r="Q138">
        <v>1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1</v>
      </c>
      <c r="AD138">
        <v>0</v>
      </c>
      <c r="AE138">
        <v>0</v>
      </c>
      <c r="AF138" t="s">
        <v>3</v>
      </c>
      <c r="AG138">
        <v>0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ROW(Source!A103)</f>
        <v>103</v>
      </c>
      <c r="B139">
        <v>334403944</v>
      </c>
      <c r="C139">
        <v>334403924</v>
      </c>
      <c r="D139">
        <v>277562634</v>
      </c>
      <c r="E139">
        <v>109</v>
      </c>
      <c r="F139">
        <v>1</v>
      </c>
      <c r="G139">
        <v>1</v>
      </c>
      <c r="H139">
        <v>3</v>
      </c>
      <c r="I139" t="s">
        <v>784</v>
      </c>
      <c r="J139" t="s">
        <v>3</v>
      </c>
      <c r="K139" t="s">
        <v>785</v>
      </c>
      <c r="L139">
        <v>1348</v>
      </c>
      <c r="N139">
        <v>1009</v>
      </c>
      <c r="O139" t="s">
        <v>224</v>
      </c>
      <c r="P139" t="s">
        <v>224</v>
      </c>
      <c r="Q139">
        <v>1000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1</v>
      </c>
      <c r="AD139">
        <v>0</v>
      </c>
      <c r="AE139">
        <v>0</v>
      </c>
      <c r="AF139" t="s">
        <v>3</v>
      </c>
      <c r="AG139">
        <v>0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ROW(Source!A103)</f>
        <v>103</v>
      </c>
      <c r="B140">
        <v>334403945</v>
      </c>
      <c r="C140">
        <v>334403924</v>
      </c>
      <c r="D140">
        <v>277562780</v>
      </c>
      <c r="E140">
        <v>109</v>
      </c>
      <c r="F140">
        <v>1</v>
      </c>
      <c r="G140">
        <v>1</v>
      </c>
      <c r="H140">
        <v>3</v>
      </c>
      <c r="I140" t="s">
        <v>771</v>
      </c>
      <c r="J140" t="s">
        <v>3</v>
      </c>
      <c r="K140" t="s">
        <v>772</v>
      </c>
      <c r="L140">
        <v>1346</v>
      </c>
      <c r="N140">
        <v>1009</v>
      </c>
      <c r="O140" t="s">
        <v>637</v>
      </c>
      <c r="P140" t="s">
        <v>637</v>
      </c>
      <c r="Q140">
        <v>1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0</v>
      </c>
      <c r="AF140" t="s">
        <v>3</v>
      </c>
      <c r="AG140">
        <v>0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ROW(Source!A103)</f>
        <v>103</v>
      </c>
      <c r="B141">
        <v>334403946</v>
      </c>
      <c r="C141">
        <v>334403924</v>
      </c>
      <c r="D141">
        <v>277563139</v>
      </c>
      <c r="E141">
        <v>109</v>
      </c>
      <c r="F141">
        <v>1</v>
      </c>
      <c r="G141">
        <v>1</v>
      </c>
      <c r="H141">
        <v>3</v>
      </c>
      <c r="I141" t="s">
        <v>773</v>
      </c>
      <c r="J141" t="s">
        <v>3</v>
      </c>
      <c r="K141" t="s">
        <v>774</v>
      </c>
      <c r="L141">
        <v>1348</v>
      </c>
      <c r="N141">
        <v>1009</v>
      </c>
      <c r="O141" t="s">
        <v>224</v>
      </c>
      <c r="P141" t="s">
        <v>224</v>
      </c>
      <c r="Q141">
        <v>1000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3</v>
      </c>
      <c r="AG141">
        <v>0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ROW(Source!A103)</f>
        <v>103</v>
      </c>
      <c r="B142">
        <v>334403947</v>
      </c>
      <c r="C142">
        <v>334403924</v>
      </c>
      <c r="D142">
        <v>277896283</v>
      </c>
      <c r="E142">
        <v>1</v>
      </c>
      <c r="F142">
        <v>1</v>
      </c>
      <c r="G142">
        <v>1</v>
      </c>
      <c r="H142">
        <v>3</v>
      </c>
      <c r="I142" t="s">
        <v>695</v>
      </c>
      <c r="J142" t="s">
        <v>696</v>
      </c>
      <c r="K142" t="s">
        <v>697</v>
      </c>
      <c r="L142">
        <v>1348</v>
      </c>
      <c r="N142">
        <v>1009</v>
      </c>
      <c r="O142" t="s">
        <v>224</v>
      </c>
      <c r="P142" t="s">
        <v>224</v>
      </c>
      <c r="Q142">
        <v>1000</v>
      </c>
      <c r="X142">
        <v>4.0000000000000002E-4</v>
      </c>
      <c r="Y142">
        <v>61265.39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4.0000000000000002E-4</v>
      </c>
      <c r="AH142">
        <v>2</v>
      </c>
      <c r="AI142">
        <v>334403932</v>
      </c>
      <c r="AJ142">
        <v>121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ROW(Source!A103)</f>
        <v>103</v>
      </c>
      <c r="B143">
        <v>334403948</v>
      </c>
      <c r="C143">
        <v>334403924</v>
      </c>
      <c r="D143">
        <v>277896315</v>
      </c>
      <c r="E143">
        <v>1</v>
      </c>
      <c r="F143">
        <v>1</v>
      </c>
      <c r="G143">
        <v>1</v>
      </c>
      <c r="H143">
        <v>3</v>
      </c>
      <c r="I143" t="s">
        <v>644</v>
      </c>
      <c r="J143" t="s">
        <v>645</v>
      </c>
      <c r="K143" t="s">
        <v>646</v>
      </c>
      <c r="L143">
        <v>1348</v>
      </c>
      <c r="N143">
        <v>1009</v>
      </c>
      <c r="O143" t="s">
        <v>224</v>
      </c>
      <c r="P143" t="s">
        <v>224</v>
      </c>
      <c r="Q143">
        <v>1000</v>
      </c>
      <c r="X143">
        <v>1E-4</v>
      </c>
      <c r="Y143">
        <v>80020.98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1E-4</v>
      </c>
      <c r="AH143">
        <v>2</v>
      </c>
      <c r="AI143">
        <v>334403933</v>
      </c>
      <c r="AJ143">
        <v>122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ROW(Source!A103)</f>
        <v>103</v>
      </c>
      <c r="B144">
        <v>334403949</v>
      </c>
      <c r="C144">
        <v>334403924</v>
      </c>
      <c r="D144">
        <v>277908257</v>
      </c>
      <c r="E144">
        <v>1</v>
      </c>
      <c r="F144">
        <v>1</v>
      </c>
      <c r="G144">
        <v>1</v>
      </c>
      <c r="H144">
        <v>3</v>
      </c>
      <c r="I144" t="s">
        <v>698</v>
      </c>
      <c r="J144" t="s">
        <v>699</v>
      </c>
      <c r="K144" t="s">
        <v>700</v>
      </c>
      <c r="L144">
        <v>1425</v>
      </c>
      <c r="N144">
        <v>1013</v>
      </c>
      <c r="O144" t="s">
        <v>241</v>
      </c>
      <c r="P144" t="s">
        <v>241</v>
      </c>
      <c r="Q144">
        <v>1</v>
      </c>
      <c r="X144">
        <v>0.06</v>
      </c>
      <c r="Y144">
        <v>1031.73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0.06</v>
      </c>
      <c r="AH144">
        <v>2</v>
      </c>
      <c r="AI144">
        <v>334403934</v>
      </c>
      <c r="AJ144">
        <v>123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ROW(Source!A103)</f>
        <v>103</v>
      </c>
      <c r="B145">
        <v>334403950</v>
      </c>
      <c r="C145">
        <v>334403924</v>
      </c>
      <c r="D145">
        <v>277565451</v>
      </c>
      <c r="E145">
        <v>109</v>
      </c>
      <c r="F145">
        <v>1</v>
      </c>
      <c r="G145">
        <v>1</v>
      </c>
      <c r="H145">
        <v>3</v>
      </c>
      <c r="I145" t="s">
        <v>775</v>
      </c>
      <c r="J145" t="s">
        <v>3</v>
      </c>
      <c r="K145" t="s">
        <v>786</v>
      </c>
      <c r="L145">
        <v>1371</v>
      </c>
      <c r="N145">
        <v>1013</v>
      </c>
      <c r="O145" t="s">
        <v>20</v>
      </c>
      <c r="P145" t="s">
        <v>20</v>
      </c>
      <c r="Q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1</v>
      </c>
      <c r="AD145">
        <v>0</v>
      </c>
      <c r="AE145">
        <v>0</v>
      </c>
      <c r="AF145" t="s">
        <v>3</v>
      </c>
      <c r="AG145">
        <v>0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ROW(Source!A103)</f>
        <v>103</v>
      </c>
      <c r="B146">
        <v>334403951</v>
      </c>
      <c r="C146">
        <v>334403924</v>
      </c>
      <c r="D146">
        <v>277565464</v>
      </c>
      <c r="E146">
        <v>109</v>
      </c>
      <c r="F146">
        <v>1</v>
      </c>
      <c r="G146">
        <v>1</v>
      </c>
      <c r="H146">
        <v>3</v>
      </c>
      <c r="I146" t="s">
        <v>791</v>
      </c>
      <c r="J146" t="s">
        <v>3</v>
      </c>
      <c r="K146" t="s">
        <v>778</v>
      </c>
      <c r="L146">
        <v>1346</v>
      </c>
      <c r="N146">
        <v>1009</v>
      </c>
      <c r="O146" t="s">
        <v>637</v>
      </c>
      <c r="P146" t="s">
        <v>637</v>
      </c>
      <c r="Q146">
        <v>1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1</v>
      </c>
      <c r="AD146">
        <v>0</v>
      </c>
      <c r="AE146">
        <v>0</v>
      </c>
      <c r="AF146" t="s">
        <v>3</v>
      </c>
      <c r="AG146">
        <v>0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ROW(Source!A103)</f>
        <v>103</v>
      </c>
      <c r="B147">
        <v>334403952</v>
      </c>
      <c r="C147">
        <v>334403924</v>
      </c>
      <c r="D147">
        <v>277565474</v>
      </c>
      <c r="E147">
        <v>109</v>
      </c>
      <c r="F147">
        <v>1</v>
      </c>
      <c r="G147">
        <v>1</v>
      </c>
      <c r="H147">
        <v>3</v>
      </c>
      <c r="I147" t="s">
        <v>792</v>
      </c>
      <c r="J147" t="s">
        <v>3</v>
      </c>
      <c r="K147" t="s">
        <v>778</v>
      </c>
      <c r="L147">
        <v>1346</v>
      </c>
      <c r="N147">
        <v>1009</v>
      </c>
      <c r="O147" t="s">
        <v>637</v>
      </c>
      <c r="P147" t="s">
        <v>637</v>
      </c>
      <c r="Q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1</v>
      </c>
      <c r="AD147">
        <v>0</v>
      </c>
      <c r="AE147">
        <v>0</v>
      </c>
      <c r="AF147" t="s">
        <v>3</v>
      </c>
      <c r="AG147">
        <v>0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ROW(Source!A103)</f>
        <v>103</v>
      </c>
      <c r="B148">
        <v>334403953</v>
      </c>
      <c r="C148">
        <v>334403924</v>
      </c>
      <c r="D148">
        <v>277565498</v>
      </c>
      <c r="E148">
        <v>109</v>
      </c>
      <c r="F148">
        <v>1</v>
      </c>
      <c r="G148">
        <v>1</v>
      </c>
      <c r="H148">
        <v>3</v>
      </c>
      <c r="I148" t="s">
        <v>787</v>
      </c>
      <c r="J148" t="s">
        <v>3</v>
      </c>
      <c r="K148" t="s">
        <v>788</v>
      </c>
      <c r="L148">
        <v>1371</v>
      </c>
      <c r="N148">
        <v>1013</v>
      </c>
      <c r="O148" t="s">
        <v>20</v>
      </c>
      <c r="P148" t="s">
        <v>20</v>
      </c>
      <c r="Q148">
        <v>1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1</v>
      </c>
      <c r="AD148">
        <v>0</v>
      </c>
      <c r="AE148">
        <v>0</v>
      </c>
      <c r="AF148" t="s">
        <v>3</v>
      </c>
      <c r="AG148">
        <v>0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ROW(Source!A103)</f>
        <v>103</v>
      </c>
      <c r="B149">
        <v>334403954</v>
      </c>
      <c r="C149">
        <v>334403924</v>
      </c>
      <c r="D149">
        <v>277565502</v>
      </c>
      <c r="E149">
        <v>109</v>
      </c>
      <c r="F149">
        <v>1</v>
      </c>
      <c r="G149">
        <v>1</v>
      </c>
      <c r="H149">
        <v>3</v>
      </c>
      <c r="I149" t="s">
        <v>789</v>
      </c>
      <c r="J149" t="s">
        <v>3</v>
      </c>
      <c r="K149" t="s">
        <v>790</v>
      </c>
      <c r="L149">
        <v>1371</v>
      </c>
      <c r="N149">
        <v>1013</v>
      </c>
      <c r="O149" t="s">
        <v>20</v>
      </c>
      <c r="P149" t="s">
        <v>20</v>
      </c>
      <c r="Q149">
        <v>1</v>
      </c>
      <c r="X149">
        <v>0.1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3</v>
      </c>
      <c r="AG149">
        <v>0.1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ROW(Source!A117)</f>
        <v>117</v>
      </c>
      <c r="B150">
        <v>334403978</v>
      </c>
      <c r="C150">
        <v>334403967</v>
      </c>
      <c r="D150">
        <v>277560284</v>
      </c>
      <c r="E150">
        <v>109</v>
      </c>
      <c r="F150">
        <v>1</v>
      </c>
      <c r="G150">
        <v>1</v>
      </c>
      <c r="H150">
        <v>1</v>
      </c>
      <c r="I150" t="s">
        <v>631</v>
      </c>
      <c r="J150" t="s">
        <v>3</v>
      </c>
      <c r="K150" t="s">
        <v>632</v>
      </c>
      <c r="L150">
        <v>1191</v>
      </c>
      <c r="N150">
        <v>1013</v>
      </c>
      <c r="O150" t="s">
        <v>618</v>
      </c>
      <c r="P150" t="s">
        <v>618</v>
      </c>
      <c r="Q150">
        <v>1</v>
      </c>
      <c r="X150">
        <v>9</v>
      </c>
      <c r="Y150">
        <v>0</v>
      </c>
      <c r="Z150">
        <v>0</v>
      </c>
      <c r="AA150">
        <v>0</v>
      </c>
      <c r="AB150">
        <v>440.52</v>
      </c>
      <c r="AC150">
        <v>0</v>
      </c>
      <c r="AD150">
        <v>1</v>
      </c>
      <c r="AE150">
        <v>1</v>
      </c>
      <c r="AF150" t="s">
        <v>22</v>
      </c>
      <c r="AG150">
        <v>10.799999999999999</v>
      </c>
      <c r="AH150">
        <v>2</v>
      </c>
      <c r="AI150">
        <v>334403968</v>
      </c>
      <c r="AJ150">
        <v>124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ROW(Source!A117)</f>
        <v>117</v>
      </c>
      <c r="B151">
        <v>334403979</v>
      </c>
      <c r="C151">
        <v>334403967</v>
      </c>
      <c r="D151">
        <v>277560491</v>
      </c>
      <c r="E151">
        <v>109</v>
      </c>
      <c r="F151">
        <v>1</v>
      </c>
      <c r="G151">
        <v>1</v>
      </c>
      <c r="H151">
        <v>1</v>
      </c>
      <c r="I151" t="s">
        <v>620</v>
      </c>
      <c r="J151" t="s">
        <v>3</v>
      </c>
      <c r="K151" t="s">
        <v>621</v>
      </c>
      <c r="L151">
        <v>1191</v>
      </c>
      <c r="N151">
        <v>1013</v>
      </c>
      <c r="O151" t="s">
        <v>618</v>
      </c>
      <c r="P151" t="s">
        <v>618</v>
      </c>
      <c r="Q151">
        <v>1</v>
      </c>
      <c r="X151">
        <v>3.21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2</v>
      </c>
      <c r="AF151" t="s">
        <v>22</v>
      </c>
      <c r="AG151">
        <v>3.8519999999999999</v>
      </c>
      <c r="AH151">
        <v>2</v>
      </c>
      <c r="AI151">
        <v>334403969</v>
      </c>
      <c r="AJ151">
        <v>125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ROW(Source!A117)</f>
        <v>117</v>
      </c>
      <c r="B152">
        <v>334403980</v>
      </c>
      <c r="C152">
        <v>334403967</v>
      </c>
      <c r="D152">
        <v>277944474</v>
      </c>
      <c r="E152">
        <v>1</v>
      </c>
      <c r="F152">
        <v>1</v>
      </c>
      <c r="G152">
        <v>1</v>
      </c>
      <c r="H152">
        <v>2</v>
      </c>
      <c r="I152" t="s">
        <v>684</v>
      </c>
      <c r="J152" t="s">
        <v>685</v>
      </c>
      <c r="K152" t="s">
        <v>686</v>
      </c>
      <c r="L152">
        <v>1368</v>
      </c>
      <c r="N152">
        <v>1011</v>
      </c>
      <c r="O152" t="s">
        <v>509</v>
      </c>
      <c r="P152" t="s">
        <v>509</v>
      </c>
      <c r="Q152">
        <v>1</v>
      </c>
      <c r="X152">
        <v>2.6</v>
      </c>
      <c r="Y152">
        <v>0</v>
      </c>
      <c r="Z152">
        <v>1811.82</v>
      </c>
      <c r="AA152">
        <v>549.32000000000005</v>
      </c>
      <c r="AB152">
        <v>0</v>
      </c>
      <c r="AC152">
        <v>0</v>
      </c>
      <c r="AD152">
        <v>1</v>
      </c>
      <c r="AE152">
        <v>0</v>
      </c>
      <c r="AF152" t="s">
        <v>22</v>
      </c>
      <c r="AG152">
        <v>3.12</v>
      </c>
      <c r="AH152">
        <v>2</v>
      </c>
      <c r="AI152">
        <v>334403970</v>
      </c>
      <c r="AJ152">
        <v>126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ROW(Source!A117)</f>
        <v>117</v>
      </c>
      <c r="B153">
        <v>334403981</v>
      </c>
      <c r="C153">
        <v>334403967</v>
      </c>
      <c r="D153">
        <v>277945805</v>
      </c>
      <c r="E153">
        <v>1</v>
      </c>
      <c r="F153">
        <v>1</v>
      </c>
      <c r="G153">
        <v>1</v>
      </c>
      <c r="H153">
        <v>2</v>
      </c>
      <c r="I153" t="s">
        <v>626</v>
      </c>
      <c r="J153" t="s">
        <v>627</v>
      </c>
      <c r="K153" t="s">
        <v>628</v>
      </c>
      <c r="L153">
        <v>1368</v>
      </c>
      <c r="N153">
        <v>1011</v>
      </c>
      <c r="O153" t="s">
        <v>509</v>
      </c>
      <c r="P153" t="s">
        <v>509</v>
      </c>
      <c r="Q153">
        <v>1</v>
      </c>
      <c r="X153">
        <v>0.61</v>
      </c>
      <c r="Y153">
        <v>0</v>
      </c>
      <c r="Z153">
        <v>544.70000000000005</v>
      </c>
      <c r="AA153">
        <v>477.98</v>
      </c>
      <c r="AB153">
        <v>0</v>
      </c>
      <c r="AC153">
        <v>0</v>
      </c>
      <c r="AD153">
        <v>1</v>
      </c>
      <c r="AE153">
        <v>0</v>
      </c>
      <c r="AF153" t="s">
        <v>22</v>
      </c>
      <c r="AG153">
        <v>0.73199999999999998</v>
      </c>
      <c r="AH153">
        <v>2</v>
      </c>
      <c r="AI153">
        <v>334403971</v>
      </c>
      <c r="AJ153">
        <v>127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ROW(Source!A117)</f>
        <v>117</v>
      </c>
      <c r="B154">
        <v>334403982</v>
      </c>
      <c r="C154">
        <v>334403967</v>
      </c>
      <c r="D154">
        <v>277862533</v>
      </c>
      <c r="E154">
        <v>1</v>
      </c>
      <c r="F154">
        <v>1</v>
      </c>
      <c r="G154">
        <v>1</v>
      </c>
      <c r="H154">
        <v>3</v>
      </c>
      <c r="I154" t="s">
        <v>634</v>
      </c>
      <c r="J154" t="s">
        <v>635</v>
      </c>
      <c r="K154" t="s">
        <v>636</v>
      </c>
      <c r="L154">
        <v>1346</v>
      </c>
      <c r="N154">
        <v>1009</v>
      </c>
      <c r="O154" t="s">
        <v>637</v>
      </c>
      <c r="P154" t="s">
        <v>637</v>
      </c>
      <c r="Q154">
        <v>1</v>
      </c>
      <c r="X154">
        <v>0.1</v>
      </c>
      <c r="Y154">
        <v>238.29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38</v>
      </c>
      <c r="AG154">
        <v>0</v>
      </c>
      <c r="AH154">
        <v>2</v>
      </c>
      <c r="AI154">
        <v>334403972</v>
      </c>
      <c r="AJ154">
        <v>128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ROW(Source!A117)</f>
        <v>117</v>
      </c>
      <c r="B155">
        <v>334403983</v>
      </c>
      <c r="C155">
        <v>334403967</v>
      </c>
      <c r="D155">
        <v>277862540</v>
      </c>
      <c r="E155">
        <v>1</v>
      </c>
      <c r="F155">
        <v>1</v>
      </c>
      <c r="G155">
        <v>1</v>
      </c>
      <c r="H155">
        <v>3</v>
      </c>
      <c r="I155" t="s">
        <v>638</v>
      </c>
      <c r="J155" t="s">
        <v>639</v>
      </c>
      <c r="K155" t="s">
        <v>640</v>
      </c>
      <c r="L155">
        <v>1346</v>
      </c>
      <c r="N155">
        <v>1009</v>
      </c>
      <c r="O155" t="s">
        <v>637</v>
      </c>
      <c r="P155" t="s">
        <v>637</v>
      </c>
      <c r="Q155">
        <v>1</v>
      </c>
      <c r="X155">
        <v>0.03</v>
      </c>
      <c r="Y155">
        <v>80.02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38</v>
      </c>
      <c r="AG155">
        <v>0</v>
      </c>
      <c r="AH155">
        <v>2</v>
      </c>
      <c r="AI155">
        <v>334403973</v>
      </c>
      <c r="AJ155">
        <v>129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ROW(Source!A117)</f>
        <v>117</v>
      </c>
      <c r="B156">
        <v>334403984</v>
      </c>
      <c r="C156">
        <v>334403967</v>
      </c>
      <c r="D156">
        <v>277867733</v>
      </c>
      <c r="E156">
        <v>1</v>
      </c>
      <c r="F156">
        <v>1</v>
      </c>
      <c r="G156">
        <v>1</v>
      </c>
      <c r="H156">
        <v>3</v>
      </c>
      <c r="I156" t="s">
        <v>692</v>
      </c>
      <c r="J156" t="s">
        <v>693</v>
      </c>
      <c r="K156" t="s">
        <v>694</v>
      </c>
      <c r="L156">
        <v>1346</v>
      </c>
      <c r="N156">
        <v>1009</v>
      </c>
      <c r="O156" t="s">
        <v>637</v>
      </c>
      <c r="P156" t="s">
        <v>637</v>
      </c>
      <c r="Q156">
        <v>1</v>
      </c>
      <c r="X156">
        <v>0</v>
      </c>
      <c r="Y156">
        <v>174.93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 t="s">
        <v>38</v>
      </c>
      <c r="AG156">
        <v>0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ROW(Source!A117)</f>
        <v>117</v>
      </c>
      <c r="B157">
        <v>334403985</v>
      </c>
      <c r="C157">
        <v>334403967</v>
      </c>
      <c r="D157">
        <v>277869627</v>
      </c>
      <c r="E157">
        <v>1</v>
      </c>
      <c r="F157">
        <v>1</v>
      </c>
      <c r="G157">
        <v>1</v>
      </c>
      <c r="H157">
        <v>3</v>
      </c>
      <c r="I157" t="s">
        <v>641</v>
      </c>
      <c r="J157" t="s">
        <v>642</v>
      </c>
      <c r="K157" t="s">
        <v>643</v>
      </c>
      <c r="L157">
        <v>1346</v>
      </c>
      <c r="N157">
        <v>1009</v>
      </c>
      <c r="O157" t="s">
        <v>637</v>
      </c>
      <c r="P157" t="s">
        <v>637</v>
      </c>
      <c r="Q157">
        <v>1</v>
      </c>
      <c r="X157">
        <v>0.02</v>
      </c>
      <c r="Y157">
        <v>56.11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38</v>
      </c>
      <c r="AG157">
        <v>0</v>
      </c>
      <c r="AH157">
        <v>2</v>
      </c>
      <c r="AI157">
        <v>334403974</v>
      </c>
      <c r="AJ157">
        <v>130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ROW(Source!A117)</f>
        <v>117</v>
      </c>
      <c r="B158">
        <v>334403986</v>
      </c>
      <c r="C158">
        <v>334403967</v>
      </c>
      <c r="D158">
        <v>277561951</v>
      </c>
      <c r="E158">
        <v>109</v>
      </c>
      <c r="F158">
        <v>1</v>
      </c>
      <c r="G158">
        <v>1</v>
      </c>
      <c r="H158">
        <v>3</v>
      </c>
      <c r="I158" t="s">
        <v>782</v>
      </c>
      <c r="J158" t="s">
        <v>3</v>
      </c>
      <c r="K158" t="s">
        <v>783</v>
      </c>
      <c r="L158">
        <v>1371</v>
      </c>
      <c r="N158">
        <v>1013</v>
      </c>
      <c r="O158" t="s">
        <v>20</v>
      </c>
      <c r="P158" t="s">
        <v>20</v>
      </c>
      <c r="Q158">
        <v>1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0</v>
      </c>
      <c r="AF158" t="s">
        <v>38</v>
      </c>
      <c r="AG158">
        <v>0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ROW(Source!A117)</f>
        <v>117</v>
      </c>
      <c r="B159">
        <v>334403987</v>
      </c>
      <c r="C159">
        <v>334403967</v>
      </c>
      <c r="D159">
        <v>277562634</v>
      </c>
      <c r="E159">
        <v>109</v>
      </c>
      <c r="F159">
        <v>1</v>
      </c>
      <c r="G159">
        <v>1</v>
      </c>
      <c r="H159">
        <v>3</v>
      </c>
      <c r="I159" t="s">
        <v>784</v>
      </c>
      <c r="J159" t="s">
        <v>3</v>
      </c>
      <c r="K159" t="s">
        <v>785</v>
      </c>
      <c r="L159">
        <v>1348</v>
      </c>
      <c r="N159">
        <v>1009</v>
      </c>
      <c r="O159" t="s">
        <v>224</v>
      </c>
      <c r="P159" t="s">
        <v>224</v>
      </c>
      <c r="Q159">
        <v>1000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 t="s">
        <v>38</v>
      </c>
      <c r="AG159">
        <v>0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ROW(Source!A117)</f>
        <v>117</v>
      </c>
      <c r="B160">
        <v>334403988</v>
      </c>
      <c r="C160">
        <v>334403967</v>
      </c>
      <c r="D160">
        <v>277562780</v>
      </c>
      <c r="E160">
        <v>109</v>
      </c>
      <c r="F160">
        <v>1</v>
      </c>
      <c r="G160">
        <v>1</v>
      </c>
      <c r="H160">
        <v>3</v>
      </c>
      <c r="I160" t="s">
        <v>771</v>
      </c>
      <c r="J160" t="s">
        <v>3</v>
      </c>
      <c r="K160" t="s">
        <v>772</v>
      </c>
      <c r="L160">
        <v>1346</v>
      </c>
      <c r="N160">
        <v>1009</v>
      </c>
      <c r="O160" t="s">
        <v>637</v>
      </c>
      <c r="P160" t="s">
        <v>637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38</v>
      </c>
      <c r="AG160">
        <v>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ROW(Source!A117)</f>
        <v>117</v>
      </c>
      <c r="B161">
        <v>334403989</v>
      </c>
      <c r="C161">
        <v>334403967</v>
      </c>
      <c r="D161">
        <v>277563139</v>
      </c>
      <c r="E161">
        <v>109</v>
      </c>
      <c r="F161">
        <v>1</v>
      </c>
      <c r="G161">
        <v>1</v>
      </c>
      <c r="H161">
        <v>3</v>
      </c>
      <c r="I161" t="s">
        <v>773</v>
      </c>
      <c r="J161" t="s">
        <v>3</v>
      </c>
      <c r="K161" t="s">
        <v>774</v>
      </c>
      <c r="L161">
        <v>1348</v>
      </c>
      <c r="N161">
        <v>1009</v>
      </c>
      <c r="O161" t="s">
        <v>224</v>
      </c>
      <c r="P161" t="s">
        <v>224</v>
      </c>
      <c r="Q161">
        <v>1000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0</v>
      </c>
      <c r="AF161" t="s">
        <v>38</v>
      </c>
      <c r="AG161">
        <v>0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ROW(Source!A117)</f>
        <v>117</v>
      </c>
      <c r="B162">
        <v>334403990</v>
      </c>
      <c r="C162">
        <v>334403967</v>
      </c>
      <c r="D162">
        <v>277896283</v>
      </c>
      <c r="E162">
        <v>1</v>
      </c>
      <c r="F162">
        <v>1</v>
      </c>
      <c r="G162">
        <v>1</v>
      </c>
      <c r="H162">
        <v>3</v>
      </c>
      <c r="I162" t="s">
        <v>695</v>
      </c>
      <c r="J162" t="s">
        <v>696</v>
      </c>
      <c r="K162" t="s">
        <v>697</v>
      </c>
      <c r="L162">
        <v>1348</v>
      </c>
      <c r="N162">
        <v>1009</v>
      </c>
      <c r="O162" t="s">
        <v>224</v>
      </c>
      <c r="P162" t="s">
        <v>224</v>
      </c>
      <c r="Q162">
        <v>1000</v>
      </c>
      <c r="X162">
        <v>4.0000000000000002E-4</v>
      </c>
      <c r="Y162">
        <v>61265.39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38</v>
      </c>
      <c r="AG162">
        <v>0</v>
      </c>
      <c r="AH162">
        <v>2</v>
      </c>
      <c r="AI162">
        <v>334403975</v>
      </c>
      <c r="AJ162">
        <v>131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ROW(Source!A117)</f>
        <v>117</v>
      </c>
      <c r="B163">
        <v>334403991</v>
      </c>
      <c r="C163">
        <v>334403967</v>
      </c>
      <c r="D163">
        <v>277896315</v>
      </c>
      <c r="E163">
        <v>1</v>
      </c>
      <c r="F163">
        <v>1</v>
      </c>
      <c r="G163">
        <v>1</v>
      </c>
      <c r="H163">
        <v>3</v>
      </c>
      <c r="I163" t="s">
        <v>644</v>
      </c>
      <c r="J163" t="s">
        <v>645</v>
      </c>
      <c r="K163" t="s">
        <v>646</v>
      </c>
      <c r="L163">
        <v>1348</v>
      </c>
      <c r="N163">
        <v>1009</v>
      </c>
      <c r="O163" t="s">
        <v>224</v>
      </c>
      <c r="P163" t="s">
        <v>224</v>
      </c>
      <c r="Q163">
        <v>1000</v>
      </c>
      <c r="X163">
        <v>1E-4</v>
      </c>
      <c r="Y163">
        <v>80020.98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38</v>
      </c>
      <c r="AG163">
        <v>0</v>
      </c>
      <c r="AH163">
        <v>2</v>
      </c>
      <c r="AI163">
        <v>334403976</v>
      </c>
      <c r="AJ163">
        <v>132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ROW(Source!A117)</f>
        <v>117</v>
      </c>
      <c r="B164">
        <v>334403992</v>
      </c>
      <c r="C164">
        <v>334403967</v>
      </c>
      <c r="D164">
        <v>277908257</v>
      </c>
      <c r="E164">
        <v>1</v>
      </c>
      <c r="F164">
        <v>1</v>
      </c>
      <c r="G164">
        <v>1</v>
      </c>
      <c r="H164">
        <v>3</v>
      </c>
      <c r="I164" t="s">
        <v>698</v>
      </c>
      <c r="J164" t="s">
        <v>699</v>
      </c>
      <c r="K164" t="s">
        <v>700</v>
      </c>
      <c r="L164">
        <v>1425</v>
      </c>
      <c r="N164">
        <v>1013</v>
      </c>
      <c r="O164" t="s">
        <v>241</v>
      </c>
      <c r="P164" t="s">
        <v>241</v>
      </c>
      <c r="Q164">
        <v>1</v>
      </c>
      <c r="X164">
        <v>0.06</v>
      </c>
      <c r="Y164">
        <v>1031.73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38</v>
      </c>
      <c r="AG164">
        <v>0</v>
      </c>
      <c r="AH164">
        <v>2</v>
      </c>
      <c r="AI164">
        <v>334403977</v>
      </c>
      <c r="AJ164">
        <v>133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ROW(Source!A117)</f>
        <v>117</v>
      </c>
      <c r="B165">
        <v>334403993</v>
      </c>
      <c r="C165">
        <v>334403967</v>
      </c>
      <c r="D165">
        <v>277565451</v>
      </c>
      <c r="E165">
        <v>109</v>
      </c>
      <c r="F165">
        <v>1</v>
      </c>
      <c r="G165">
        <v>1</v>
      </c>
      <c r="H165">
        <v>3</v>
      </c>
      <c r="I165" t="s">
        <v>775</v>
      </c>
      <c r="J165" t="s">
        <v>3</v>
      </c>
      <c r="K165" t="s">
        <v>786</v>
      </c>
      <c r="L165">
        <v>1371</v>
      </c>
      <c r="N165">
        <v>1013</v>
      </c>
      <c r="O165" t="s">
        <v>20</v>
      </c>
      <c r="P165" t="s">
        <v>20</v>
      </c>
      <c r="Q165">
        <v>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 t="s">
        <v>38</v>
      </c>
      <c r="AG165">
        <v>0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ROW(Source!A117)</f>
        <v>117</v>
      </c>
      <c r="B166">
        <v>334403994</v>
      </c>
      <c r="C166">
        <v>334403967</v>
      </c>
      <c r="D166">
        <v>277565464</v>
      </c>
      <c r="E166">
        <v>109</v>
      </c>
      <c r="F166">
        <v>1</v>
      </c>
      <c r="G166">
        <v>1</v>
      </c>
      <c r="H166">
        <v>3</v>
      </c>
      <c r="I166" t="s">
        <v>791</v>
      </c>
      <c r="J166" t="s">
        <v>3</v>
      </c>
      <c r="K166" t="s">
        <v>778</v>
      </c>
      <c r="L166">
        <v>1346</v>
      </c>
      <c r="N166">
        <v>1009</v>
      </c>
      <c r="O166" t="s">
        <v>637</v>
      </c>
      <c r="P166" t="s">
        <v>637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0</v>
      </c>
      <c r="AF166" t="s">
        <v>38</v>
      </c>
      <c r="AG166">
        <v>0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ROW(Source!A117)</f>
        <v>117</v>
      </c>
      <c r="B167">
        <v>334403995</v>
      </c>
      <c r="C167">
        <v>334403967</v>
      </c>
      <c r="D167">
        <v>277565474</v>
      </c>
      <c r="E167">
        <v>109</v>
      </c>
      <c r="F167">
        <v>1</v>
      </c>
      <c r="G167">
        <v>1</v>
      </c>
      <c r="H167">
        <v>3</v>
      </c>
      <c r="I167" t="s">
        <v>792</v>
      </c>
      <c r="J167" t="s">
        <v>3</v>
      </c>
      <c r="K167" t="s">
        <v>778</v>
      </c>
      <c r="L167">
        <v>1346</v>
      </c>
      <c r="N167">
        <v>1009</v>
      </c>
      <c r="O167" t="s">
        <v>637</v>
      </c>
      <c r="P167" t="s">
        <v>637</v>
      </c>
      <c r="Q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38</v>
      </c>
      <c r="AG167">
        <v>0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ROW(Source!A117)</f>
        <v>117</v>
      </c>
      <c r="B168">
        <v>334403996</v>
      </c>
      <c r="C168">
        <v>334403967</v>
      </c>
      <c r="D168">
        <v>277565498</v>
      </c>
      <c r="E168">
        <v>109</v>
      </c>
      <c r="F168">
        <v>1</v>
      </c>
      <c r="G168">
        <v>1</v>
      </c>
      <c r="H168">
        <v>3</v>
      </c>
      <c r="I168" t="s">
        <v>787</v>
      </c>
      <c r="J168" t="s">
        <v>3</v>
      </c>
      <c r="K168" t="s">
        <v>788</v>
      </c>
      <c r="L168">
        <v>1371</v>
      </c>
      <c r="N168">
        <v>1013</v>
      </c>
      <c r="O168" t="s">
        <v>20</v>
      </c>
      <c r="P168" t="s">
        <v>20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 t="s">
        <v>38</v>
      </c>
      <c r="AG168">
        <v>0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ROW(Source!A117)</f>
        <v>117</v>
      </c>
      <c r="B169">
        <v>334403997</v>
      </c>
      <c r="C169">
        <v>334403967</v>
      </c>
      <c r="D169">
        <v>277565502</v>
      </c>
      <c r="E169">
        <v>109</v>
      </c>
      <c r="F169">
        <v>1</v>
      </c>
      <c r="G169">
        <v>1</v>
      </c>
      <c r="H169">
        <v>3</v>
      </c>
      <c r="I169" t="s">
        <v>789</v>
      </c>
      <c r="J169" t="s">
        <v>3</v>
      </c>
      <c r="K169" t="s">
        <v>790</v>
      </c>
      <c r="L169">
        <v>1371</v>
      </c>
      <c r="N169">
        <v>1013</v>
      </c>
      <c r="O169" t="s">
        <v>20</v>
      </c>
      <c r="P169" t="s">
        <v>20</v>
      </c>
      <c r="Q169">
        <v>1</v>
      </c>
      <c r="X169">
        <v>0.1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 t="s">
        <v>38</v>
      </c>
      <c r="AG169">
        <v>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ROW(Source!A135)</f>
        <v>135</v>
      </c>
      <c r="B170">
        <v>334404025</v>
      </c>
      <c r="C170">
        <v>334404014</v>
      </c>
      <c r="D170">
        <v>277560279</v>
      </c>
      <c r="E170">
        <v>109</v>
      </c>
      <c r="F170">
        <v>1</v>
      </c>
      <c r="G170">
        <v>1</v>
      </c>
      <c r="H170">
        <v>1</v>
      </c>
      <c r="I170" t="s">
        <v>701</v>
      </c>
      <c r="J170" t="s">
        <v>3</v>
      </c>
      <c r="K170" t="s">
        <v>702</v>
      </c>
      <c r="L170">
        <v>1191</v>
      </c>
      <c r="N170">
        <v>1013</v>
      </c>
      <c r="O170" t="s">
        <v>618</v>
      </c>
      <c r="P170" t="s">
        <v>618</v>
      </c>
      <c r="Q170">
        <v>1</v>
      </c>
      <c r="X170">
        <v>7.66</v>
      </c>
      <c r="Y170">
        <v>0</v>
      </c>
      <c r="Z170">
        <v>0</v>
      </c>
      <c r="AA170">
        <v>0</v>
      </c>
      <c r="AB170">
        <v>429.82</v>
      </c>
      <c r="AC170">
        <v>0</v>
      </c>
      <c r="AD170">
        <v>1</v>
      </c>
      <c r="AE170">
        <v>1</v>
      </c>
      <c r="AF170" t="s">
        <v>22</v>
      </c>
      <c r="AG170">
        <v>9.1920000000000002</v>
      </c>
      <c r="AH170">
        <v>2</v>
      </c>
      <c r="AI170">
        <v>334404015</v>
      </c>
      <c r="AJ170">
        <v>134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ROW(Source!A135)</f>
        <v>135</v>
      </c>
      <c r="B171">
        <v>334404026</v>
      </c>
      <c r="C171">
        <v>334404014</v>
      </c>
      <c r="D171">
        <v>277560491</v>
      </c>
      <c r="E171">
        <v>109</v>
      </c>
      <c r="F171">
        <v>1</v>
      </c>
      <c r="G171">
        <v>1</v>
      </c>
      <c r="H171">
        <v>1</v>
      </c>
      <c r="I171" t="s">
        <v>620</v>
      </c>
      <c r="J171" t="s">
        <v>3</v>
      </c>
      <c r="K171" t="s">
        <v>621</v>
      </c>
      <c r="L171">
        <v>1191</v>
      </c>
      <c r="N171">
        <v>1013</v>
      </c>
      <c r="O171" t="s">
        <v>618</v>
      </c>
      <c r="P171" t="s">
        <v>618</v>
      </c>
      <c r="Q171">
        <v>1</v>
      </c>
      <c r="X171">
        <v>1.3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2</v>
      </c>
      <c r="AF171" t="s">
        <v>22</v>
      </c>
      <c r="AG171">
        <v>1.56</v>
      </c>
      <c r="AH171">
        <v>2</v>
      </c>
      <c r="AI171">
        <v>334404016</v>
      </c>
      <c r="AJ171">
        <v>135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ROW(Source!A135)</f>
        <v>135</v>
      </c>
      <c r="B172">
        <v>334404027</v>
      </c>
      <c r="C172">
        <v>334404014</v>
      </c>
      <c r="D172">
        <v>277944474</v>
      </c>
      <c r="E172">
        <v>1</v>
      </c>
      <c r="F172">
        <v>1</v>
      </c>
      <c r="G172">
        <v>1</v>
      </c>
      <c r="H172">
        <v>2</v>
      </c>
      <c r="I172" t="s">
        <v>684</v>
      </c>
      <c r="J172" t="s">
        <v>685</v>
      </c>
      <c r="K172" t="s">
        <v>686</v>
      </c>
      <c r="L172">
        <v>1368</v>
      </c>
      <c r="N172">
        <v>1011</v>
      </c>
      <c r="O172" t="s">
        <v>509</v>
      </c>
      <c r="P172" t="s">
        <v>509</v>
      </c>
      <c r="Q172">
        <v>1</v>
      </c>
      <c r="X172">
        <v>0.92</v>
      </c>
      <c r="Y172">
        <v>0</v>
      </c>
      <c r="Z172">
        <v>1811.82</v>
      </c>
      <c r="AA172">
        <v>549.32000000000005</v>
      </c>
      <c r="AB172">
        <v>0</v>
      </c>
      <c r="AC172">
        <v>0</v>
      </c>
      <c r="AD172">
        <v>1</v>
      </c>
      <c r="AE172">
        <v>0</v>
      </c>
      <c r="AF172" t="s">
        <v>22</v>
      </c>
      <c r="AG172">
        <v>1.1040000000000001</v>
      </c>
      <c r="AH172">
        <v>2</v>
      </c>
      <c r="AI172">
        <v>334404017</v>
      </c>
      <c r="AJ172">
        <v>136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ROW(Source!A135)</f>
        <v>135</v>
      </c>
      <c r="B173">
        <v>334404028</v>
      </c>
      <c r="C173">
        <v>334404014</v>
      </c>
      <c r="D173">
        <v>277945805</v>
      </c>
      <c r="E173">
        <v>1</v>
      </c>
      <c r="F173">
        <v>1</v>
      </c>
      <c r="G173">
        <v>1</v>
      </c>
      <c r="H173">
        <v>2</v>
      </c>
      <c r="I173" t="s">
        <v>626</v>
      </c>
      <c r="J173" t="s">
        <v>627</v>
      </c>
      <c r="K173" t="s">
        <v>628</v>
      </c>
      <c r="L173">
        <v>1368</v>
      </c>
      <c r="N173">
        <v>1011</v>
      </c>
      <c r="O173" t="s">
        <v>509</v>
      </c>
      <c r="P173" t="s">
        <v>509</v>
      </c>
      <c r="Q173">
        <v>1</v>
      </c>
      <c r="X173">
        <v>0.38</v>
      </c>
      <c r="Y173">
        <v>0</v>
      </c>
      <c r="Z173">
        <v>544.70000000000005</v>
      </c>
      <c r="AA173">
        <v>477.98</v>
      </c>
      <c r="AB173">
        <v>0</v>
      </c>
      <c r="AC173">
        <v>0</v>
      </c>
      <c r="AD173">
        <v>1</v>
      </c>
      <c r="AE173">
        <v>0</v>
      </c>
      <c r="AF173" t="s">
        <v>22</v>
      </c>
      <c r="AG173">
        <v>0.45599999999999996</v>
      </c>
      <c r="AH173">
        <v>2</v>
      </c>
      <c r="AI173">
        <v>334404018</v>
      </c>
      <c r="AJ173">
        <v>137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ROW(Source!A135)</f>
        <v>135</v>
      </c>
      <c r="B174">
        <v>334404029</v>
      </c>
      <c r="C174">
        <v>334404014</v>
      </c>
      <c r="D174">
        <v>277862533</v>
      </c>
      <c r="E174">
        <v>1</v>
      </c>
      <c r="F174">
        <v>1</v>
      </c>
      <c r="G174">
        <v>1</v>
      </c>
      <c r="H174">
        <v>3</v>
      </c>
      <c r="I174" t="s">
        <v>634</v>
      </c>
      <c r="J174" t="s">
        <v>635</v>
      </c>
      <c r="K174" t="s">
        <v>636</v>
      </c>
      <c r="L174">
        <v>1346</v>
      </c>
      <c r="N174">
        <v>1009</v>
      </c>
      <c r="O174" t="s">
        <v>637</v>
      </c>
      <c r="P174" t="s">
        <v>637</v>
      </c>
      <c r="Q174">
        <v>1</v>
      </c>
      <c r="X174">
        <v>0.1</v>
      </c>
      <c r="Y174">
        <v>238.29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38</v>
      </c>
      <c r="AG174">
        <v>0</v>
      </c>
      <c r="AH174">
        <v>2</v>
      </c>
      <c r="AI174">
        <v>334404019</v>
      </c>
      <c r="AJ174">
        <v>138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ROW(Source!A135)</f>
        <v>135</v>
      </c>
      <c r="B175">
        <v>334404030</v>
      </c>
      <c r="C175">
        <v>334404014</v>
      </c>
      <c r="D175">
        <v>277862540</v>
      </c>
      <c r="E175">
        <v>1</v>
      </c>
      <c r="F175">
        <v>1</v>
      </c>
      <c r="G175">
        <v>1</v>
      </c>
      <c r="H175">
        <v>3</v>
      </c>
      <c r="I175" t="s">
        <v>638</v>
      </c>
      <c r="J175" t="s">
        <v>639</v>
      </c>
      <c r="K175" t="s">
        <v>640</v>
      </c>
      <c r="L175">
        <v>1346</v>
      </c>
      <c r="N175">
        <v>1009</v>
      </c>
      <c r="O175" t="s">
        <v>637</v>
      </c>
      <c r="P175" t="s">
        <v>637</v>
      </c>
      <c r="Q175">
        <v>1</v>
      </c>
      <c r="X175">
        <v>0.03</v>
      </c>
      <c r="Y175">
        <v>80.02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38</v>
      </c>
      <c r="AG175">
        <v>0</v>
      </c>
      <c r="AH175">
        <v>2</v>
      </c>
      <c r="AI175">
        <v>334404020</v>
      </c>
      <c r="AJ175">
        <v>139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ROW(Source!A135)</f>
        <v>135</v>
      </c>
      <c r="B176">
        <v>334404031</v>
      </c>
      <c r="C176">
        <v>334404014</v>
      </c>
      <c r="D176">
        <v>277867733</v>
      </c>
      <c r="E176">
        <v>1</v>
      </c>
      <c r="F176">
        <v>1</v>
      </c>
      <c r="G176">
        <v>1</v>
      </c>
      <c r="H176">
        <v>3</v>
      </c>
      <c r="I176" t="s">
        <v>692</v>
      </c>
      <c r="J176" t="s">
        <v>693</v>
      </c>
      <c r="K176" t="s">
        <v>694</v>
      </c>
      <c r="L176">
        <v>1346</v>
      </c>
      <c r="N176">
        <v>1009</v>
      </c>
      <c r="O176" t="s">
        <v>637</v>
      </c>
      <c r="P176" t="s">
        <v>637</v>
      </c>
      <c r="Q176">
        <v>1</v>
      </c>
      <c r="X176">
        <v>0</v>
      </c>
      <c r="Y176">
        <v>174.93</v>
      </c>
      <c r="Z176">
        <v>0</v>
      </c>
      <c r="AA176">
        <v>0</v>
      </c>
      <c r="AB176">
        <v>0</v>
      </c>
      <c r="AC176">
        <v>1</v>
      </c>
      <c r="AD176">
        <v>0</v>
      </c>
      <c r="AE176">
        <v>0</v>
      </c>
      <c r="AF176" t="s">
        <v>38</v>
      </c>
      <c r="AG176">
        <v>0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ROW(Source!A135)</f>
        <v>135</v>
      </c>
      <c r="B177">
        <v>334404032</v>
      </c>
      <c r="C177">
        <v>334404014</v>
      </c>
      <c r="D177">
        <v>277869627</v>
      </c>
      <c r="E177">
        <v>1</v>
      </c>
      <c r="F177">
        <v>1</v>
      </c>
      <c r="G177">
        <v>1</v>
      </c>
      <c r="H177">
        <v>3</v>
      </c>
      <c r="I177" t="s">
        <v>641</v>
      </c>
      <c r="J177" t="s">
        <v>642</v>
      </c>
      <c r="K177" t="s">
        <v>643</v>
      </c>
      <c r="L177">
        <v>1346</v>
      </c>
      <c r="N177">
        <v>1009</v>
      </c>
      <c r="O177" t="s">
        <v>637</v>
      </c>
      <c r="P177" t="s">
        <v>637</v>
      </c>
      <c r="Q177">
        <v>1</v>
      </c>
      <c r="X177">
        <v>0.02</v>
      </c>
      <c r="Y177">
        <v>56.11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38</v>
      </c>
      <c r="AG177">
        <v>0</v>
      </c>
      <c r="AH177">
        <v>2</v>
      </c>
      <c r="AI177">
        <v>334404021</v>
      </c>
      <c r="AJ177">
        <v>140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ROW(Source!A135)</f>
        <v>135</v>
      </c>
      <c r="B178">
        <v>334404033</v>
      </c>
      <c r="C178">
        <v>334404014</v>
      </c>
      <c r="D178">
        <v>277561946</v>
      </c>
      <c r="E178">
        <v>109</v>
      </c>
      <c r="F178">
        <v>1</v>
      </c>
      <c r="G178">
        <v>1</v>
      </c>
      <c r="H178">
        <v>3</v>
      </c>
      <c r="I178" t="s">
        <v>793</v>
      </c>
      <c r="J178" t="s">
        <v>3</v>
      </c>
      <c r="K178" t="s">
        <v>794</v>
      </c>
      <c r="L178">
        <v>1371</v>
      </c>
      <c r="N178">
        <v>1013</v>
      </c>
      <c r="O178" t="s">
        <v>20</v>
      </c>
      <c r="P178" t="s">
        <v>20</v>
      </c>
      <c r="Q178">
        <v>1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 t="s">
        <v>38</v>
      </c>
      <c r="AG178">
        <v>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ROW(Source!A135)</f>
        <v>135</v>
      </c>
      <c r="B179">
        <v>334404034</v>
      </c>
      <c r="C179">
        <v>334404014</v>
      </c>
      <c r="D179">
        <v>277561951</v>
      </c>
      <c r="E179">
        <v>109</v>
      </c>
      <c r="F179">
        <v>1</v>
      </c>
      <c r="G179">
        <v>1</v>
      </c>
      <c r="H179">
        <v>3</v>
      </c>
      <c r="I179" t="s">
        <v>782</v>
      </c>
      <c r="J179" t="s">
        <v>3</v>
      </c>
      <c r="K179" t="s">
        <v>783</v>
      </c>
      <c r="L179">
        <v>1371</v>
      </c>
      <c r="N179">
        <v>1013</v>
      </c>
      <c r="O179" t="s">
        <v>20</v>
      </c>
      <c r="P179" t="s">
        <v>20</v>
      </c>
      <c r="Q179">
        <v>1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 t="s">
        <v>38</v>
      </c>
      <c r="AG179">
        <v>0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ROW(Source!A135)</f>
        <v>135</v>
      </c>
      <c r="B180">
        <v>334404035</v>
      </c>
      <c r="C180">
        <v>334404014</v>
      </c>
      <c r="D180">
        <v>277562634</v>
      </c>
      <c r="E180">
        <v>109</v>
      </c>
      <c r="F180">
        <v>1</v>
      </c>
      <c r="G180">
        <v>1</v>
      </c>
      <c r="H180">
        <v>3</v>
      </c>
      <c r="I180" t="s">
        <v>784</v>
      </c>
      <c r="J180" t="s">
        <v>3</v>
      </c>
      <c r="K180" t="s">
        <v>785</v>
      </c>
      <c r="L180">
        <v>1348</v>
      </c>
      <c r="N180">
        <v>1009</v>
      </c>
      <c r="O180" t="s">
        <v>224</v>
      </c>
      <c r="P180" t="s">
        <v>224</v>
      </c>
      <c r="Q180">
        <v>1000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E180">
        <v>0</v>
      </c>
      <c r="AF180" t="s">
        <v>38</v>
      </c>
      <c r="AG180">
        <v>0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ROW(Source!A135)</f>
        <v>135</v>
      </c>
      <c r="B181">
        <v>334404036</v>
      </c>
      <c r="C181">
        <v>334404014</v>
      </c>
      <c r="D181">
        <v>277562780</v>
      </c>
      <c r="E181">
        <v>109</v>
      </c>
      <c r="F181">
        <v>1</v>
      </c>
      <c r="G181">
        <v>1</v>
      </c>
      <c r="H181">
        <v>3</v>
      </c>
      <c r="I181" t="s">
        <v>771</v>
      </c>
      <c r="J181" t="s">
        <v>3</v>
      </c>
      <c r="K181" t="s">
        <v>772</v>
      </c>
      <c r="L181">
        <v>1346</v>
      </c>
      <c r="N181">
        <v>1009</v>
      </c>
      <c r="O181" t="s">
        <v>637</v>
      </c>
      <c r="P181" t="s">
        <v>637</v>
      </c>
      <c r="Q181">
        <v>1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 t="s">
        <v>38</v>
      </c>
      <c r="AG181">
        <v>0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ROW(Source!A135)</f>
        <v>135</v>
      </c>
      <c r="B182">
        <v>334404037</v>
      </c>
      <c r="C182">
        <v>334404014</v>
      </c>
      <c r="D182">
        <v>277563139</v>
      </c>
      <c r="E182">
        <v>109</v>
      </c>
      <c r="F182">
        <v>1</v>
      </c>
      <c r="G182">
        <v>1</v>
      </c>
      <c r="H182">
        <v>3</v>
      </c>
      <c r="I182" t="s">
        <v>773</v>
      </c>
      <c r="J182" t="s">
        <v>3</v>
      </c>
      <c r="K182" t="s">
        <v>774</v>
      </c>
      <c r="L182">
        <v>1348</v>
      </c>
      <c r="N182">
        <v>1009</v>
      </c>
      <c r="O182" t="s">
        <v>224</v>
      </c>
      <c r="P182" t="s">
        <v>224</v>
      </c>
      <c r="Q182">
        <v>1000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1</v>
      </c>
      <c r="AD182">
        <v>0</v>
      </c>
      <c r="AE182">
        <v>0</v>
      </c>
      <c r="AF182" t="s">
        <v>38</v>
      </c>
      <c r="AG182">
        <v>0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ROW(Source!A135)</f>
        <v>135</v>
      </c>
      <c r="B183">
        <v>334404038</v>
      </c>
      <c r="C183">
        <v>334404014</v>
      </c>
      <c r="D183">
        <v>277896283</v>
      </c>
      <c r="E183">
        <v>1</v>
      </c>
      <c r="F183">
        <v>1</v>
      </c>
      <c r="G183">
        <v>1</v>
      </c>
      <c r="H183">
        <v>3</v>
      </c>
      <c r="I183" t="s">
        <v>695</v>
      </c>
      <c r="J183" t="s">
        <v>696</v>
      </c>
      <c r="K183" t="s">
        <v>697</v>
      </c>
      <c r="L183">
        <v>1348</v>
      </c>
      <c r="N183">
        <v>1009</v>
      </c>
      <c r="O183" t="s">
        <v>224</v>
      </c>
      <c r="P183" t="s">
        <v>224</v>
      </c>
      <c r="Q183">
        <v>1000</v>
      </c>
      <c r="X183">
        <v>4.0000000000000002E-4</v>
      </c>
      <c r="Y183">
        <v>61265.39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38</v>
      </c>
      <c r="AG183">
        <v>0</v>
      </c>
      <c r="AH183">
        <v>2</v>
      </c>
      <c r="AI183">
        <v>334404022</v>
      </c>
      <c r="AJ183">
        <v>141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ROW(Source!A135)</f>
        <v>135</v>
      </c>
      <c r="B184">
        <v>334404039</v>
      </c>
      <c r="C184">
        <v>334404014</v>
      </c>
      <c r="D184">
        <v>277896315</v>
      </c>
      <c r="E184">
        <v>1</v>
      </c>
      <c r="F184">
        <v>1</v>
      </c>
      <c r="G184">
        <v>1</v>
      </c>
      <c r="H184">
        <v>3</v>
      </c>
      <c r="I184" t="s">
        <v>644</v>
      </c>
      <c r="J184" t="s">
        <v>645</v>
      </c>
      <c r="K184" t="s">
        <v>646</v>
      </c>
      <c r="L184">
        <v>1348</v>
      </c>
      <c r="N184">
        <v>1009</v>
      </c>
      <c r="O184" t="s">
        <v>224</v>
      </c>
      <c r="P184" t="s">
        <v>224</v>
      </c>
      <c r="Q184">
        <v>1000</v>
      </c>
      <c r="X184">
        <v>1E-4</v>
      </c>
      <c r="Y184">
        <v>80020.98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38</v>
      </c>
      <c r="AG184">
        <v>0</v>
      </c>
      <c r="AH184">
        <v>2</v>
      </c>
      <c r="AI184">
        <v>334404023</v>
      </c>
      <c r="AJ184">
        <v>142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ROW(Source!A135)</f>
        <v>135</v>
      </c>
      <c r="B185">
        <v>334404040</v>
      </c>
      <c r="C185">
        <v>334404014</v>
      </c>
      <c r="D185">
        <v>277908257</v>
      </c>
      <c r="E185">
        <v>1</v>
      </c>
      <c r="F185">
        <v>1</v>
      </c>
      <c r="G185">
        <v>1</v>
      </c>
      <c r="H185">
        <v>3</v>
      </c>
      <c r="I185" t="s">
        <v>698</v>
      </c>
      <c r="J185" t="s">
        <v>699</v>
      </c>
      <c r="K185" t="s">
        <v>700</v>
      </c>
      <c r="L185">
        <v>1425</v>
      </c>
      <c r="N185">
        <v>1013</v>
      </c>
      <c r="O185" t="s">
        <v>241</v>
      </c>
      <c r="P185" t="s">
        <v>241</v>
      </c>
      <c r="Q185">
        <v>1</v>
      </c>
      <c r="X185">
        <v>0.06</v>
      </c>
      <c r="Y185">
        <v>1031.73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38</v>
      </c>
      <c r="AG185">
        <v>0</v>
      </c>
      <c r="AH185">
        <v>2</v>
      </c>
      <c r="AI185">
        <v>334404024</v>
      </c>
      <c r="AJ185">
        <v>143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ROW(Source!A135)</f>
        <v>135</v>
      </c>
      <c r="B186">
        <v>334404041</v>
      </c>
      <c r="C186">
        <v>334404014</v>
      </c>
      <c r="D186">
        <v>277565451</v>
      </c>
      <c r="E186">
        <v>109</v>
      </c>
      <c r="F186">
        <v>1</v>
      </c>
      <c r="G186">
        <v>1</v>
      </c>
      <c r="H186">
        <v>3</v>
      </c>
      <c r="I186" t="s">
        <v>775</v>
      </c>
      <c r="J186" t="s">
        <v>3</v>
      </c>
      <c r="K186" t="s">
        <v>786</v>
      </c>
      <c r="L186">
        <v>1371</v>
      </c>
      <c r="N186">
        <v>1013</v>
      </c>
      <c r="O186" t="s">
        <v>20</v>
      </c>
      <c r="P186" t="s">
        <v>20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 t="s">
        <v>38</v>
      </c>
      <c r="AG186">
        <v>0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ROW(Source!A135)</f>
        <v>135</v>
      </c>
      <c r="B187">
        <v>334404042</v>
      </c>
      <c r="C187">
        <v>334404014</v>
      </c>
      <c r="D187">
        <v>277565498</v>
      </c>
      <c r="E187">
        <v>109</v>
      </c>
      <c r="F187">
        <v>1</v>
      </c>
      <c r="G187">
        <v>1</v>
      </c>
      <c r="H187">
        <v>3</v>
      </c>
      <c r="I187" t="s">
        <v>787</v>
      </c>
      <c r="J187" t="s">
        <v>3</v>
      </c>
      <c r="K187" t="s">
        <v>788</v>
      </c>
      <c r="L187">
        <v>1371</v>
      </c>
      <c r="N187">
        <v>1013</v>
      </c>
      <c r="O187" t="s">
        <v>20</v>
      </c>
      <c r="P187" t="s">
        <v>20</v>
      </c>
      <c r="Q187">
        <v>1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 t="s">
        <v>38</v>
      </c>
      <c r="AG187">
        <v>0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ROW(Source!A135)</f>
        <v>135</v>
      </c>
      <c r="B188">
        <v>334404043</v>
      </c>
      <c r="C188">
        <v>334404014</v>
      </c>
      <c r="D188">
        <v>277565502</v>
      </c>
      <c r="E188">
        <v>109</v>
      </c>
      <c r="F188">
        <v>1</v>
      </c>
      <c r="G188">
        <v>1</v>
      </c>
      <c r="H188">
        <v>3</v>
      </c>
      <c r="I188" t="s">
        <v>789</v>
      </c>
      <c r="J188" t="s">
        <v>3</v>
      </c>
      <c r="K188" t="s">
        <v>790</v>
      </c>
      <c r="L188">
        <v>1371</v>
      </c>
      <c r="N188">
        <v>1013</v>
      </c>
      <c r="O188" t="s">
        <v>20</v>
      </c>
      <c r="P188" t="s">
        <v>20</v>
      </c>
      <c r="Q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 t="s">
        <v>38</v>
      </c>
      <c r="AG188">
        <v>0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ROW(Source!A148)</f>
        <v>148</v>
      </c>
      <c r="B189">
        <v>334404059</v>
      </c>
      <c r="C189">
        <v>334404055</v>
      </c>
      <c r="D189">
        <v>277560291</v>
      </c>
      <c r="E189">
        <v>109</v>
      </c>
      <c r="F189">
        <v>1</v>
      </c>
      <c r="G189">
        <v>1</v>
      </c>
      <c r="H189">
        <v>1</v>
      </c>
      <c r="I189" t="s">
        <v>688</v>
      </c>
      <c r="J189" t="s">
        <v>3</v>
      </c>
      <c r="K189" t="s">
        <v>689</v>
      </c>
      <c r="L189">
        <v>1191</v>
      </c>
      <c r="N189">
        <v>1013</v>
      </c>
      <c r="O189" t="s">
        <v>618</v>
      </c>
      <c r="P189" t="s">
        <v>618</v>
      </c>
      <c r="Q189">
        <v>1</v>
      </c>
      <c r="X189">
        <v>0.35</v>
      </c>
      <c r="Y189">
        <v>0</v>
      </c>
      <c r="Z189">
        <v>0</v>
      </c>
      <c r="AA189">
        <v>0</v>
      </c>
      <c r="AB189">
        <v>456.58</v>
      </c>
      <c r="AC189">
        <v>0</v>
      </c>
      <c r="AD189">
        <v>1</v>
      </c>
      <c r="AE189">
        <v>1</v>
      </c>
      <c r="AF189" t="s">
        <v>22</v>
      </c>
      <c r="AG189">
        <v>0.42</v>
      </c>
      <c r="AH189">
        <v>2</v>
      </c>
      <c r="AI189">
        <v>334404056</v>
      </c>
      <c r="AJ189">
        <v>144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ROW(Source!A148)</f>
        <v>148</v>
      </c>
      <c r="B190">
        <v>334404060</v>
      </c>
      <c r="C190">
        <v>334404055</v>
      </c>
      <c r="D190">
        <v>277560491</v>
      </c>
      <c r="E190">
        <v>109</v>
      </c>
      <c r="F190">
        <v>1</v>
      </c>
      <c r="G190">
        <v>1</v>
      </c>
      <c r="H190">
        <v>1</v>
      </c>
      <c r="I190" t="s">
        <v>620</v>
      </c>
      <c r="J190" t="s">
        <v>3</v>
      </c>
      <c r="K190" t="s">
        <v>621</v>
      </c>
      <c r="L190">
        <v>1191</v>
      </c>
      <c r="N190">
        <v>1013</v>
      </c>
      <c r="O190" t="s">
        <v>618</v>
      </c>
      <c r="P190" t="s">
        <v>618</v>
      </c>
      <c r="Q190">
        <v>1</v>
      </c>
      <c r="X190">
        <v>0.15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22</v>
      </c>
      <c r="AG190">
        <v>0.18</v>
      </c>
      <c r="AH190">
        <v>2</v>
      </c>
      <c r="AI190">
        <v>334404057</v>
      </c>
      <c r="AJ190">
        <v>145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ROW(Source!A148)</f>
        <v>148</v>
      </c>
      <c r="B191">
        <v>334404061</v>
      </c>
      <c r="C191">
        <v>334404055</v>
      </c>
      <c r="D191">
        <v>277944622</v>
      </c>
      <c r="E191">
        <v>1</v>
      </c>
      <c r="F191">
        <v>1</v>
      </c>
      <c r="G191">
        <v>1</v>
      </c>
      <c r="H191">
        <v>2</v>
      </c>
      <c r="I191" t="s">
        <v>652</v>
      </c>
      <c r="J191" t="s">
        <v>653</v>
      </c>
      <c r="K191" t="s">
        <v>654</v>
      </c>
      <c r="L191">
        <v>1368</v>
      </c>
      <c r="N191">
        <v>1011</v>
      </c>
      <c r="O191" t="s">
        <v>509</v>
      </c>
      <c r="P191" t="s">
        <v>509</v>
      </c>
      <c r="Q191">
        <v>1</v>
      </c>
      <c r="X191">
        <v>0.15</v>
      </c>
      <c r="Y191">
        <v>0</v>
      </c>
      <c r="Z191">
        <v>1472.33</v>
      </c>
      <c r="AA191">
        <v>642.05999999999995</v>
      </c>
      <c r="AB191">
        <v>0</v>
      </c>
      <c r="AC191">
        <v>0</v>
      </c>
      <c r="AD191">
        <v>1</v>
      </c>
      <c r="AE191">
        <v>0</v>
      </c>
      <c r="AF191" t="s">
        <v>22</v>
      </c>
      <c r="AG191">
        <v>0.18</v>
      </c>
      <c r="AH191">
        <v>2</v>
      </c>
      <c r="AI191">
        <v>334404058</v>
      </c>
      <c r="AJ191">
        <v>146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ROW(Source!A148)</f>
        <v>148</v>
      </c>
      <c r="B192">
        <v>334404062</v>
      </c>
      <c r="C192">
        <v>334404055</v>
      </c>
      <c r="D192">
        <v>277566433</v>
      </c>
      <c r="E192">
        <v>109</v>
      </c>
      <c r="F192">
        <v>1</v>
      </c>
      <c r="G192">
        <v>1</v>
      </c>
      <c r="H192">
        <v>3</v>
      </c>
      <c r="I192" t="s">
        <v>779</v>
      </c>
      <c r="J192" t="s">
        <v>3</v>
      </c>
      <c r="K192" t="s">
        <v>780</v>
      </c>
      <c r="L192">
        <v>3277935</v>
      </c>
      <c r="N192">
        <v>1013</v>
      </c>
      <c r="O192" t="s">
        <v>781</v>
      </c>
      <c r="P192" t="s">
        <v>781</v>
      </c>
      <c r="Q192">
        <v>1</v>
      </c>
      <c r="X192">
        <v>2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3</v>
      </c>
      <c r="AG192">
        <v>2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ROW(Source!A157)</f>
        <v>157</v>
      </c>
      <c r="B193">
        <v>334404077</v>
      </c>
      <c r="C193">
        <v>334404071</v>
      </c>
      <c r="D193">
        <v>277560305</v>
      </c>
      <c r="E193">
        <v>109</v>
      </c>
      <c r="F193">
        <v>1</v>
      </c>
      <c r="G193">
        <v>1</v>
      </c>
      <c r="H193">
        <v>1</v>
      </c>
      <c r="I193" t="s">
        <v>690</v>
      </c>
      <c r="J193" t="s">
        <v>3</v>
      </c>
      <c r="K193" t="s">
        <v>691</v>
      </c>
      <c r="L193">
        <v>1191</v>
      </c>
      <c r="N193">
        <v>1013</v>
      </c>
      <c r="O193" t="s">
        <v>618</v>
      </c>
      <c r="P193" t="s">
        <v>618</v>
      </c>
      <c r="Q193">
        <v>1</v>
      </c>
      <c r="X193">
        <v>0.4</v>
      </c>
      <c r="Y193">
        <v>0</v>
      </c>
      <c r="Z193">
        <v>0</v>
      </c>
      <c r="AA193">
        <v>0</v>
      </c>
      <c r="AB193">
        <v>477.98</v>
      </c>
      <c r="AC193">
        <v>0</v>
      </c>
      <c r="AD193">
        <v>1</v>
      </c>
      <c r="AE193">
        <v>1</v>
      </c>
      <c r="AF193" t="s">
        <v>329</v>
      </c>
      <c r="AG193">
        <v>0.504</v>
      </c>
      <c r="AH193">
        <v>2</v>
      </c>
      <c r="AI193">
        <v>334404072</v>
      </c>
      <c r="AJ193">
        <v>147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ROW(Source!A157)</f>
        <v>157</v>
      </c>
      <c r="B194">
        <v>334404078</v>
      </c>
      <c r="C194">
        <v>334404071</v>
      </c>
      <c r="D194">
        <v>277560491</v>
      </c>
      <c r="E194">
        <v>109</v>
      </c>
      <c r="F194">
        <v>1</v>
      </c>
      <c r="G194">
        <v>1</v>
      </c>
      <c r="H194">
        <v>1</v>
      </c>
      <c r="I194" t="s">
        <v>620</v>
      </c>
      <c r="J194" t="s">
        <v>3</v>
      </c>
      <c r="K194" t="s">
        <v>621</v>
      </c>
      <c r="L194">
        <v>1191</v>
      </c>
      <c r="N194">
        <v>1013</v>
      </c>
      <c r="O194" t="s">
        <v>618</v>
      </c>
      <c r="P194" t="s">
        <v>618</v>
      </c>
      <c r="Q194">
        <v>1</v>
      </c>
      <c r="X194">
        <v>0.01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328</v>
      </c>
      <c r="AG194">
        <v>1.2E-2</v>
      </c>
      <c r="AH194">
        <v>2</v>
      </c>
      <c r="AI194">
        <v>334404073</v>
      </c>
      <c r="AJ194">
        <v>148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ROW(Source!A157)</f>
        <v>157</v>
      </c>
      <c r="B195">
        <v>334404079</v>
      </c>
      <c r="C195">
        <v>334404071</v>
      </c>
      <c r="D195">
        <v>277944622</v>
      </c>
      <c r="E195">
        <v>1</v>
      </c>
      <c r="F195">
        <v>1</v>
      </c>
      <c r="G195">
        <v>1</v>
      </c>
      <c r="H195">
        <v>2</v>
      </c>
      <c r="I195" t="s">
        <v>652</v>
      </c>
      <c r="J195" t="s">
        <v>653</v>
      </c>
      <c r="K195" t="s">
        <v>654</v>
      </c>
      <c r="L195">
        <v>1368</v>
      </c>
      <c r="N195">
        <v>1011</v>
      </c>
      <c r="O195" t="s">
        <v>509</v>
      </c>
      <c r="P195" t="s">
        <v>509</v>
      </c>
      <c r="Q195">
        <v>1</v>
      </c>
      <c r="X195">
        <v>4.0000000000000001E-3</v>
      </c>
      <c r="Y195">
        <v>0</v>
      </c>
      <c r="Z195">
        <v>1472.33</v>
      </c>
      <c r="AA195">
        <v>642.05999999999995</v>
      </c>
      <c r="AB195">
        <v>0</v>
      </c>
      <c r="AC195">
        <v>0</v>
      </c>
      <c r="AD195">
        <v>1</v>
      </c>
      <c r="AE195">
        <v>0</v>
      </c>
      <c r="AF195" t="s">
        <v>328</v>
      </c>
      <c r="AG195">
        <v>4.7999999999999996E-3</v>
      </c>
      <c r="AH195">
        <v>2</v>
      </c>
      <c r="AI195">
        <v>334404074</v>
      </c>
      <c r="AJ195">
        <v>149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ROW(Source!A157)</f>
        <v>157</v>
      </c>
      <c r="B196">
        <v>334404080</v>
      </c>
      <c r="C196">
        <v>334404071</v>
      </c>
      <c r="D196">
        <v>277945805</v>
      </c>
      <c r="E196">
        <v>1</v>
      </c>
      <c r="F196">
        <v>1</v>
      </c>
      <c r="G196">
        <v>1</v>
      </c>
      <c r="H196">
        <v>2</v>
      </c>
      <c r="I196" t="s">
        <v>626</v>
      </c>
      <c r="J196" t="s">
        <v>627</v>
      </c>
      <c r="K196" t="s">
        <v>628</v>
      </c>
      <c r="L196">
        <v>1368</v>
      </c>
      <c r="N196">
        <v>1011</v>
      </c>
      <c r="O196" t="s">
        <v>509</v>
      </c>
      <c r="P196" t="s">
        <v>509</v>
      </c>
      <c r="Q196">
        <v>1</v>
      </c>
      <c r="X196">
        <v>4.0000000000000001E-3</v>
      </c>
      <c r="Y196">
        <v>0</v>
      </c>
      <c r="Z196">
        <v>544.70000000000005</v>
      </c>
      <c r="AA196">
        <v>477.98</v>
      </c>
      <c r="AB196">
        <v>0</v>
      </c>
      <c r="AC196">
        <v>0</v>
      </c>
      <c r="AD196">
        <v>1</v>
      </c>
      <c r="AE196">
        <v>0</v>
      </c>
      <c r="AF196" t="s">
        <v>328</v>
      </c>
      <c r="AG196">
        <v>4.7999999999999996E-3</v>
      </c>
      <c r="AH196">
        <v>2</v>
      </c>
      <c r="AI196">
        <v>334404075</v>
      </c>
      <c r="AJ196">
        <v>150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ROW(Source!A157)</f>
        <v>157</v>
      </c>
      <c r="B197">
        <v>334404081</v>
      </c>
      <c r="C197">
        <v>334404071</v>
      </c>
      <c r="D197">
        <v>277867733</v>
      </c>
      <c r="E197">
        <v>1</v>
      </c>
      <c r="F197">
        <v>1</v>
      </c>
      <c r="G197">
        <v>1</v>
      </c>
      <c r="H197">
        <v>3</v>
      </c>
      <c r="I197" t="s">
        <v>692</v>
      </c>
      <c r="J197" t="s">
        <v>693</v>
      </c>
      <c r="K197" t="s">
        <v>694</v>
      </c>
      <c r="L197">
        <v>1346</v>
      </c>
      <c r="N197">
        <v>1009</v>
      </c>
      <c r="O197" t="s">
        <v>637</v>
      </c>
      <c r="P197" t="s">
        <v>637</v>
      </c>
      <c r="Q197">
        <v>1</v>
      </c>
      <c r="X197">
        <v>0.08</v>
      </c>
      <c r="Y197">
        <v>174.93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0.08</v>
      </c>
      <c r="AH197">
        <v>2</v>
      </c>
      <c r="AI197">
        <v>334404076</v>
      </c>
      <c r="AJ197">
        <v>151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ROW(Source!A157)</f>
        <v>157</v>
      </c>
      <c r="B198">
        <v>334404082</v>
      </c>
      <c r="C198">
        <v>334404071</v>
      </c>
      <c r="D198">
        <v>277566433</v>
      </c>
      <c r="E198">
        <v>109</v>
      </c>
      <c r="F198">
        <v>1</v>
      </c>
      <c r="G198">
        <v>1</v>
      </c>
      <c r="H198">
        <v>3</v>
      </c>
      <c r="I198" t="s">
        <v>779</v>
      </c>
      <c r="J198" t="s">
        <v>3</v>
      </c>
      <c r="K198" t="s">
        <v>780</v>
      </c>
      <c r="L198">
        <v>3277935</v>
      </c>
      <c r="N198">
        <v>1013</v>
      </c>
      <c r="O198" t="s">
        <v>781</v>
      </c>
      <c r="P198" t="s">
        <v>781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3</v>
      </c>
      <c r="AG198">
        <v>2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ROW(Source!A197)</f>
        <v>197</v>
      </c>
      <c r="B199">
        <v>334467350</v>
      </c>
      <c r="C199">
        <v>334464121</v>
      </c>
      <c r="D199">
        <v>277560446</v>
      </c>
      <c r="E199">
        <v>109</v>
      </c>
      <c r="F199">
        <v>1</v>
      </c>
      <c r="G199">
        <v>1</v>
      </c>
      <c r="H199">
        <v>1</v>
      </c>
      <c r="I199" t="s">
        <v>703</v>
      </c>
      <c r="J199" t="s">
        <v>3</v>
      </c>
      <c r="K199" t="s">
        <v>704</v>
      </c>
      <c r="L199">
        <v>1369</v>
      </c>
      <c r="N199">
        <v>1013</v>
      </c>
      <c r="O199" t="s">
        <v>705</v>
      </c>
      <c r="P199" t="s">
        <v>705</v>
      </c>
      <c r="Q199">
        <v>1</v>
      </c>
      <c r="X199">
        <v>0.91</v>
      </c>
      <c r="Y199">
        <v>0</v>
      </c>
      <c r="Z199">
        <v>0</v>
      </c>
      <c r="AA199">
        <v>0</v>
      </c>
      <c r="AB199">
        <v>388.8</v>
      </c>
      <c r="AC199">
        <v>0</v>
      </c>
      <c r="AD199">
        <v>1</v>
      </c>
      <c r="AE199">
        <v>1</v>
      </c>
      <c r="AF199" t="s">
        <v>3</v>
      </c>
      <c r="AG199">
        <v>0.91</v>
      </c>
      <c r="AH199">
        <v>2</v>
      </c>
      <c r="AI199">
        <v>334464122</v>
      </c>
      <c r="AJ199">
        <v>152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ROW(Source!A197)</f>
        <v>197</v>
      </c>
      <c r="B200">
        <v>334467351</v>
      </c>
      <c r="C200">
        <v>334464121</v>
      </c>
      <c r="D200">
        <v>277560448</v>
      </c>
      <c r="E200">
        <v>109</v>
      </c>
      <c r="F200">
        <v>1</v>
      </c>
      <c r="G200">
        <v>1</v>
      </c>
      <c r="H200">
        <v>1</v>
      </c>
      <c r="I200" t="s">
        <v>706</v>
      </c>
      <c r="J200" t="s">
        <v>3</v>
      </c>
      <c r="K200" t="s">
        <v>707</v>
      </c>
      <c r="L200">
        <v>1369</v>
      </c>
      <c r="N200">
        <v>1013</v>
      </c>
      <c r="O200" t="s">
        <v>705</v>
      </c>
      <c r="P200" t="s">
        <v>705</v>
      </c>
      <c r="Q200">
        <v>1</v>
      </c>
      <c r="X200">
        <v>38.89</v>
      </c>
      <c r="Y200">
        <v>0</v>
      </c>
      <c r="Z200">
        <v>0</v>
      </c>
      <c r="AA200">
        <v>0</v>
      </c>
      <c r="AB200">
        <v>424.47</v>
      </c>
      <c r="AC200">
        <v>0</v>
      </c>
      <c r="AD200">
        <v>1</v>
      </c>
      <c r="AE200">
        <v>1</v>
      </c>
      <c r="AF200" t="s">
        <v>3</v>
      </c>
      <c r="AG200">
        <v>38.89</v>
      </c>
      <c r="AH200">
        <v>2</v>
      </c>
      <c r="AI200">
        <v>334464123</v>
      </c>
      <c r="AJ200">
        <v>153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ROW(Source!A197)</f>
        <v>197</v>
      </c>
      <c r="B201">
        <v>334467352</v>
      </c>
      <c r="C201">
        <v>334464121</v>
      </c>
      <c r="D201">
        <v>277560452</v>
      </c>
      <c r="E201">
        <v>109</v>
      </c>
      <c r="F201">
        <v>1</v>
      </c>
      <c r="G201">
        <v>1</v>
      </c>
      <c r="H201">
        <v>1</v>
      </c>
      <c r="I201" t="s">
        <v>708</v>
      </c>
      <c r="J201" t="s">
        <v>3</v>
      </c>
      <c r="K201" t="s">
        <v>709</v>
      </c>
      <c r="L201">
        <v>1369</v>
      </c>
      <c r="N201">
        <v>1013</v>
      </c>
      <c r="O201" t="s">
        <v>705</v>
      </c>
      <c r="P201" t="s">
        <v>705</v>
      </c>
      <c r="Q201">
        <v>1</v>
      </c>
      <c r="X201">
        <v>19.239999999999998</v>
      </c>
      <c r="Y201">
        <v>0</v>
      </c>
      <c r="Z201">
        <v>0</v>
      </c>
      <c r="AA201">
        <v>0</v>
      </c>
      <c r="AB201">
        <v>477.98</v>
      </c>
      <c r="AC201">
        <v>0</v>
      </c>
      <c r="AD201">
        <v>1</v>
      </c>
      <c r="AE201">
        <v>1</v>
      </c>
      <c r="AF201" t="s">
        <v>3</v>
      </c>
      <c r="AG201">
        <v>19.239999999999998</v>
      </c>
      <c r="AH201">
        <v>2</v>
      </c>
      <c r="AI201">
        <v>334464124</v>
      </c>
      <c r="AJ201">
        <v>154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ROW(Source!A197)</f>
        <v>197</v>
      </c>
      <c r="B202">
        <v>334467353</v>
      </c>
      <c r="C202">
        <v>334464121</v>
      </c>
      <c r="D202">
        <v>277560455</v>
      </c>
      <c r="E202">
        <v>109</v>
      </c>
      <c r="F202">
        <v>1</v>
      </c>
      <c r="G202">
        <v>1</v>
      </c>
      <c r="H202">
        <v>1</v>
      </c>
      <c r="I202" t="s">
        <v>710</v>
      </c>
      <c r="J202" t="s">
        <v>3</v>
      </c>
      <c r="K202" t="s">
        <v>711</v>
      </c>
      <c r="L202">
        <v>1369</v>
      </c>
      <c r="N202">
        <v>1013</v>
      </c>
      <c r="O202" t="s">
        <v>705</v>
      </c>
      <c r="P202" t="s">
        <v>705</v>
      </c>
      <c r="Q202">
        <v>1</v>
      </c>
      <c r="X202">
        <v>19.239999999999998</v>
      </c>
      <c r="Y202">
        <v>0</v>
      </c>
      <c r="Z202">
        <v>0</v>
      </c>
      <c r="AA202">
        <v>0</v>
      </c>
      <c r="AB202">
        <v>549.32000000000005</v>
      </c>
      <c r="AC202">
        <v>0</v>
      </c>
      <c r="AD202">
        <v>1</v>
      </c>
      <c r="AE202">
        <v>1</v>
      </c>
      <c r="AF202" t="s">
        <v>3</v>
      </c>
      <c r="AG202">
        <v>19.239999999999998</v>
      </c>
      <c r="AH202">
        <v>2</v>
      </c>
      <c r="AI202">
        <v>334464125</v>
      </c>
      <c r="AJ202">
        <v>155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ROW(Source!A197)</f>
        <v>197</v>
      </c>
      <c r="B203">
        <v>334467354</v>
      </c>
      <c r="C203">
        <v>334464121</v>
      </c>
      <c r="D203">
        <v>277560491</v>
      </c>
      <c r="E203">
        <v>109</v>
      </c>
      <c r="F203">
        <v>1</v>
      </c>
      <c r="G203">
        <v>1</v>
      </c>
      <c r="H203">
        <v>1</v>
      </c>
      <c r="I203" t="s">
        <v>620</v>
      </c>
      <c r="J203" t="s">
        <v>3</v>
      </c>
      <c r="K203" t="s">
        <v>621</v>
      </c>
      <c r="L203">
        <v>1191</v>
      </c>
      <c r="N203">
        <v>1013</v>
      </c>
      <c r="O203" t="s">
        <v>618</v>
      </c>
      <c r="P203" t="s">
        <v>618</v>
      </c>
      <c r="Q203">
        <v>1</v>
      </c>
      <c r="X203">
        <v>22.24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2</v>
      </c>
      <c r="AF203" t="s">
        <v>3</v>
      </c>
      <c r="AG203">
        <v>22.24</v>
      </c>
      <c r="AH203">
        <v>2</v>
      </c>
      <c r="AI203">
        <v>334464126</v>
      </c>
      <c r="AJ203">
        <v>156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ROW(Source!A197)</f>
        <v>197</v>
      </c>
      <c r="B204">
        <v>334467355</v>
      </c>
      <c r="C204">
        <v>334464121</v>
      </c>
      <c r="D204">
        <v>277944622</v>
      </c>
      <c r="E204">
        <v>1</v>
      </c>
      <c r="F204">
        <v>1</v>
      </c>
      <c r="G204">
        <v>1</v>
      </c>
      <c r="H204">
        <v>2</v>
      </c>
      <c r="I204" t="s">
        <v>652</v>
      </c>
      <c r="J204" t="s">
        <v>653</v>
      </c>
      <c r="K204" t="s">
        <v>654</v>
      </c>
      <c r="L204">
        <v>1368</v>
      </c>
      <c r="N204">
        <v>1011</v>
      </c>
      <c r="O204" t="s">
        <v>509</v>
      </c>
      <c r="P204" t="s">
        <v>509</v>
      </c>
      <c r="Q204">
        <v>1</v>
      </c>
      <c r="X204">
        <v>0.64</v>
      </c>
      <c r="Y204">
        <v>0</v>
      </c>
      <c r="Z204">
        <v>1472.33</v>
      </c>
      <c r="AA204">
        <v>642.05999999999995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0.64</v>
      </c>
      <c r="AH204">
        <v>2</v>
      </c>
      <c r="AI204">
        <v>334464127</v>
      </c>
      <c r="AJ204">
        <v>157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ROW(Source!A197)</f>
        <v>197</v>
      </c>
      <c r="B205">
        <v>334467356</v>
      </c>
      <c r="C205">
        <v>334464121</v>
      </c>
      <c r="D205">
        <v>277944809</v>
      </c>
      <c r="E205">
        <v>1</v>
      </c>
      <c r="F205">
        <v>1</v>
      </c>
      <c r="G205">
        <v>1</v>
      </c>
      <c r="H205">
        <v>2</v>
      </c>
      <c r="I205" t="s">
        <v>712</v>
      </c>
      <c r="J205" t="s">
        <v>713</v>
      </c>
      <c r="K205" t="s">
        <v>714</v>
      </c>
      <c r="L205">
        <v>1368</v>
      </c>
      <c r="N205">
        <v>1011</v>
      </c>
      <c r="O205" t="s">
        <v>509</v>
      </c>
      <c r="P205" t="s">
        <v>509</v>
      </c>
      <c r="Q205">
        <v>1</v>
      </c>
      <c r="X205">
        <v>2.4</v>
      </c>
      <c r="Y205">
        <v>0</v>
      </c>
      <c r="Z205">
        <v>15.14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2.4</v>
      </c>
      <c r="AH205">
        <v>2</v>
      </c>
      <c r="AI205">
        <v>334464128</v>
      </c>
      <c r="AJ205">
        <v>158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ROW(Source!A197)</f>
        <v>197</v>
      </c>
      <c r="B206">
        <v>334467357</v>
      </c>
      <c r="C206">
        <v>334464121</v>
      </c>
      <c r="D206">
        <v>277944868</v>
      </c>
      <c r="E206">
        <v>1</v>
      </c>
      <c r="F206">
        <v>1</v>
      </c>
      <c r="G206">
        <v>1</v>
      </c>
      <c r="H206">
        <v>2</v>
      </c>
      <c r="I206" t="s">
        <v>622</v>
      </c>
      <c r="J206" t="s">
        <v>623</v>
      </c>
      <c r="K206" t="s">
        <v>624</v>
      </c>
      <c r="L206">
        <v>1368</v>
      </c>
      <c r="N206">
        <v>1011</v>
      </c>
      <c r="O206" t="s">
        <v>509</v>
      </c>
      <c r="P206" t="s">
        <v>509</v>
      </c>
      <c r="Q206">
        <v>1</v>
      </c>
      <c r="X206">
        <v>18.68</v>
      </c>
      <c r="Y206">
        <v>0</v>
      </c>
      <c r="Z206">
        <v>346.73</v>
      </c>
      <c r="AA206">
        <v>477.98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18.68</v>
      </c>
      <c r="AH206">
        <v>2</v>
      </c>
      <c r="AI206">
        <v>334464129</v>
      </c>
      <c r="AJ206">
        <v>159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ROW(Source!A197)</f>
        <v>197</v>
      </c>
      <c r="B207">
        <v>334467358</v>
      </c>
      <c r="C207">
        <v>334464121</v>
      </c>
      <c r="D207">
        <v>277945805</v>
      </c>
      <c r="E207">
        <v>1</v>
      </c>
      <c r="F207">
        <v>1</v>
      </c>
      <c r="G207">
        <v>1</v>
      </c>
      <c r="H207">
        <v>2</v>
      </c>
      <c r="I207" t="s">
        <v>626</v>
      </c>
      <c r="J207" t="s">
        <v>627</v>
      </c>
      <c r="K207" t="s">
        <v>628</v>
      </c>
      <c r="L207">
        <v>1368</v>
      </c>
      <c r="N207">
        <v>1011</v>
      </c>
      <c r="O207" t="s">
        <v>509</v>
      </c>
      <c r="P207" t="s">
        <v>509</v>
      </c>
      <c r="Q207">
        <v>1</v>
      </c>
      <c r="X207">
        <v>0.52</v>
      </c>
      <c r="Y207">
        <v>0</v>
      </c>
      <c r="Z207">
        <v>544.70000000000005</v>
      </c>
      <c r="AA207">
        <v>477.98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0.52</v>
      </c>
      <c r="AH207">
        <v>2</v>
      </c>
      <c r="AI207">
        <v>334464130</v>
      </c>
      <c r="AJ207">
        <v>160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ROW(Source!A197)</f>
        <v>197</v>
      </c>
      <c r="B208">
        <v>334467359</v>
      </c>
      <c r="C208">
        <v>334464121</v>
      </c>
      <c r="D208">
        <v>277946074</v>
      </c>
      <c r="E208">
        <v>1</v>
      </c>
      <c r="F208">
        <v>1</v>
      </c>
      <c r="G208">
        <v>1</v>
      </c>
      <c r="H208">
        <v>2</v>
      </c>
      <c r="I208" t="s">
        <v>715</v>
      </c>
      <c r="J208" t="s">
        <v>716</v>
      </c>
      <c r="K208" t="s">
        <v>717</v>
      </c>
      <c r="L208">
        <v>1368</v>
      </c>
      <c r="N208">
        <v>1011</v>
      </c>
      <c r="O208" t="s">
        <v>509</v>
      </c>
      <c r="P208" t="s">
        <v>509</v>
      </c>
      <c r="Q208">
        <v>1</v>
      </c>
      <c r="X208">
        <v>2.4</v>
      </c>
      <c r="Y208">
        <v>0</v>
      </c>
      <c r="Z208">
        <v>160.38</v>
      </c>
      <c r="AA208">
        <v>477.98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2.4</v>
      </c>
      <c r="AH208">
        <v>2</v>
      </c>
      <c r="AI208">
        <v>334464131</v>
      </c>
      <c r="AJ208">
        <v>161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ROW(Source!A197)</f>
        <v>197</v>
      </c>
      <c r="B209">
        <v>334467360</v>
      </c>
      <c r="C209">
        <v>334464121</v>
      </c>
      <c r="D209">
        <v>277565242</v>
      </c>
      <c r="E209">
        <v>109</v>
      </c>
      <c r="F209">
        <v>1</v>
      </c>
      <c r="G209">
        <v>1</v>
      </c>
      <c r="H209">
        <v>3</v>
      </c>
      <c r="I209" t="s">
        <v>718</v>
      </c>
      <c r="J209" t="s">
        <v>3</v>
      </c>
      <c r="K209" t="s">
        <v>719</v>
      </c>
      <c r="L209">
        <v>1371</v>
      </c>
      <c r="N209">
        <v>1013</v>
      </c>
      <c r="O209" t="s">
        <v>20</v>
      </c>
      <c r="P209" t="s">
        <v>20</v>
      </c>
      <c r="Q209">
        <v>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0</v>
      </c>
      <c r="AF209" t="s">
        <v>3</v>
      </c>
      <c r="AG209">
        <v>0</v>
      </c>
      <c r="AH209">
        <v>2</v>
      </c>
      <c r="AI209">
        <v>334464132</v>
      </c>
      <c r="AJ209">
        <v>162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ROW(Source!A197)</f>
        <v>197</v>
      </c>
      <c r="B210">
        <v>334467361</v>
      </c>
      <c r="C210">
        <v>334464121</v>
      </c>
      <c r="D210">
        <v>277565256</v>
      </c>
      <c r="E210">
        <v>109</v>
      </c>
      <c r="F210">
        <v>1</v>
      </c>
      <c r="G210">
        <v>1</v>
      </c>
      <c r="H210">
        <v>3</v>
      </c>
      <c r="I210" t="s">
        <v>720</v>
      </c>
      <c r="J210" t="s">
        <v>3</v>
      </c>
      <c r="K210" t="s">
        <v>721</v>
      </c>
      <c r="L210">
        <v>1371</v>
      </c>
      <c r="N210">
        <v>1013</v>
      </c>
      <c r="O210" t="s">
        <v>20</v>
      </c>
      <c r="P210" t="s">
        <v>20</v>
      </c>
      <c r="Q210">
        <v>1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E210">
        <v>0</v>
      </c>
      <c r="AF210" t="s">
        <v>3</v>
      </c>
      <c r="AG210">
        <v>0</v>
      </c>
      <c r="AH210">
        <v>2</v>
      </c>
      <c r="AI210">
        <v>334464133</v>
      </c>
      <c r="AJ210">
        <v>163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ROW(Source!A197)</f>
        <v>197</v>
      </c>
      <c r="B211">
        <v>334467362</v>
      </c>
      <c r="C211">
        <v>334464121</v>
      </c>
      <c r="D211">
        <v>277565415</v>
      </c>
      <c r="E211">
        <v>109</v>
      </c>
      <c r="F211">
        <v>1</v>
      </c>
      <c r="G211">
        <v>1</v>
      </c>
      <c r="H211">
        <v>3</v>
      </c>
      <c r="I211" t="s">
        <v>722</v>
      </c>
      <c r="J211" t="s">
        <v>3</v>
      </c>
      <c r="K211" t="s">
        <v>723</v>
      </c>
      <c r="L211">
        <v>1477</v>
      </c>
      <c r="N211">
        <v>1013</v>
      </c>
      <c r="O211" t="s">
        <v>349</v>
      </c>
      <c r="P211" t="s">
        <v>351</v>
      </c>
      <c r="Q211">
        <v>1</v>
      </c>
      <c r="X211">
        <v>3.06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 t="s">
        <v>3</v>
      </c>
      <c r="AG211">
        <v>3.06</v>
      </c>
      <c r="AH211">
        <v>2</v>
      </c>
      <c r="AI211">
        <v>334464134</v>
      </c>
      <c r="AJ211">
        <v>164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ROW(Source!A198)</f>
        <v>198</v>
      </c>
      <c r="B212">
        <v>334464158</v>
      </c>
      <c r="C212">
        <v>334464148</v>
      </c>
      <c r="D212">
        <v>277560446</v>
      </c>
      <c r="E212">
        <v>109</v>
      </c>
      <c r="F212">
        <v>1</v>
      </c>
      <c r="G212">
        <v>1</v>
      </c>
      <c r="H212">
        <v>1</v>
      </c>
      <c r="I212" t="s">
        <v>703</v>
      </c>
      <c r="J212" t="s">
        <v>3</v>
      </c>
      <c r="K212" t="s">
        <v>704</v>
      </c>
      <c r="L212">
        <v>1369</v>
      </c>
      <c r="N212">
        <v>1013</v>
      </c>
      <c r="O212" t="s">
        <v>705</v>
      </c>
      <c r="P212" t="s">
        <v>705</v>
      </c>
      <c r="Q212">
        <v>1</v>
      </c>
      <c r="X212">
        <v>0.04</v>
      </c>
      <c r="Y212">
        <v>0</v>
      </c>
      <c r="Z212">
        <v>0</v>
      </c>
      <c r="AA212">
        <v>0</v>
      </c>
      <c r="AB212">
        <v>388.8</v>
      </c>
      <c r="AC212">
        <v>0</v>
      </c>
      <c r="AD212">
        <v>1</v>
      </c>
      <c r="AE212">
        <v>1</v>
      </c>
      <c r="AF212" t="s">
        <v>3</v>
      </c>
      <c r="AG212">
        <v>0.04</v>
      </c>
      <c r="AH212">
        <v>2</v>
      </c>
      <c r="AI212">
        <v>334464149</v>
      </c>
      <c r="AJ212">
        <v>165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ROW(Source!A198)</f>
        <v>198</v>
      </c>
      <c r="B213">
        <v>334464159</v>
      </c>
      <c r="C213">
        <v>334464148</v>
      </c>
      <c r="D213">
        <v>277560448</v>
      </c>
      <c r="E213">
        <v>109</v>
      </c>
      <c r="F213">
        <v>1</v>
      </c>
      <c r="G213">
        <v>1</v>
      </c>
      <c r="H213">
        <v>1</v>
      </c>
      <c r="I213" t="s">
        <v>706</v>
      </c>
      <c r="J213" t="s">
        <v>3</v>
      </c>
      <c r="K213" t="s">
        <v>707</v>
      </c>
      <c r="L213">
        <v>1369</v>
      </c>
      <c r="N213">
        <v>1013</v>
      </c>
      <c r="O213" t="s">
        <v>705</v>
      </c>
      <c r="P213" t="s">
        <v>705</v>
      </c>
      <c r="Q213">
        <v>1</v>
      </c>
      <c r="X213">
        <v>3.96</v>
      </c>
      <c r="Y213">
        <v>0</v>
      </c>
      <c r="Z213">
        <v>0</v>
      </c>
      <c r="AA213">
        <v>0</v>
      </c>
      <c r="AB213">
        <v>424.47</v>
      </c>
      <c r="AC213">
        <v>0</v>
      </c>
      <c r="AD213">
        <v>1</v>
      </c>
      <c r="AE213">
        <v>1</v>
      </c>
      <c r="AF213" t="s">
        <v>3</v>
      </c>
      <c r="AG213">
        <v>3.96</v>
      </c>
      <c r="AH213">
        <v>2</v>
      </c>
      <c r="AI213">
        <v>334464150</v>
      </c>
      <c r="AJ213">
        <v>166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ROW(Source!A198)</f>
        <v>198</v>
      </c>
      <c r="B214">
        <v>334464160</v>
      </c>
      <c r="C214">
        <v>334464148</v>
      </c>
      <c r="D214">
        <v>277560452</v>
      </c>
      <c r="E214">
        <v>109</v>
      </c>
      <c r="F214">
        <v>1</v>
      </c>
      <c r="G214">
        <v>1</v>
      </c>
      <c r="H214">
        <v>1</v>
      </c>
      <c r="I214" t="s">
        <v>708</v>
      </c>
      <c r="J214" t="s">
        <v>3</v>
      </c>
      <c r="K214" t="s">
        <v>709</v>
      </c>
      <c r="L214">
        <v>1369</v>
      </c>
      <c r="N214">
        <v>1013</v>
      </c>
      <c r="O214" t="s">
        <v>705</v>
      </c>
      <c r="P214" t="s">
        <v>705</v>
      </c>
      <c r="Q214">
        <v>1</v>
      </c>
      <c r="X214">
        <v>2.06</v>
      </c>
      <c r="Y214">
        <v>0</v>
      </c>
      <c r="Z214">
        <v>0</v>
      </c>
      <c r="AA214">
        <v>0</v>
      </c>
      <c r="AB214">
        <v>477.98</v>
      </c>
      <c r="AC214">
        <v>0</v>
      </c>
      <c r="AD214">
        <v>1</v>
      </c>
      <c r="AE214">
        <v>1</v>
      </c>
      <c r="AF214" t="s">
        <v>3</v>
      </c>
      <c r="AG214">
        <v>2.06</v>
      </c>
      <c r="AH214">
        <v>2</v>
      </c>
      <c r="AI214">
        <v>334464151</v>
      </c>
      <c r="AJ214">
        <v>167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ROW(Source!A198)</f>
        <v>198</v>
      </c>
      <c r="B215">
        <v>334464161</v>
      </c>
      <c r="C215">
        <v>334464148</v>
      </c>
      <c r="D215">
        <v>277560455</v>
      </c>
      <c r="E215">
        <v>109</v>
      </c>
      <c r="F215">
        <v>1</v>
      </c>
      <c r="G215">
        <v>1</v>
      </c>
      <c r="H215">
        <v>1</v>
      </c>
      <c r="I215" t="s">
        <v>710</v>
      </c>
      <c r="J215" t="s">
        <v>3</v>
      </c>
      <c r="K215" t="s">
        <v>711</v>
      </c>
      <c r="L215">
        <v>1369</v>
      </c>
      <c r="N215">
        <v>1013</v>
      </c>
      <c r="O215" t="s">
        <v>705</v>
      </c>
      <c r="P215" t="s">
        <v>705</v>
      </c>
      <c r="Q215">
        <v>1</v>
      </c>
      <c r="X215">
        <v>2.06</v>
      </c>
      <c r="Y215">
        <v>0</v>
      </c>
      <c r="Z215">
        <v>0</v>
      </c>
      <c r="AA215">
        <v>0</v>
      </c>
      <c r="AB215">
        <v>549.32000000000005</v>
      </c>
      <c r="AC215">
        <v>0</v>
      </c>
      <c r="AD215">
        <v>1</v>
      </c>
      <c r="AE215">
        <v>1</v>
      </c>
      <c r="AF215" t="s">
        <v>3</v>
      </c>
      <c r="AG215">
        <v>2.06</v>
      </c>
      <c r="AH215">
        <v>2</v>
      </c>
      <c r="AI215">
        <v>334464152</v>
      </c>
      <c r="AJ215">
        <v>168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ROW(Source!A198)</f>
        <v>198</v>
      </c>
      <c r="B216">
        <v>334464162</v>
      </c>
      <c r="C216">
        <v>334464148</v>
      </c>
      <c r="D216">
        <v>75629607</v>
      </c>
      <c r="E216">
        <v>109</v>
      </c>
      <c r="F216">
        <v>1</v>
      </c>
      <c r="G216">
        <v>1</v>
      </c>
      <c r="H216">
        <v>1</v>
      </c>
      <c r="I216" t="s">
        <v>620</v>
      </c>
      <c r="J216" t="s">
        <v>3</v>
      </c>
      <c r="K216" t="s">
        <v>621</v>
      </c>
      <c r="L216">
        <v>1191</v>
      </c>
      <c r="N216">
        <v>1013</v>
      </c>
      <c r="O216" t="s">
        <v>618</v>
      </c>
      <c r="P216" t="s">
        <v>618</v>
      </c>
      <c r="Q216">
        <v>1</v>
      </c>
      <c r="X216">
        <v>2.04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2</v>
      </c>
      <c r="AF216" t="s">
        <v>3</v>
      </c>
      <c r="AG216">
        <v>2.04</v>
      </c>
      <c r="AH216">
        <v>2</v>
      </c>
      <c r="AI216">
        <v>334464153</v>
      </c>
      <c r="AJ216">
        <v>169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ROW(Source!A198)</f>
        <v>198</v>
      </c>
      <c r="B217">
        <v>334464163</v>
      </c>
      <c r="C217">
        <v>334464148</v>
      </c>
      <c r="D217">
        <v>277944622</v>
      </c>
      <c r="E217">
        <v>1</v>
      </c>
      <c r="F217">
        <v>1</v>
      </c>
      <c r="G217">
        <v>1</v>
      </c>
      <c r="H217">
        <v>2</v>
      </c>
      <c r="I217" t="s">
        <v>652</v>
      </c>
      <c r="J217" t="s">
        <v>653</v>
      </c>
      <c r="K217" t="s">
        <v>654</v>
      </c>
      <c r="L217">
        <v>1368</v>
      </c>
      <c r="N217">
        <v>1011</v>
      </c>
      <c r="O217" t="s">
        <v>509</v>
      </c>
      <c r="P217" t="s">
        <v>509</v>
      </c>
      <c r="Q217">
        <v>1</v>
      </c>
      <c r="X217">
        <v>0.02</v>
      </c>
      <c r="Y217">
        <v>0</v>
      </c>
      <c r="Z217">
        <v>1472.33</v>
      </c>
      <c r="AA217">
        <v>642.05999999999995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0.02</v>
      </c>
      <c r="AH217">
        <v>2</v>
      </c>
      <c r="AI217">
        <v>334464154</v>
      </c>
      <c r="AJ217">
        <v>170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ROW(Source!A198)</f>
        <v>198</v>
      </c>
      <c r="B218">
        <v>334464164</v>
      </c>
      <c r="C218">
        <v>334464148</v>
      </c>
      <c r="D218">
        <v>277944868</v>
      </c>
      <c r="E218">
        <v>1</v>
      </c>
      <c r="F218">
        <v>1</v>
      </c>
      <c r="G218">
        <v>1</v>
      </c>
      <c r="H218">
        <v>2</v>
      </c>
      <c r="I218" t="s">
        <v>622</v>
      </c>
      <c r="J218" t="s">
        <v>623</v>
      </c>
      <c r="K218" t="s">
        <v>624</v>
      </c>
      <c r="L218">
        <v>1368</v>
      </c>
      <c r="N218">
        <v>1011</v>
      </c>
      <c r="O218" t="s">
        <v>509</v>
      </c>
      <c r="P218" t="s">
        <v>509</v>
      </c>
      <c r="Q218">
        <v>1</v>
      </c>
      <c r="X218">
        <v>2</v>
      </c>
      <c r="Y218">
        <v>0</v>
      </c>
      <c r="Z218">
        <v>346.73</v>
      </c>
      <c r="AA218">
        <v>477.98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2</v>
      </c>
      <c r="AH218">
        <v>2</v>
      </c>
      <c r="AI218">
        <v>334464155</v>
      </c>
      <c r="AJ218">
        <v>171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ROW(Source!A198)</f>
        <v>198</v>
      </c>
      <c r="B219">
        <v>334464165</v>
      </c>
      <c r="C219">
        <v>334464148</v>
      </c>
      <c r="D219">
        <v>277945805</v>
      </c>
      <c r="E219">
        <v>1</v>
      </c>
      <c r="F219">
        <v>1</v>
      </c>
      <c r="G219">
        <v>1</v>
      </c>
      <c r="H219">
        <v>2</v>
      </c>
      <c r="I219" t="s">
        <v>626</v>
      </c>
      <c r="J219" t="s">
        <v>627</v>
      </c>
      <c r="K219" t="s">
        <v>628</v>
      </c>
      <c r="L219">
        <v>1368</v>
      </c>
      <c r="N219">
        <v>1011</v>
      </c>
      <c r="O219" t="s">
        <v>509</v>
      </c>
      <c r="P219" t="s">
        <v>509</v>
      </c>
      <c r="Q219">
        <v>1</v>
      </c>
      <c r="X219">
        <v>0.02</v>
      </c>
      <c r="Y219">
        <v>0</v>
      </c>
      <c r="Z219">
        <v>544.70000000000005</v>
      </c>
      <c r="AA219">
        <v>477.98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0.02</v>
      </c>
      <c r="AH219">
        <v>2</v>
      </c>
      <c r="AI219">
        <v>334464156</v>
      </c>
      <c r="AJ219">
        <v>172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ROW(Source!A198)</f>
        <v>198</v>
      </c>
      <c r="B220">
        <v>334464166</v>
      </c>
      <c r="C220">
        <v>334464148</v>
      </c>
      <c r="D220">
        <v>277565256</v>
      </c>
      <c r="E220">
        <v>109</v>
      </c>
      <c r="F220">
        <v>1</v>
      </c>
      <c r="G220">
        <v>1</v>
      </c>
      <c r="H220">
        <v>3</v>
      </c>
      <c r="I220" t="s">
        <v>720</v>
      </c>
      <c r="J220" t="s">
        <v>3</v>
      </c>
      <c r="K220" t="s">
        <v>721</v>
      </c>
      <c r="L220">
        <v>1371</v>
      </c>
      <c r="N220">
        <v>1013</v>
      </c>
      <c r="O220" t="s">
        <v>20</v>
      </c>
      <c r="P220" t="s">
        <v>20</v>
      </c>
      <c r="Q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0</v>
      </c>
      <c r="AE220">
        <v>0</v>
      </c>
      <c r="AF220" t="s">
        <v>3</v>
      </c>
      <c r="AG220">
        <v>0</v>
      </c>
      <c r="AH220">
        <v>2</v>
      </c>
      <c r="AI220">
        <v>334464157</v>
      </c>
      <c r="AJ220">
        <v>173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ROW(Source!A199)</f>
        <v>199</v>
      </c>
      <c r="B221">
        <v>334404098</v>
      </c>
      <c r="C221">
        <v>334404086</v>
      </c>
      <c r="D221">
        <v>277560295</v>
      </c>
      <c r="E221">
        <v>109</v>
      </c>
      <c r="F221">
        <v>1</v>
      </c>
      <c r="G221">
        <v>1</v>
      </c>
      <c r="H221">
        <v>1</v>
      </c>
      <c r="I221" t="s">
        <v>795</v>
      </c>
      <c r="J221" t="s">
        <v>3</v>
      </c>
      <c r="K221" t="s">
        <v>796</v>
      </c>
      <c r="L221">
        <v>1191</v>
      </c>
      <c r="N221">
        <v>1013</v>
      </c>
      <c r="O221" t="s">
        <v>618</v>
      </c>
      <c r="P221" t="s">
        <v>618</v>
      </c>
      <c r="Q221">
        <v>1</v>
      </c>
      <c r="X221">
        <v>43.7</v>
      </c>
      <c r="Y221">
        <v>0</v>
      </c>
      <c r="Z221">
        <v>0</v>
      </c>
      <c r="AA221">
        <v>0</v>
      </c>
      <c r="AB221">
        <v>461.93</v>
      </c>
      <c r="AC221">
        <v>0</v>
      </c>
      <c r="AD221">
        <v>1</v>
      </c>
      <c r="AE221">
        <v>1</v>
      </c>
      <c r="AF221" t="s">
        <v>3</v>
      </c>
      <c r="AG221">
        <v>43.7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ROW(Source!A199)</f>
        <v>199</v>
      </c>
      <c r="B222">
        <v>334404099</v>
      </c>
      <c r="C222">
        <v>334404086</v>
      </c>
      <c r="D222">
        <v>277560491</v>
      </c>
      <c r="E222">
        <v>109</v>
      </c>
      <c r="F222">
        <v>1</v>
      </c>
      <c r="G222">
        <v>1</v>
      </c>
      <c r="H222">
        <v>1</v>
      </c>
      <c r="I222" t="s">
        <v>620</v>
      </c>
      <c r="J222" t="s">
        <v>3</v>
      </c>
      <c r="K222" t="s">
        <v>621</v>
      </c>
      <c r="L222">
        <v>1191</v>
      </c>
      <c r="N222">
        <v>1013</v>
      </c>
      <c r="O222" t="s">
        <v>618</v>
      </c>
      <c r="P222" t="s">
        <v>618</v>
      </c>
      <c r="Q222">
        <v>1</v>
      </c>
      <c r="X222">
        <v>15.14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2</v>
      </c>
      <c r="AF222" t="s">
        <v>3</v>
      </c>
      <c r="AG222">
        <v>15.14</v>
      </c>
      <c r="AH222">
        <v>2</v>
      </c>
      <c r="AI222">
        <v>334404088</v>
      </c>
      <c r="AJ222">
        <v>175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ROW(Source!A199)</f>
        <v>199</v>
      </c>
      <c r="B223">
        <v>334404100</v>
      </c>
      <c r="C223">
        <v>334404086</v>
      </c>
      <c r="D223">
        <v>277944868</v>
      </c>
      <c r="E223">
        <v>1</v>
      </c>
      <c r="F223">
        <v>1</v>
      </c>
      <c r="G223">
        <v>1</v>
      </c>
      <c r="H223">
        <v>2</v>
      </c>
      <c r="I223" t="s">
        <v>622</v>
      </c>
      <c r="J223" t="s">
        <v>623</v>
      </c>
      <c r="K223" t="s">
        <v>624</v>
      </c>
      <c r="L223">
        <v>1368</v>
      </c>
      <c r="N223">
        <v>1011</v>
      </c>
      <c r="O223" t="s">
        <v>509</v>
      </c>
      <c r="P223" t="s">
        <v>509</v>
      </c>
      <c r="Q223">
        <v>1</v>
      </c>
      <c r="X223">
        <v>5.82</v>
      </c>
      <c r="Y223">
        <v>0</v>
      </c>
      <c r="Z223">
        <v>346.73</v>
      </c>
      <c r="AA223">
        <v>477.98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5.82</v>
      </c>
      <c r="AH223">
        <v>2</v>
      </c>
      <c r="AI223">
        <v>334404089</v>
      </c>
      <c r="AJ223">
        <v>176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ROW(Source!A199)</f>
        <v>199</v>
      </c>
      <c r="B224">
        <v>334404101</v>
      </c>
      <c r="C224">
        <v>334404086</v>
      </c>
      <c r="D224">
        <v>277945805</v>
      </c>
      <c r="E224">
        <v>1</v>
      </c>
      <c r="F224">
        <v>1</v>
      </c>
      <c r="G224">
        <v>1</v>
      </c>
      <c r="H224">
        <v>2</v>
      </c>
      <c r="I224" t="s">
        <v>626</v>
      </c>
      <c r="J224" t="s">
        <v>627</v>
      </c>
      <c r="K224" t="s">
        <v>628</v>
      </c>
      <c r="L224">
        <v>1368</v>
      </c>
      <c r="N224">
        <v>1011</v>
      </c>
      <c r="O224" t="s">
        <v>509</v>
      </c>
      <c r="P224" t="s">
        <v>509</v>
      </c>
      <c r="Q224">
        <v>1</v>
      </c>
      <c r="X224">
        <v>2.4500000000000002</v>
      </c>
      <c r="Y224">
        <v>0</v>
      </c>
      <c r="Z224">
        <v>544.70000000000005</v>
      </c>
      <c r="AA224">
        <v>477.98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2.4500000000000002</v>
      </c>
      <c r="AH224">
        <v>2</v>
      </c>
      <c r="AI224">
        <v>334404090</v>
      </c>
      <c r="AJ224">
        <v>177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ROW(Source!A199)</f>
        <v>199</v>
      </c>
      <c r="B225">
        <v>334404102</v>
      </c>
      <c r="C225">
        <v>334404086</v>
      </c>
      <c r="D225">
        <v>277945921</v>
      </c>
      <c r="E225">
        <v>1</v>
      </c>
      <c r="F225">
        <v>1</v>
      </c>
      <c r="G225">
        <v>1</v>
      </c>
      <c r="H225">
        <v>2</v>
      </c>
      <c r="I225" t="s">
        <v>679</v>
      </c>
      <c r="J225" t="s">
        <v>680</v>
      </c>
      <c r="K225" t="s">
        <v>681</v>
      </c>
      <c r="L225">
        <v>1368</v>
      </c>
      <c r="N225">
        <v>1011</v>
      </c>
      <c r="O225" t="s">
        <v>509</v>
      </c>
      <c r="P225" t="s">
        <v>509</v>
      </c>
      <c r="Q225">
        <v>1</v>
      </c>
      <c r="X225">
        <v>6.87</v>
      </c>
      <c r="Y225">
        <v>0</v>
      </c>
      <c r="Z225">
        <v>560.73</v>
      </c>
      <c r="AA225">
        <v>477.98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6.87</v>
      </c>
      <c r="AH225">
        <v>2</v>
      </c>
      <c r="AI225">
        <v>334404091</v>
      </c>
      <c r="AJ225">
        <v>178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ROW(Source!A199)</f>
        <v>199</v>
      </c>
      <c r="B226">
        <v>334404103</v>
      </c>
      <c r="C226">
        <v>334404086</v>
      </c>
      <c r="D226">
        <v>277862504</v>
      </c>
      <c r="E226">
        <v>1</v>
      </c>
      <c r="F226">
        <v>1</v>
      </c>
      <c r="G226">
        <v>1</v>
      </c>
      <c r="H226">
        <v>3</v>
      </c>
      <c r="I226" t="s">
        <v>726</v>
      </c>
      <c r="J226" t="s">
        <v>727</v>
      </c>
      <c r="K226" t="s">
        <v>728</v>
      </c>
      <c r="L226">
        <v>1346</v>
      </c>
      <c r="N226">
        <v>1009</v>
      </c>
      <c r="O226" t="s">
        <v>637</v>
      </c>
      <c r="P226" t="s">
        <v>637</v>
      </c>
      <c r="Q226">
        <v>1</v>
      </c>
      <c r="X226">
        <v>0.06</v>
      </c>
      <c r="Y226">
        <v>160.27000000000001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0.06</v>
      </c>
      <c r="AH226">
        <v>2</v>
      </c>
      <c r="AI226">
        <v>334404092</v>
      </c>
      <c r="AJ226">
        <v>179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ROW(Source!A199)</f>
        <v>199</v>
      </c>
      <c r="B227">
        <v>334404104</v>
      </c>
      <c r="C227">
        <v>334404086</v>
      </c>
      <c r="D227">
        <v>277862533</v>
      </c>
      <c r="E227">
        <v>1</v>
      </c>
      <c r="F227">
        <v>1</v>
      </c>
      <c r="G227">
        <v>1</v>
      </c>
      <c r="H227">
        <v>3</v>
      </c>
      <c r="I227" t="s">
        <v>634</v>
      </c>
      <c r="J227" t="s">
        <v>635</v>
      </c>
      <c r="K227" t="s">
        <v>636</v>
      </c>
      <c r="L227">
        <v>1346</v>
      </c>
      <c r="N227">
        <v>1009</v>
      </c>
      <c r="O227" t="s">
        <v>637</v>
      </c>
      <c r="P227" t="s">
        <v>637</v>
      </c>
      <c r="Q227">
        <v>1</v>
      </c>
      <c r="X227">
        <v>0.1</v>
      </c>
      <c r="Y227">
        <v>238.29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0.1</v>
      </c>
      <c r="AH227">
        <v>2</v>
      </c>
      <c r="AI227">
        <v>334404093</v>
      </c>
      <c r="AJ227">
        <v>180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ROW(Source!A199)</f>
        <v>199</v>
      </c>
      <c r="B228">
        <v>334404105</v>
      </c>
      <c r="C228">
        <v>334404086</v>
      </c>
      <c r="D228">
        <v>277869627</v>
      </c>
      <c r="E228">
        <v>1</v>
      </c>
      <c r="F228">
        <v>1</v>
      </c>
      <c r="G228">
        <v>1</v>
      </c>
      <c r="H228">
        <v>3</v>
      </c>
      <c r="I228" t="s">
        <v>641</v>
      </c>
      <c r="J228" t="s">
        <v>642</v>
      </c>
      <c r="K228" t="s">
        <v>643</v>
      </c>
      <c r="L228">
        <v>1346</v>
      </c>
      <c r="N228">
        <v>1009</v>
      </c>
      <c r="O228" t="s">
        <v>637</v>
      </c>
      <c r="P228" t="s">
        <v>637</v>
      </c>
      <c r="Q228">
        <v>1</v>
      </c>
      <c r="X228">
        <v>0.05</v>
      </c>
      <c r="Y228">
        <v>56.11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0.05</v>
      </c>
      <c r="AH228">
        <v>2</v>
      </c>
      <c r="AI228">
        <v>334404094</v>
      </c>
      <c r="AJ228">
        <v>181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ROW(Source!A199)</f>
        <v>199</v>
      </c>
      <c r="B229">
        <v>334404106</v>
      </c>
      <c r="C229">
        <v>334404086</v>
      </c>
      <c r="D229">
        <v>277881237</v>
      </c>
      <c r="E229">
        <v>1</v>
      </c>
      <c r="F229">
        <v>1</v>
      </c>
      <c r="G229">
        <v>1</v>
      </c>
      <c r="H229">
        <v>3</v>
      </c>
      <c r="I229" t="s">
        <v>729</v>
      </c>
      <c r="J229" t="s">
        <v>730</v>
      </c>
      <c r="K229" t="s">
        <v>731</v>
      </c>
      <c r="L229">
        <v>1348</v>
      </c>
      <c r="N229">
        <v>1009</v>
      </c>
      <c r="O229" t="s">
        <v>224</v>
      </c>
      <c r="P229" t="s">
        <v>224</v>
      </c>
      <c r="Q229">
        <v>1000</v>
      </c>
      <c r="X229">
        <v>2E-3</v>
      </c>
      <c r="Y229">
        <v>625256.9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2E-3</v>
      </c>
      <c r="AH229">
        <v>2</v>
      </c>
      <c r="AI229">
        <v>334404095</v>
      </c>
      <c r="AJ229">
        <v>182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ROW(Source!A199)</f>
        <v>199</v>
      </c>
      <c r="B230">
        <v>334404107</v>
      </c>
      <c r="C230">
        <v>334404086</v>
      </c>
      <c r="D230">
        <v>277896859</v>
      </c>
      <c r="E230">
        <v>1</v>
      </c>
      <c r="F230">
        <v>1</v>
      </c>
      <c r="G230">
        <v>1</v>
      </c>
      <c r="H230">
        <v>3</v>
      </c>
      <c r="I230" t="s">
        <v>647</v>
      </c>
      <c r="J230" t="s">
        <v>648</v>
      </c>
      <c r="K230" t="s">
        <v>649</v>
      </c>
      <c r="L230">
        <v>1346</v>
      </c>
      <c r="N230">
        <v>1009</v>
      </c>
      <c r="O230" t="s">
        <v>637</v>
      </c>
      <c r="P230" t="s">
        <v>637</v>
      </c>
      <c r="Q230">
        <v>1</v>
      </c>
      <c r="X230">
        <v>0.22</v>
      </c>
      <c r="Y230">
        <v>60.6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0.22</v>
      </c>
      <c r="AH230">
        <v>2</v>
      </c>
      <c r="AI230">
        <v>334404096</v>
      </c>
      <c r="AJ230">
        <v>183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ROW(Source!A199)</f>
        <v>199</v>
      </c>
      <c r="B231">
        <v>334404108</v>
      </c>
      <c r="C231">
        <v>334404086</v>
      </c>
      <c r="D231">
        <v>277907767</v>
      </c>
      <c r="E231">
        <v>1</v>
      </c>
      <c r="F231">
        <v>1</v>
      </c>
      <c r="G231">
        <v>1</v>
      </c>
      <c r="H231">
        <v>3</v>
      </c>
      <c r="I231" t="s">
        <v>732</v>
      </c>
      <c r="J231" t="s">
        <v>733</v>
      </c>
      <c r="K231" t="s">
        <v>734</v>
      </c>
      <c r="L231">
        <v>1371</v>
      </c>
      <c r="N231">
        <v>1013</v>
      </c>
      <c r="O231" t="s">
        <v>20</v>
      </c>
      <c r="P231" t="s">
        <v>20</v>
      </c>
      <c r="Q231">
        <v>1</v>
      </c>
      <c r="X231">
        <v>3.4</v>
      </c>
      <c r="Y231">
        <v>635.88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3.4</v>
      </c>
      <c r="AH231">
        <v>2</v>
      </c>
      <c r="AI231">
        <v>334404097</v>
      </c>
      <c r="AJ231">
        <v>184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ROW(Source!A199)</f>
        <v>199</v>
      </c>
      <c r="B232">
        <v>334404109</v>
      </c>
      <c r="C232">
        <v>334404086</v>
      </c>
      <c r="D232">
        <v>277565419</v>
      </c>
      <c r="E232">
        <v>109</v>
      </c>
      <c r="F232">
        <v>1</v>
      </c>
      <c r="G232">
        <v>1</v>
      </c>
      <c r="H232">
        <v>3</v>
      </c>
      <c r="I232" t="s">
        <v>371</v>
      </c>
      <c r="J232" t="s">
        <v>3</v>
      </c>
      <c r="K232" t="s">
        <v>797</v>
      </c>
      <c r="L232">
        <v>1348</v>
      </c>
      <c r="N232">
        <v>1009</v>
      </c>
      <c r="O232" t="s">
        <v>224</v>
      </c>
      <c r="P232" t="s">
        <v>224</v>
      </c>
      <c r="Q232">
        <v>1000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0</v>
      </c>
      <c r="AE232">
        <v>0</v>
      </c>
      <c r="AF232" t="s">
        <v>3</v>
      </c>
      <c r="AG232">
        <v>0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ROW(Source!A199)</f>
        <v>199</v>
      </c>
      <c r="B233">
        <v>334404110</v>
      </c>
      <c r="C233">
        <v>334404086</v>
      </c>
      <c r="D233">
        <v>277565455</v>
      </c>
      <c r="E233">
        <v>109</v>
      </c>
      <c r="F233">
        <v>1</v>
      </c>
      <c r="G233">
        <v>1</v>
      </c>
      <c r="H233">
        <v>3</v>
      </c>
      <c r="I233" t="s">
        <v>798</v>
      </c>
      <c r="J233" t="s">
        <v>3</v>
      </c>
      <c r="K233" t="s">
        <v>799</v>
      </c>
      <c r="L233">
        <v>1348</v>
      </c>
      <c r="N233">
        <v>1009</v>
      </c>
      <c r="O233" t="s">
        <v>224</v>
      </c>
      <c r="P233" t="s">
        <v>224</v>
      </c>
      <c r="Q233">
        <v>1000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</v>
      </c>
      <c r="AD233">
        <v>0</v>
      </c>
      <c r="AE233">
        <v>0</v>
      </c>
      <c r="AF233" t="s">
        <v>3</v>
      </c>
      <c r="AG233">
        <v>0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ROW(Source!A199)</f>
        <v>199</v>
      </c>
      <c r="B234">
        <v>334404111</v>
      </c>
      <c r="C234">
        <v>334404086</v>
      </c>
      <c r="D234">
        <v>277565502</v>
      </c>
      <c r="E234">
        <v>109</v>
      </c>
      <c r="F234">
        <v>1</v>
      </c>
      <c r="G234">
        <v>1</v>
      </c>
      <c r="H234">
        <v>3</v>
      </c>
      <c r="I234" t="s">
        <v>789</v>
      </c>
      <c r="J234" t="s">
        <v>3</v>
      </c>
      <c r="K234" t="s">
        <v>800</v>
      </c>
      <c r="L234">
        <v>1348</v>
      </c>
      <c r="N234">
        <v>1009</v>
      </c>
      <c r="O234" t="s">
        <v>224</v>
      </c>
      <c r="P234" t="s">
        <v>224</v>
      </c>
      <c r="Q234">
        <v>1000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0</v>
      </c>
      <c r="AF234" t="s">
        <v>3</v>
      </c>
      <c r="AG234">
        <v>0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ROW(Source!A207)</f>
        <v>207</v>
      </c>
      <c r="B235">
        <v>334404131</v>
      </c>
      <c r="C235">
        <v>334404120</v>
      </c>
      <c r="D235">
        <v>277560299</v>
      </c>
      <c r="E235">
        <v>109</v>
      </c>
      <c r="F235">
        <v>1</v>
      </c>
      <c r="G235">
        <v>1</v>
      </c>
      <c r="H235">
        <v>1</v>
      </c>
      <c r="I235" t="s">
        <v>650</v>
      </c>
      <c r="J235" t="s">
        <v>3</v>
      </c>
      <c r="K235" t="s">
        <v>651</v>
      </c>
      <c r="L235">
        <v>1191</v>
      </c>
      <c r="N235">
        <v>1013</v>
      </c>
      <c r="O235" t="s">
        <v>618</v>
      </c>
      <c r="P235" t="s">
        <v>618</v>
      </c>
      <c r="Q235">
        <v>1</v>
      </c>
      <c r="X235">
        <v>1.53</v>
      </c>
      <c r="Y235">
        <v>0</v>
      </c>
      <c r="Z235">
        <v>0</v>
      </c>
      <c r="AA235">
        <v>0</v>
      </c>
      <c r="AB235">
        <v>467.28</v>
      </c>
      <c r="AC235">
        <v>0</v>
      </c>
      <c r="AD235">
        <v>1</v>
      </c>
      <c r="AE235">
        <v>1</v>
      </c>
      <c r="AF235" t="s">
        <v>22</v>
      </c>
      <c r="AG235">
        <v>1.8359999999999999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ROW(Source!A207)</f>
        <v>207</v>
      </c>
      <c r="B236">
        <v>334404132</v>
      </c>
      <c r="C236">
        <v>334404120</v>
      </c>
      <c r="D236">
        <v>277560491</v>
      </c>
      <c r="E236">
        <v>109</v>
      </c>
      <c r="F236">
        <v>1</v>
      </c>
      <c r="G236">
        <v>1</v>
      </c>
      <c r="H236">
        <v>1</v>
      </c>
      <c r="I236" t="s">
        <v>620</v>
      </c>
      <c r="J236" t="s">
        <v>3</v>
      </c>
      <c r="K236" t="s">
        <v>621</v>
      </c>
      <c r="L236">
        <v>1191</v>
      </c>
      <c r="N236">
        <v>1013</v>
      </c>
      <c r="O236" t="s">
        <v>618</v>
      </c>
      <c r="P236" t="s">
        <v>618</v>
      </c>
      <c r="Q236">
        <v>1</v>
      </c>
      <c r="X236">
        <v>0.55000000000000004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2</v>
      </c>
      <c r="AF236" t="s">
        <v>22</v>
      </c>
      <c r="AG236">
        <v>0.66</v>
      </c>
      <c r="AH236">
        <v>2</v>
      </c>
      <c r="AI236">
        <v>334404122</v>
      </c>
      <c r="AJ236">
        <v>186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ROW(Source!A207)</f>
        <v>207</v>
      </c>
      <c r="B237">
        <v>334404133</v>
      </c>
      <c r="C237">
        <v>334404120</v>
      </c>
      <c r="D237">
        <v>277944868</v>
      </c>
      <c r="E237">
        <v>1</v>
      </c>
      <c r="F237">
        <v>1</v>
      </c>
      <c r="G237">
        <v>1</v>
      </c>
      <c r="H237">
        <v>2</v>
      </c>
      <c r="I237" t="s">
        <v>622</v>
      </c>
      <c r="J237" t="s">
        <v>623</v>
      </c>
      <c r="K237" t="s">
        <v>624</v>
      </c>
      <c r="L237">
        <v>1368</v>
      </c>
      <c r="N237">
        <v>1011</v>
      </c>
      <c r="O237" t="s">
        <v>509</v>
      </c>
      <c r="P237" t="s">
        <v>509</v>
      </c>
      <c r="Q237">
        <v>1</v>
      </c>
      <c r="X237">
        <v>0.47</v>
      </c>
      <c r="Y237">
        <v>0</v>
      </c>
      <c r="Z237">
        <v>346.73</v>
      </c>
      <c r="AA237">
        <v>477.98</v>
      </c>
      <c r="AB237">
        <v>0</v>
      </c>
      <c r="AC237">
        <v>0</v>
      </c>
      <c r="AD237">
        <v>1</v>
      </c>
      <c r="AE237">
        <v>0</v>
      </c>
      <c r="AF237" t="s">
        <v>22</v>
      </c>
      <c r="AG237">
        <v>0.56399999999999995</v>
      </c>
      <c r="AH237">
        <v>2</v>
      </c>
      <c r="AI237">
        <v>334404123</v>
      </c>
      <c r="AJ237">
        <v>187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ROW(Source!A207)</f>
        <v>207</v>
      </c>
      <c r="B238">
        <v>334404134</v>
      </c>
      <c r="C238">
        <v>334404120</v>
      </c>
      <c r="D238">
        <v>277945805</v>
      </c>
      <c r="E238">
        <v>1</v>
      </c>
      <c r="F238">
        <v>1</v>
      </c>
      <c r="G238">
        <v>1</v>
      </c>
      <c r="H238">
        <v>2</v>
      </c>
      <c r="I238" t="s">
        <v>626</v>
      </c>
      <c r="J238" t="s">
        <v>627</v>
      </c>
      <c r="K238" t="s">
        <v>628</v>
      </c>
      <c r="L238">
        <v>1368</v>
      </c>
      <c r="N238">
        <v>1011</v>
      </c>
      <c r="O238" t="s">
        <v>509</v>
      </c>
      <c r="P238" t="s">
        <v>509</v>
      </c>
      <c r="Q238">
        <v>1</v>
      </c>
      <c r="X238">
        <v>0.08</v>
      </c>
      <c r="Y238">
        <v>0</v>
      </c>
      <c r="Z238">
        <v>544.70000000000005</v>
      </c>
      <c r="AA238">
        <v>477.98</v>
      </c>
      <c r="AB238">
        <v>0</v>
      </c>
      <c r="AC238">
        <v>0</v>
      </c>
      <c r="AD238">
        <v>1</v>
      </c>
      <c r="AE238">
        <v>0</v>
      </c>
      <c r="AF238" t="s">
        <v>22</v>
      </c>
      <c r="AG238">
        <v>9.6000000000000002E-2</v>
      </c>
      <c r="AH238">
        <v>2</v>
      </c>
      <c r="AI238">
        <v>334404124</v>
      </c>
      <c r="AJ238">
        <v>188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ROW(Source!A207)</f>
        <v>207</v>
      </c>
      <c r="B239">
        <v>334404135</v>
      </c>
      <c r="C239">
        <v>334404120</v>
      </c>
      <c r="D239">
        <v>277862504</v>
      </c>
      <c r="E239">
        <v>1</v>
      </c>
      <c r="F239">
        <v>1</v>
      </c>
      <c r="G239">
        <v>1</v>
      </c>
      <c r="H239">
        <v>3</v>
      </c>
      <c r="I239" t="s">
        <v>726</v>
      </c>
      <c r="J239" t="s">
        <v>727</v>
      </c>
      <c r="K239" t="s">
        <v>728</v>
      </c>
      <c r="L239">
        <v>1346</v>
      </c>
      <c r="N239">
        <v>1009</v>
      </c>
      <c r="O239" t="s">
        <v>637</v>
      </c>
      <c r="P239" t="s">
        <v>637</v>
      </c>
      <c r="Q239">
        <v>1</v>
      </c>
      <c r="X239">
        <v>0.06</v>
      </c>
      <c r="Y239">
        <v>160.27000000000001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0.06</v>
      </c>
      <c r="AH239">
        <v>2</v>
      </c>
      <c r="AI239">
        <v>334404125</v>
      </c>
      <c r="AJ239">
        <v>189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ROW(Source!A207)</f>
        <v>207</v>
      </c>
      <c r="B240">
        <v>334404136</v>
      </c>
      <c r="C240">
        <v>334404120</v>
      </c>
      <c r="D240">
        <v>277862533</v>
      </c>
      <c r="E240">
        <v>1</v>
      </c>
      <c r="F240">
        <v>1</v>
      </c>
      <c r="G240">
        <v>1</v>
      </c>
      <c r="H240">
        <v>3</v>
      </c>
      <c r="I240" t="s">
        <v>634</v>
      </c>
      <c r="J240" t="s">
        <v>635</v>
      </c>
      <c r="K240" t="s">
        <v>636</v>
      </c>
      <c r="L240">
        <v>1346</v>
      </c>
      <c r="N240">
        <v>1009</v>
      </c>
      <c r="O240" t="s">
        <v>637</v>
      </c>
      <c r="P240" t="s">
        <v>637</v>
      </c>
      <c r="Q240">
        <v>1</v>
      </c>
      <c r="X240">
        <v>0.1</v>
      </c>
      <c r="Y240">
        <v>238.29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0.1</v>
      </c>
      <c r="AH240">
        <v>2</v>
      </c>
      <c r="AI240">
        <v>334404126</v>
      </c>
      <c r="AJ240">
        <v>190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ROW(Source!A207)</f>
        <v>207</v>
      </c>
      <c r="B241">
        <v>334404137</v>
      </c>
      <c r="C241">
        <v>334404120</v>
      </c>
      <c r="D241">
        <v>277869627</v>
      </c>
      <c r="E241">
        <v>1</v>
      </c>
      <c r="F241">
        <v>1</v>
      </c>
      <c r="G241">
        <v>1</v>
      </c>
      <c r="H241">
        <v>3</v>
      </c>
      <c r="I241" t="s">
        <v>641</v>
      </c>
      <c r="J241" t="s">
        <v>642</v>
      </c>
      <c r="K241" t="s">
        <v>643</v>
      </c>
      <c r="L241">
        <v>1346</v>
      </c>
      <c r="N241">
        <v>1009</v>
      </c>
      <c r="O241" t="s">
        <v>637</v>
      </c>
      <c r="P241" t="s">
        <v>637</v>
      </c>
      <c r="Q241">
        <v>1</v>
      </c>
      <c r="X241">
        <v>0.05</v>
      </c>
      <c r="Y241">
        <v>56.11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0.05</v>
      </c>
      <c r="AH241">
        <v>2</v>
      </c>
      <c r="AI241">
        <v>334404127</v>
      </c>
      <c r="AJ241">
        <v>191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ROW(Source!A207)</f>
        <v>207</v>
      </c>
      <c r="B242">
        <v>334404138</v>
      </c>
      <c r="C242">
        <v>334404120</v>
      </c>
      <c r="D242">
        <v>277881237</v>
      </c>
      <c r="E242">
        <v>1</v>
      </c>
      <c r="F242">
        <v>1</v>
      </c>
      <c r="G242">
        <v>1</v>
      </c>
      <c r="H242">
        <v>3</v>
      </c>
      <c r="I242" t="s">
        <v>729</v>
      </c>
      <c r="J242" t="s">
        <v>730</v>
      </c>
      <c r="K242" t="s">
        <v>731</v>
      </c>
      <c r="L242">
        <v>1348</v>
      </c>
      <c r="N242">
        <v>1009</v>
      </c>
      <c r="O242" t="s">
        <v>224</v>
      </c>
      <c r="P242" t="s">
        <v>224</v>
      </c>
      <c r="Q242">
        <v>1000</v>
      </c>
      <c r="X242">
        <v>2E-3</v>
      </c>
      <c r="Y242">
        <v>625256.9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2E-3</v>
      </c>
      <c r="AH242">
        <v>2</v>
      </c>
      <c r="AI242">
        <v>334404128</v>
      </c>
      <c r="AJ242">
        <v>192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ROW(Source!A207)</f>
        <v>207</v>
      </c>
      <c r="B243">
        <v>334404139</v>
      </c>
      <c r="C243">
        <v>334404120</v>
      </c>
      <c r="D243">
        <v>277896859</v>
      </c>
      <c r="E243">
        <v>1</v>
      </c>
      <c r="F243">
        <v>1</v>
      </c>
      <c r="G243">
        <v>1</v>
      </c>
      <c r="H243">
        <v>3</v>
      </c>
      <c r="I243" t="s">
        <v>647</v>
      </c>
      <c r="J243" t="s">
        <v>648</v>
      </c>
      <c r="K243" t="s">
        <v>649</v>
      </c>
      <c r="L243">
        <v>1346</v>
      </c>
      <c r="N243">
        <v>1009</v>
      </c>
      <c r="O243" t="s">
        <v>637</v>
      </c>
      <c r="P243" t="s">
        <v>637</v>
      </c>
      <c r="Q243">
        <v>1</v>
      </c>
      <c r="X243">
        <v>0.03</v>
      </c>
      <c r="Y243">
        <v>60.6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0.03</v>
      </c>
      <c r="AH243">
        <v>2</v>
      </c>
      <c r="AI243">
        <v>334404129</v>
      </c>
      <c r="AJ243">
        <v>193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ROW(Source!A207)</f>
        <v>207</v>
      </c>
      <c r="B244">
        <v>334404140</v>
      </c>
      <c r="C244">
        <v>334404120</v>
      </c>
      <c r="D244">
        <v>277907767</v>
      </c>
      <c r="E244">
        <v>1</v>
      </c>
      <c r="F244">
        <v>1</v>
      </c>
      <c r="G244">
        <v>1</v>
      </c>
      <c r="H244">
        <v>3</v>
      </c>
      <c r="I244" t="s">
        <v>732</v>
      </c>
      <c r="J244" t="s">
        <v>733</v>
      </c>
      <c r="K244" t="s">
        <v>734</v>
      </c>
      <c r="L244">
        <v>1371</v>
      </c>
      <c r="N244">
        <v>1013</v>
      </c>
      <c r="O244" t="s">
        <v>20</v>
      </c>
      <c r="P244" t="s">
        <v>20</v>
      </c>
      <c r="Q244">
        <v>1</v>
      </c>
      <c r="X244">
        <v>3.4</v>
      </c>
      <c r="Y244">
        <v>635.88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3.4</v>
      </c>
      <c r="AH244">
        <v>2</v>
      </c>
      <c r="AI244">
        <v>334404130</v>
      </c>
      <c r="AJ244">
        <v>194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ROW(Source!A208)</f>
        <v>208</v>
      </c>
      <c r="B245">
        <v>334468605</v>
      </c>
      <c r="C245">
        <v>334468591</v>
      </c>
      <c r="D245">
        <v>277560446</v>
      </c>
      <c r="E245">
        <v>109</v>
      </c>
      <c r="F245">
        <v>1</v>
      </c>
      <c r="G245">
        <v>1</v>
      </c>
      <c r="H245">
        <v>1</v>
      </c>
      <c r="I245" t="s">
        <v>703</v>
      </c>
      <c r="J245" t="s">
        <v>3</v>
      </c>
      <c r="K245" t="s">
        <v>704</v>
      </c>
      <c r="L245">
        <v>1369</v>
      </c>
      <c r="N245">
        <v>1013</v>
      </c>
      <c r="O245" t="s">
        <v>705</v>
      </c>
      <c r="P245" t="s">
        <v>705</v>
      </c>
      <c r="Q245">
        <v>1</v>
      </c>
      <c r="X245">
        <v>0.91</v>
      </c>
      <c r="Y245">
        <v>0</v>
      </c>
      <c r="Z245">
        <v>0</v>
      </c>
      <c r="AA245">
        <v>0</v>
      </c>
      <c r="AB245">
        <v>388.8</v>
      </c>
      <c r="AC245">
        <v>0</v>
      </c>
      <c r="AD245">
        <v>1</v>
      </c>
      <c r="AE245">
        <v>1</v>
      </c>
      <c r="AF245" t="s">
        <v>3</v>
      </c>
      <c r="AG245">
        <v>0.91</v>
      </c>
      <c r="AH245">
        <v>2</v>
      </c>
      <c r="AI245">
        <v>334468592</v>
      </c>
      <c r="AJ245">
        <v>195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ROW(Source!A208)</f>
        <v>208</v>
      </c>
      <c r="B246">
        <v>334468606</v>
      </c>
      <c r="C246">
        <v>334468591</v>
      </c>
      <c r="D246">
        <v>277560448</v>
      </c>
      <c r="E246">
        <v>109</v>
      </c>
      <c r="F246">
        <v>1</v>
      </c>
      <c r="G246">
        <v>1</v>
      </c>
      <c r="H246">
        <v>1</v>
      </c>
      <c r="I246" t="s">
        <v>706</v>
      </c>
      <c r="J246" t="s">
        <v>3</v>
      </c>
      <c r="K246" t="s">
        <v>707</v>
      </c>
      <c r="L246">
        <v>1369</v>
      </c>
      <c r="N246">
        <v>1013</v>
      </c>
      <c r="O246" t="s">
        <v>705</v>
      </c>
      <c r="P246" t="s">
        <v>705</v>
      </c>
      <c r="Q246">
        <v>1</v>
      </c>
      <c r="X246">
        <v>38.89</v>
      </c>
      <c r="Y246">
        <v>0</v>
      </c>
      <c r="Z246">
        <v>0</v>
      </c>
      <c r="AA246">
        <v>0</v>
      </c>
      <c r="AB246">
        <v>424.47</v>
      </c>
      <c r="AC246">
        <v>0</v>
      </c>
      <c r="AD246">
        <v>1</v>
      </c>
      <c r="AE246">
        <v>1</v>
      </c>
      <c r="AF246" t="s">
        <v>3</v>
      </c>
      <c r="AG246">
        <v>38.89</v>
      </c>
      <c r="AH246">
        <v>2</v>
      </c>
      <c r="AI246">
        <v>334468593</v>
      </c>
      <c r="AJ246">
        <v>196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ROW(Source!A208)</f>
        <v>208</v>
      </c>
      <c r="B247">
        <v>334468607</v>
      </c>
      <c r="C247">
        <v>334468591</v>
      </c>
      <c r="D247">
        <v>277560452</v>
      </c>
      <c r="E247">
        <v>109</v>
      </c>
      <c r="F247">
        <v>1</v>
      </c>
      <c r="G247">
        <v>1</v>
      </c>
      <c r="H247">
        <v>1</v>
      </c>
      <c r="I247" t="s">
        <v>708</v>
      </c>
      <c r="J247" t="s">
        <v>3</v>
      </c>
      <c r="K247" t="s">
        <v>709</v>
      </c>
      <c r="L247">
        <v>1369</v>
      </c>
      <c r="N247">
        <v>1013</v>
      </c>
      <c r="O247" t="s">
        <v>705</v>
      </c>
      <c r="P247" t="s">
        <v>705</v>
      </c>
      <c r="Q247">
        <v>1</v>
      </c>
      <c r="X247">
        <v>19.239999999999998</v>
      </c>
      <c r="Y247">
        <v>0</v>
      </c>
      <c r="Z247">
        <v>0</v>
      </c>
      <c r="AA247">
        <v>0</v>
      </c>
      <c r="AB247">
        <v>477.98</v>
      </c>
      <c r="AC247">
        <v>0</v>
      </c>
      <c r="AD247">
        <v>1</v>
      </c>
      <c r="AE247">
        <v>1</v>
      </c>
      <c r="AF247" t="s">
        <v>3</v>
      </c>
      <c r="AG247">
        <v>19.239999999999998</v>
      </c>
      <c r="AH247">
        <v>2</v>
      </c>
      <c r="AI247">
        <v>334468594</v>
      </c>
      <c r="AJ247">
        <v>197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ROW(Source!A208)</f>
        <v>208</v>
      </c>
      <c r="B248">
        <v>334468608</v>
      </c>
      <c r="C248">
        <v>334468591</v>
      </c>
      <c r="D248">
        <v>277560455</v>
      </c>
      <c r="E248">
        <v>109</v>
      </c>
      <c r="F248">
        <v>1</v>
      </c>
      <c r="G248">
        <v>1</v>
      </c>
      <c r="H248">
        <v>1</v>
      </c>
      <c r="I248" t="s">
        <v>710</v>
      </c>
      <c r="J248" t="s">
        <v>3</v>
      </c>
      <c r="K248" t="s">
        <v>711</v>
      </c>
      <c r="L248">
        <v>1369</v>
      </c>
      <c r="N248">
        <v>1013</v>
      </c>
      <c r="O248" t="s">
        <v>705</v>
      </c>
      <c r="P248" t="s">
        <v>705</v>
      </c>
      <c r="Q248">
        <v>1</v>
      </c>
      <c r="X248">
        <v>19.239999999999998</v>
      </c>
      <c r="Y248">
        <v>0</v>
      </c>
      <c r="Z248">
        <v>0</v>
      </c>
      <c r="AA248">
        <v>0</v>
      </c>
      <c r="AB248">
        <v>549.32000000000005</v>
      </c>
      <c r="AC248">
        <v>0</v>
      </c>
      <c r="AD248">
        <v>1</v>
      </c>
      <c r="AE248">
        <v>1</v>
      </c>
      <c r="AF248" t="s">
        <v>3</v>
      </c>
      <c r="AG248">
        <v>19.239999999999998</v>
      </c>
      <c r="AH248">
        <v>2</v>
      </c>
      <c r="AI248">
        <v>334468595</v>
      </c>
      <c r="AJ248">
        <v>198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ROW(Source!A208)</f>
        <v>208</v>
      </c>
      <c r="B249">
        <v>334468609</v>
      </c>
      <c r="C249">
        <v>334468591</v>
      </c>
      <c r="D249">
        <v>75629607</v>
      </c>
      <c r="E249">
        <v>109</v>
      </c>
      <c r="F249">
        <v>1</v>
      </c>
      <c r="G249">
        <v>1</v>
      </c>
      <c r="H249">
        <v>1</v>
      </c>
      <c r="I249" t="s">
        <v>620</v>
      </c>
      <c r="J249" t="s">
        <v>3</v>
      </c>
      <c r="K249" t="s">
        <v>621</v>
      </c>
      <c r="L249">
        <v>1191</v>
      </c>
      <c r="N249">
        <v>1013</v>
      </c>
      <c r="O249" t="s">
        <v>618</v>
      </c>
      <c r="P249" t="s">
        <v>618</v>
      </c>
      <c r="Q249">
        <v>1</v>
      </c>
      <c r="X249">
        <v>22.24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2</v>
      </c>
      <c r="AF249" t="s">
        <v>3</v>
      </c>
      <c r="AG249">
        <v>22.24</v>
      </c>
      <c r="AH249">
        <v>2</v>
      </c>
      <c r="AI249">
        <v>334468596</v>
      </c>
      <c r="AJ249">
        <v>199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ROW(Source!A208)</f>
        <v>208</v>
      </c>
      <c r="B250">
        <v>334468610</v>
      </c>
      <c r="C250">
        <v>334468591</v>
      </c>
      <c r="D250">
        <v>277944622</v>
      </c>
      <c r="E250">
        <v>1</v>
      </c>
      <c r="F250">
        <v>1</v>
      </c>
      <c r="G250">
        <v>1</v>
      </c>
      <c r="H250">
        <v>2</v>
      </c>
      <c r="I250" t="s">
        <v>652</v>
      </c>
      <c r="J250" t="s">
        <v>653</v>
      </c>
      <c r="K250" t="s">
        <v>654</v>
      </c>
      <c r="L250">
        <v>1368</v>
      </c>
      <c r="N250">
        <v>1011</v>
      </c>
      <c r="O250" t="s">
        <v>509</v>
      </c>
      <c r="P250" t="s">
        <v>509</v>
      </c>
      <c r="Q250">
        <v>1</v>
      </c>
      <c r="X250">
        <v>0.64</v>
      </c>
      <c r="Y250">
        <v>0</v>
      </c>
      <c r="Z250">
        <v>1472.33</v>
      </c>
      <c r="AA250">
        <v>642.05999999999995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0.64</v>
      </c>
      <c r="AH250">
        <v>2</v>
      </c>
      <c r="AI250">
        <v>334468597</v>
      </c>
      <c r="AJ250">
        <v>200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ROW(Source!A208)</f>
        <v>208</v>
      </c>
      <c r="B251">
        <v>334468611</v>
      </c>
      <c r="C251">
        <v>334468591</v>
      </c>
      <c r="D251">
        <v>277944809</v>
      </c>
      <c r="E251">
        <v>1</v>
      </c>
      <c r="F251">
        <v>1</v>
      </c>
      <c r="G251">
        <v>1</v>
      </c>
      <c r="H251">
        <v>2</v>
      </c>
      <c r="I251" t="s">
        <v>712</v>
      </c>
      <c r="J251" t="s">
        <v>713</v>
      </c>
      <c r="K251" t="s">
        <v>714</v>
      </c>
      <c r="L251">
        <v>1368</v>
      </c>
      <c r="N251">
        <v>1011</v>
      </c>
      <c r="O251" t="s">
        <v>509</v>
      </c>
      <c r="P251" t="s">
        <v>509</v>
      </c>
      <c r="Q251">
        <v>1</v>
      </c>
      <c r="X251">
        <v>2.4</v>
      </c>
      <c r="Y251">
        <v>0</v>
      </c>
      <c r="Z251">
        <v>15.14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2.4</v>
      </c>
      <c r="AH251">
        <v>2</v>
      </c>
      <c r="AI251">
        <v>334468598</v>
      </c>
      <c r="AJ251">
        <v>201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ROW(Source!A208)</f>
        <v>208</v>
      </c>
      <c r="B252">
        <v>334468612</v>
      </c>
      <c r="C252">
        <v>334468591</v>
      </c>
      <c r="D252">
        <v>277944868</v>
      </c>
      <c r="E252">
        <v>1</v>
      </c>
      <c r="F252">
        <v>1</v>
      </c>
      <c r="G252">
        <v>1</v>
      </c>
      <c r="H252">
        <v>2</v>
      </c>
      <c r="I252" t="s">
        <v>622</v>
      </c>
      <c r="J252" t="s">
        <v>623</v>
      </c>
      <c r="K252" t="s">
        <v>624</v>
      </c>
      <c r="L252">
        <v>1368</v>
      </c>
      <c r="N252">
        <v>1011</v>
      </c>
      <c r="O252" t="s">
        <v>509</v>
      </c>
      <c r="P252" t="s">
        <v>509</v>
      </c>
      <c r="Q252">
        <v>1</v>
      </c>
      <c r="X252">
        <v>18.68</v>
      </c>
      <c r="Y252">
        <v>0</v>
      </c>
      <c r="Z252">
        <v>346.73</v>
      </c>
      <c r="AA252">
        <v>477.98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18.68</v>
      </c>
      <c r="AH252">
        <v>2</v>
      </c>
      <c r="AI252">
        <v>334468599</v>
      </c>
      <c r="AJ252">
        <v>202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ROW(Source!A208)</f>
        <v>208</v>
      </c>
      <c r="B253">
        <v>334468613</v>
      </c>
      <c r="C253">
        <v>334468591</v>
      </c>
      <c r="D253">
        <v>277945805</v>
      </c>
      <c r="E253">
        <v>1</v>
      </c>
      <c r="F253">
        <v>1</v>
      </c>
      <c r="G253">
        <v>1</v>
      </c>
      <c r="H253">
        <v>2</v>
      </c>
      <c r="I253" t="s">
        <v>626</v>
      </c>
      <c r="J253" t="s">
        <v>627</v>
      </c>
      <c r="K253" t="s">
        <v>628</v>
      </c>
      <c r="L253">
        <v>1368</v>
      </c>
      <c r="N253">
        <v>1011</v>
      </c>
      <c r="O253" t="s">
        <v>509</v>
      </c>
      <c r="P253" t="s">
        <v>509</v>
      </c>
      <c r="Q253">
        <v>1</v>
      </c>
      <c r="X253">
        <v>0.52</v>
      </c>
      <c r="Y253">
        <v>0</v>
      </c>
      <c r="Z253">
        <v>544.70000000000005</v>
      </c>
      <c r="AA253">
        <v>477.98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0.52</v>
      </c>
      <c r="AH253">
        <v>2</v>
      </c>
      <c r="AI253">
        <v>334468600</v>
      </c>
      <c r="AJ253">
        <v>203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ROW(Source!A208)</f>
        <v>208</v>
      </c>
      <c r="B254">
        <v>334468614</v>
      </c>
      <c r="C254">
        <v>334468591</v>
      </c>
      <c r="D254">
        <v>277946074</v>
      </c>
      <c r="E254">
        <v>1</v>
      </c>
      <c r="F254">
        <v>1</v>
      </c>
      <c r="G254">
        <v>1</v>
      </c>
      <c r="H254">
        <v>2</v>
      </c>
      <c r="I254" t="s">
        <v>715</v>
      </c>
      <c r="J254" t="s">
        <v>716</v>
      </c>
      <c r="K254" t="s">
        <v>717</v>
      </c>
      <c r="L254">
        <v>1368</v>
      </c>
      <c r="N254">
        <v>1011</v>
      </c>
      <c r="O254" t="s">
        <v>509</v>
      </c>
      <c r="P254" t="s">
        <v>509</v>
      </c>
      <c r="Q254">
        <v>1</v>
      </c>
      <c r="X254">
        <v>2.4</v>
      </c>
      <c r="Y254">
        <v>0</v>
      </c>
      <c r="Z254">
        <v>160.38</v>
      </c>
      <c r="AA254">
        <v>477.98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2.4</v>
      </c>
      <c r="AH254">
        <v>2</v>
      </c>
      <c r="AI254">
        <v>334468601</v>
      </c>
      <c r="AJ254">
        <v>204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ROW(Source!A208)</f>
        <v>208</v>
      </c>
      <c r="B255">
        <v>334468615</v>
      </c>
      <c r="C255">
        <v>334468591</v>
      </c>
      <c r="D255">
        <v>277565242</v>
      </c>
      <c r="E255">
        <v>109</v>
      </c>
      <c r="F255">
        <v>1</v>
      </c>
      <c r="G255">
        <v>1</v>
      </c>
      <c r="H255">
        <v>3</v>
      </c>
      <c r="I255" t="s">
        <v>718</v>
      </c>
      <c r="J255" t="s">
        <v>3</v>
      </c>
      <c r="K255" t="s">
        <v>719</v>
      </c>
      <c r="L255">
        <v>1371</v>
      </c>
      <c r="N255">
        <v>1013</v>
      </c>
      <c r="O255" t="s">
        <v>20</v>
      </c>
      <c r="P255" t="s">
        <v>20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2</v>
      </c>
      <c r="AI255">
        <v>334468602</v>
      </c>
      <c r="AJ255">
        <v>205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ROW(Source!A208)</f>
        <v>208</v>
      </c>
      <c r="B256">
        <v>334468616</v>
      </c>
      <c r="C256">
        <v>334468591</v>
      </c>
      <c r="D256">
        <v>277565256</v>
      </c>
      <c r="E256">
        <v>109</v>
      </c>
      <c r="F256">
        <v>1</v>
      </c>
      <c r="G256">
        <v>1</v>
      </c>
      <c r="H256">
        <v>3</v>
      </c>
      <c r="I256" t="s">
        <v>720</v>
      </c>
      <c r="J256" t="s">
        <v>3</v>
      </c>
      <c r="K256" t="s">
        <v>721</v>
      </c>
      <c r="L256">
        <v>1371</v>
      </c>
      <c r="N256">
        <v>1013</v>
      </c>
      <c r="O256" t="s">
        <v>20</v>
      </c>
      <c r="P256" t="s">
        <v>20</v>
      </c>
      <c r="Q256">
        <v>1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2</v>
      </c>
      <c r="AI256">
        <v>334468603</v>
      </c>
      <c r="AJ256">
        <v>206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ROW(Source!A208)</f>
        <v>208</v>
      </c>
      <c r="B257">
        <v>334468617</v>
      </c>
      <c r="C257">
        <v>334468591</v>
      </c>
      <c r="D257">
        <v>277565415</v>
      </c>
      <c r="E257">
        <v>109</v>
      </c>
      <c r="F257">
        <v>1</v>
      </c>
      <c r="G257">
        <v>1</v>
      </c>
      <c r="H257">
        <v>3</v>
      </c>
      <c r="I257" t="s">
        <v>722</v>
      </c>
      <c r="J257" t="s">
        <v>3</v>
      </c>
      <c r="K257" t="s">
        <v>723</v>
      </c>
      <c r="L257">
        <v>1477</v>
      </c>
      <c r="N257">
        <v>1013</v>
      </c>
      <c r="O257" t="s">
        <v>349</v>
      </c>
      <c r="P257" t="s">
        <v>351</v>
      </c>
      <c r="Q257">
        <v>1</v>
      </c>
      <c r="X257">
        <v>3.06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 t="s">
        <v>3</v>
      </c>
      <c r="AG257">
        <v>3.06</v>
      </c>
      <c r="AH257">
        <v>2</v>
      </c>
      <c r="AI257">
        <v>334468604</v>
      </c>
      <c r="AJ257">
        <v>207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ROW(Source!A209)</f>
        <v>209</v>
      </c>
      <c r="B258">
        <v>334404146</v>
      </c>
      <c r="C258">
        <v>334404141</v>
      </c>
      <c r="D258">
        <v>277560291</v>
      </c>
      <c r="E258">
        <v>109</v>
      </c>
      <c r="F258">
        <v>1</v>
      </c>
      <c r="G258">
        <v>1</v>
      </c>
      <c r="H258">
        <v>1</v>
      </c>
      <c r="I258" t="s">
        <v>688</v>
      </c>
      <c r="J258" t="s">
        <v>3</v>
      </c>
      <c r="K258" t="s">
        <v>689</v>
      </c>
      <c r="L258">
        <v>1191</v>
      </c>
      <c r="N258">
        <v>1013</v>
      </c>
      <c r="O258" t="s">
        <v>618</v>
      </c>
      <c r="P258" t="s">
        <v>618</v>
      </c>
      <c r="Q258">
        <v>1</v>
      </c>
      <c r="X258">
        <v>20.100000000000001</v>
      </c>
      <c r="Y258">
        <v>0</v>
      </c>
      <c r="Z258">
        <v>0</v>
      </c>
      <c r="AA258">
        <v>0</v>
      </c>
      <c r="AB258">
        <v>456.58</v>
      </c>
      <c r="AC258">
        <v>0</v>
      </c>
      <c r="AD258">
        <v>1</v>
      </c>
      <c r="AE258">
        <v>1</v>
      </c>
      <c r="AF258" t="s">
        <v>22</v>
      </c>
      <c r="AG258">
        <v>24.12</v>
      </c>
      <c r="AH258">
        <v>2</v>
      </c>
      <c r="AI258">
        <v>334404142</v>
      </c>
      <c r="AJ258">
        <v>208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ROW(Source!A209)</f>
        <v>209</v>
      </c>
      <c r="B259">
        <v>334404147</v>
      </c>
      <c r="C259">
        <v>334404141</v>
      </c>
      <c r="D259">
        <v>277560491</v>
      </c>
      <c r="E259">
        <v>109</v>
      </c>
      <c r="F259">
        <v>1</v>
      </c>
      <c r="G259">
        <v>1</v>
      </c>
      <c r="H259">
        <v>1</v>
      </c>
      <c r="I259" t="s">
        <v>620</v>
      </c>
      <c r="J259" t="s">
        <v>3</v>
      </c>
      <c r="K259" t="s">
        <v>621</v>
      </c>
      <c r="L259">
        <v>1191</v>
      </c>
      <c r="N259">
        <v>1013</v>
      </c>
      <c r="O259" t="s">
        <v>618</v>
      </c>
      <c r="P259" t="s">
        <v>618</v>
      </c>
      <c r="Q259">
        <v>1</v>
      </c>
      <c r="X259">
        <v>1.01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2</v>
      </c>
      <c r="AF259" t="s">
        <v>22</v>
      </c>
      <c r="AG259">
        <v>1.212</v>
      </c>
      <c r="AH259">
        <v>2</v>
      </c>
      <c r="AI259">
        <v>334404143</v>
      </c>
      <c r="AJ259">
        <v>209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ROW(Source!A209)</f>
        <v>209</v>
      </c>
      <c r="B260">
        <v>334404148</v>
      </c>
      <c r="C260">
        <v>334404141</v>
      </c>
      <c r="D260">
        <v>277945805</v>
      </c>
      <c r="E260">
        <v>1</v>
      </c>
      <c r="F260">
        <v>1</v>
      </c>
      <c r="G260">
        <v>1</v>
      </c>
      <c r="H260">
        <v>2</v>
      </c>
      <c r="I260" t="s">
        <v>626</v>
      </c>
      <c r="J260" t="s">
        <v>627</v>
      </c>
      <c r="K260" t="s">
        <v>628</v>
      </c>
      <c r="L260">
        <v>1368</v>
      </c>
      <c r="N260">
        <v>1011</v>
      </c>
      <c r="O260" t="s">
        <v>509</v>
      </c>
      <c r="P260" t="s">
        <v>509</v>
      </c>
      <c r="Q260">
        <v>1</v>
      </c>
      <c r="X260">
        <v>1.01</v>
      </c>
      <c r="Y260">
        <v>0</v>
      </c>
      <c r="Z260">
        <v>544.70000000000005</v>
      </c>
      <c r="AA260">
        <v>477.98</v>
      </c>
      <c r="AB260">
        <v>0</v>
      </c>
      <c r="AC260">
        <v>0</v>
      </c>
      <c r="AD260">
        <v>1</v>
      </c>
      <c r="AE260">
        <v>0</v>
      </c>
      <c r="AF260" t="s">
        <v>22</v>
      </c>
      <c r="AG260">
        <v>1.212</v>
      </c>
      <c r="AH260">
        <v>2</v>
      </c>
      <c r="AI260">
        <v>334404144</v>
      </c>
      <c r="AJ260">
        <v>210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ROW(Source!A209)</f>
        <v>209</v>
      </c>
      <c r="B261">
        <v>334404149</v>
      </c>
      <c r="C261">
        <v>334404141</v>
      </c>
      <c r="D261">
        <v>277565419</v>
      </c>
      <c r="E261">
        <v>109</v>
      </c>
      <c r="F261">
        <v>1</v>
      </c>
      <c r="G261">
        <v>1</v>
      </c>
      <c r="H261">
        <v>3</v>
      </c>
      <c r="I261" t="s">
        <v>371</v>
      </c>
      <c r="J261" t="s">
        <v>3</v>
      </c>
      <c r="K261" t="s">
        <v>372</v>
      </c>
      <c r="L261">
        <v>1348</v>
      </c>
      <c r="N261">
        <v>1009</v>
      </c>
      <c r="O261" t="s">
        <v>224</v>
      </c>
      <c r="P261" t="s">
        <v>224</v>
      </c>
      <c r="Q261">
        <v>1000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2</v>
      </c>
      <c r="AI261">
        <v>334404145</v>
      </c>
      <c r="AJ261">
        <v>211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ROW(Source!A225)</f>
        <v>225</v>
      </c>
      <c r="B262">
        <v>334404168</v>
      </c>
      <c r="C262">
        <v>334404164</v>
      </c>
      <c r="D262">
        <v>277560284</v>
      </c>
      <c r="E262">
        <v>109</v>
      </c>
      <c r="F262">
        <v>1</v>
      </c>
      <c r="G262">
        <v>1</v>
      </c>
      <c r="H262">
        <v>1</v>
      </c>
      <c r="I262" t="s">
        <v>631</v>
      </c>
      <c r="J262" t="s">
        <v>3</v>
      </c>
      <c r="K262" t="s">
        <v>632</v>
      </c>
      <c r="L262">
        <v>1191</v>
      </c>
      <c r="N262">
        <v>1013</v>
      </c>
      <c r="O262" t="s">
        <v>618</v>
      </c>
      <c r="P262" t="s">
        <v>618</v>
      </c>
      <c r="Q262">
        <v>1</v>
      </c>
      <c r="X262">
        <v>3.76</v>
      </c>
      <c r="Y262">
        <v>0</v>
      </c>
      <c r="Z262">
        <v>0</v>
      </c>
      <c r="AA262">
        <v>0</v>
      </c>
      <c r="AB262">
        <v>440.52</v>
      </c>
      <c r="AC262">
        <v>0</v>
      </c>
      <c r="AD262">
        <v>1</v>
      </c>
      <c r="AE262">
        <v>1</v>
      </c>
      <c r="AF262" t="s">
        <v>22</v>
      </c>
      <c r="AG262">
        <v>4.5119999999999996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ROW(Source!A225)</f>
        <v>225</v>
      </c>
      <c r="B263">
        <v>334404169</v>
      </c>
      <c r="C263">
        <v>334404164</v>
      </c>
      <c r="D263">
        <v>277560491</v>
      </c>
      <c r="E263">
        <v>109</v>
      </c>
      <c r="F263">
        <v>1</v>
      </c>
      <c r="G263">
        <v>1</v>
      </c>
      <c r="H263">
        <v>1</v>
      </c>
      <c r="I263" t="s">
        <v>620</v>
      </c>
      <c r="J263" t="s">
        <v>3</v>
      </c>
      <c r="K263" t="s">
        <v>621</v>
      </c>
      <c r="L263">
        <v>1191</v>
      </c>
      <c r="N263">
        <v>1013</v>
      </c>
      <c r="O263" t="s">
        <v>618</v>
      </c>
      <c r="P263" t="s">
        <v>618</v>
      </c>
      <c r="Q263">
        <v>1</v>
      </c>
      <c r="X263">
        <v>1.07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2</v>
      </c>
      <c r="AF263" t="s">
        <v>22</v>
      </c>
      <c r="AG263">
        <v>1.284</v>
      </c>
      <c r="AH263">
        <v>2</v>
      </c>
      <c r="AI263">
        <v>334404166</v>
      </c>
      <c r="AJ263">
        <v>213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ROW(Source!A225)</f>
        <v>225</v>
      </c>
      <c r="B264">
        <v>334404170</v>
      </c>
      <c r="C264">
        <v>334404164</v>
      </c>
      <c r="D264">
        <v>277944868</v>
      </c>
      <c r="E264">
        <v>1</v>
      </c>
      <c r="F264">
        <v>1</v>
      </c>
      <c r="G264">
        <v>1</v>
      </c>
      <c r="H264">
        <v>2</v>
      </c>
      <c r="I264" t="s">
        <v>622</v>
      </c>
      <c r="J264" t="s">
        <v>623</v>
      </c>
      <c r="K264" t="s">
        <v>624</v>
      </c>
      <c r="L264">
        <v>1368</v>
      </c>
      <c r="N264">
        <v>1011</v>
      </c>
      <c r="O264" t="s">
        <v>509</v>
      </c>
      <c r="P264" t="s">
        <v>509</v>
      </c>
      <c r="Q264">
        <v>1</v>
      </c>
      <c r="X264">
        <v>0.85</v>
      </c>
      <c r="Y264">
        <v>0</v>
      </c>
      <c r="Z264">
        <v>346.73</v>
      </c>
      <c r="AA264">
        <v>477.98</v>
      </c>
      <c r="AB264">
        <v>0</v>
      </c>
      <c r="AC264">
        <v>0</v>
      </c>
      <c r="AD264">
        <v>1</v>
      </c>
      <c r="AE264">
        <v>0</v>
      </c>
      <c r="AF264" t="s">
        <v>22</v>
      </c>
      <c r="AG264">
        <v>1.02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ROW(Source!A225)</f>
        <v>225</v>
      </c>
      <c r="B265">
        <v>334404171</v>
      </c>
      <c r="C265">
        <v>334404164</v>
      </c>
      <c r="D265">
        <v>277945805</v>
      </c>
      <c r="E265">
        <v>1</v>
      </c>
      <c r="F265">
        <v>1</v>
      </c>
      <c r="G265">
        <v>1</v>
      </c>
      <c r="H265">
        <v>2</v>
      </c>
      <c r="I265" t="s">
        <v>626</v>
      </c>
      <c r="J265" t="s">
        <v>627</v>
      </c>
      <c r="K265" t="s">
        <v>628</v>
      </c>
      <c r="L265">
        <v>1368</v>
      </c>
      <c r="N265">
        <v>1011</v>
      </c>
      <c r="O265" t="s">
        <v>509</v>
      </c>
      <c r="P265" t="s">
        <v>509</v>
      </c>
      <c r="Q265">
        <v>1</v>
      </c>
      <c r="X265">
        <v>0.22</v>
      </c>
      <c r="Y265">
        <v>0</v>
      </c>
      <c r="Z265">
        <v>544.70000000000005</v>
      </c>
      <c r="AA265">
        <v>477.98</v>
      </c>
      <c r="AB265">
        <v>0</v>
      </c>
      <c r="AC265">
        <v>0</v>
      </c>
      <c r="AD265">
        <v>1</v>
      </c>
      <c r="AE265">
        <v>0</v>
      </c>
      <c r="AF265" t="s">
        <v>22</v>
      </c>
      <c r="AG265">
        <v>0.26400000000000001</v>
      </c>
      <c r="AH265">
        <v>2</v>
      </c>
      <c r="AI265">
        <v>334404167</v>
      </c>
      <c r="AJ265">
        <v>214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ROW(Source!A225)</f>
        <v>225</v>
      </c>
      <c r="B266">
        <v>334404172</v>
      </c>
      <c r="C266">
        <v>334404164</v>
      </c>
      <c r="D266">
        <v>277862533</v>
      </c>
      <c r="E266">
        <v>1</v>
      </c>
      <c r="F266">
        <v>1</v>
      </c>
      <c r="G266">
        <v>1</v>
      </c>
      <c r="H266">
        <v>3</v>
      </c>
      <c r="I266" t="s">
        <v>634</v>
      </c>
      <c r="J266" t="s">
        <v>635</v>
      </c>
      <c r="K266" t="s">
        <v>636</v>
      </c>
      <c r="L266">
        <v>1346</v>
      </c>
      <c r="N266">
        <v>1009</v>
      </c>
      <c r="O266" t="s">
        <v>637</v>
      </c>
      <c r="P266" t="s">
        <v>637</v>
      </c>
      <c r="Q266">
        <v>1</v>
      </c>
      <c r="X266">
        <v>0.1</v>
      </c>
      <c r="Y266">
        <v>238.29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0.1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ROW(Source!A225)</f>
        <v>225</v>
      </c>
      <c r="B267">
        <v>334404173</v>
      </c>
      <c r="C267">
        <v>334404164</v>
      </c>
      <c r="D267">
        <v>277862540</v>
      </c>
      <c r="E267">
        <v>1</v>
      </c>
      <c r="F267">
        <v>1</v>
      </c>
      <c r="G267">
        <v>1</v>
      </c>
      <c r="H267">
        <v>3</v>
      </c>
      <c r="I267" t="s">
        <v>638</v>
      </c>
      <c r="J267" t="s">
        <v>639</v>
      </c>
      <c r="K267" t="s">
        <v>640</v>
      </c>
      <c r="L267">
        <v>1346</v>
      </c>
      <c r="N267">
        <v>1009</v>
      </c>
      <c r="O267" t="s">
        <v>637</v>
      </c>
      <c r="P267" t="s">
        <v>637</v>
      </c>
      <c r="Q267">
        <v>1</v>
      </c>
      <c r="X267">
        <v>0.03</v>
      </c>
      <c r="Y267">
        <v>80.02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0.03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ROW(Source!A225)</f>
        <v>225</v>
      </c>
      <c r="B268">
        <v>334404174</v>
      </c>
      <c r="C268">
        <v>334404164</v>
      </c>
      <c r="D268">
        <v>277867733</v>
      </c>
      <c r="E268">
        <v>1</v>
      </c>
      <c r="F268">
        <v>1</v>
      </c>
      <c r="G268">
        <v>1</v>
      </c>
      <c r="H268">
        <v>3</v>
      </c>
      <c r="I268" t="s">
        <v>692</v>
      </c>
      <c r="J268" t="s">
        <v>693</v>
      </c>
      <c r="K268" t="s">
        <v>694</v>
      </c>
      <c r="L268">
        <v>1346</v>
      </c>
      <c r="N268">
        <v>1009</v>
      </c>
      <c r="O268" t="s">
        <v>637</v>
      </c>
      <c r="P268" t="s">
        <v>637</v>
      </c>
      <c r="Q268">
        <v>1</v>
      </c>
      <c r="X268">
        <v>0</v>
      </c>
      <c r="Y268">
        <v>174.93</v>
      </c>
      <c r="Z268">
        <v>0</v>
      </c>
      <c r="AA268">
        <v>0</v>
      </c>
      <c r="AB268">
        <v>0</v>
      </c>
      <c r="AC268">
        <v>1</v>
      </c>
      <c r="AD268">
        <v>0</v>
      </c>
      <c r="AE268">
        <v>0</v>
      </c>
      <c r="AF268" t="s">
        <v>3</v>
      </c>
      <c r="AG268">
        <v>0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ROW(Source!A225)</f>
        <v>225</v>
      </c>
      <c r="B269">
        <v>334404175</v>
      </c>
      <c r="C269">
        <v>334404164</v>
      </c>
      <c r="D269">
        <v>277869627</v>
      </c>
      <c r="E269">
        <v>1</v>
      </c>
      <c r="F269">
        <v>1</v>
      </c>
      <c r="G269">
        <v>1</v>
      </c>
      <c r="H269">
        <v>3</v>
      </c>
      <c r="I269" t="s">
        <v>641</v>
      </c>
      <c r="J269" t="s">
        <v>642</v>
      </c>
      <c r="K269" t="s">
        <v>643</v>
      </c>
      <c r="L269">
        <v>1346</v>
      </c>
      <c r="N269">
        <v>1009</v>
      </c>
      <c r="O269" t="s">
        <v>637</v>
      </c>
      <c r="P269" t="s">
        <v>637</v>
      </c>
      <c r="Q269">
        <v>1</v>
      </c>
      <c r="X269">
        <v>0.02</v>
      </c>
      <c r="Y269">
        <v>56.11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0.02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ROW(Source!A225)</f>
        <v>225</v>
      </c>
      <c r="B270">
        <v>334404176</v>
      </c>
      <c r="C270">
        <v>334404164</v>
      </c>
      <c r="D270">
        <v>277562780</v>
      </c>
      <c r="E270">
        <v>109</v>
      </c>
      <c r="F270">
        <v>1</v>
      </c>
      <c r="G270">
        <v>1</v>
      </c>
      <c r="H270">
        <v>3</v>
      </c>
      <c r="I270" t="s">
        <v>771</v>
      </c>
      <c r="J270" t="s">
        <v>3</v>
      </c>
      <c r="K270" t="s">
        <v>772</v>
      </c>
      <c r="L270">
        <v>1346</v>
      </c>
      <c r="N270">
        <v>1009</v>
      </c>
      <c r="O270" t="s">
        <v>637</v>
      </c>
      <c r="P270" t="s">
        <v>637</v>
      </c>
      <c r="Q270">
        <v>1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1</v>
      </c>
      <c r="AD270">
        <v>0</v>
      </c>
      <c r="AE270">
        <v>0</v>
      </c>
      <c r="AF270" t="s">
        <v>3</v>
      </c>
      <c r="AG270">
        <v>0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ROW(Source!A225)</f>
        <v>225</v>
      </c>
      <c r="B271">
        <v>334404177</v>
      </c>
      <c r="C271">
        <v>334404164</v>
      </c>
      <c r="D271">
        <v>277563139</v>
      </c>
      <c r="E271">
        <v>109</v>
      </c>
      <c r="F271">
        <v>1</v>
      </c>
      <c r="G271">
        <v>1</v>
      </c>
      <c r="H271">
        <v>3</v>
      </c>
      <c r="I271" t="s">
        <v>773</v>
      </c>
      <c r="J271" t="s">
        <v>3</v>
      </c>
      <c r="K271" t="s">
        <v>774</v>
      </c>
      <c r="L271">
        <v>1348</v>
      </c>
      <c r="N271">
        <v>1009</v>
      </c>
      <c r="O271" t="s">
        <v>224</v>
      </c>
      <c r="P271" t="s">
        <v>224</v>
      </c>
      <c r="Q271">
        <v>1000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ROW(Source!A225)</f>
        <v>225</v>
      </c>
      <c r="B272">
        <v>334404178</v>
      </c>
      <c r="C272">
        <v>334404164</v>
      </c>
      <c r="D272">
        <v>277896315</v>
      </c>
      <c r="E272">
        <v>1</v>
      </c>
      <c r="F272">
        <v>1</v>
      </c>
      <c r="G272">
        <v>1</v>
      </c>
      <c r="H272">
        <v>3</v>
      </c>
      <c r="I272" t="s">
        <v>644</v>
      </c>
      <c r="J272" t="s">
        <v>645</v>
      </c>
      <c r="K272" t="s">
        <v>646</v>
      </c>
      <c r="L272">
        <v>1348</v>
      </c>
      <c r="N272">
        <v>1009</v>
      </c>
      <c r="O272" t="s">
        <v>224</v>
      </c>
      <c r="P272" t="s">
        <v>224</v>
      </c>
      <c r="Q272">
        <v>1000</v>
      </c>
      <c r="X272">
        <v>1E-4</v>
      </c>
      <c r="Y272">
        <v>80020.98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1E-4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ROW(Source!A225)</f>
        <v>225</v>
      </c>
      <c r="B273">
        <v>334404179</v>
      </c>
      <c r="C273">
        <v>334404164</v>
      </c>
      <c r="D273">
        <v>277896859</v>
      </c>
      <c r="E273">
        <v>1</v>
      </c>
      <c r="F273">
        <v>1</v>
      </c>
      <c r="G273">
        <v>1</v>
      </c>
      <c r="H273">
        <v>3</v>
      </c>
      <c r="I273" t="s">
        <v>647</v>
      </c>
      <c r="J273" t="s">
        <v>648</v>
      </c>
      <c r="K273" t="s">
        <v>649</v>
      </c>
      <c r="L273">
        <v>1346</v>
      </c>
      <c r="N273">
        <v>1009</v>
      </c>
      <c r="O273" t="s">
        <v>637</v>
      </c>
      <c r="P273" t="s">
        <v>637</v>
      </c>
      <c r="Q273">
        <v>1</v>
      </c>
      <c r="X273">
        <v>0.03</v>
      </c>
      <c r="Y273">
        <v>60.6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0.03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ROW(Source!A225)</f>
        <v>225</v>
      </c>
      <c r="B274">
        <v>334404180</v>
      </c>
      <c r="C274">
        <v>334404164</v>
      </c>
      <c r="D274">
        <v>277565451</v>
      </c>
      <c r="E274">
        <v>109</v>
      </c>
      <c r="F274">
        <v>1</v>
      </c>
      <c r="G274">
        <v>1</v>
      </c>
      <c r="H274">
        <v>3</v>
      </c>
      <c r="I274" t="s">
        <v>775</v>
      </c>
      <c r="J274" t="s">
        <v>3</v>
      </c>
      <c r="K274" t="s">
        <v>776</v>
      </c>
      <c r="L274">
        <v>1371</v>
      </c>
      <c r="N274">
        <v>1013</v>
      </c>
      <c r="O274" t="s">
        <v>20</v>
      </c>
      <c r="P274" t="s">
        <v>20</v>
      </c>
      <c r="Q274">
        <v>1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ROW(Source!A225)</f>
        <v>225</v>
      </c>
      <c r="B275">
        <v>334404181</v>
      </c>
      <c r="C275">
        <v>334404164</v>
      </c>
      <c r="D275">
        <v>277565460</v>
      </c>
      <c r="E275">
        <v>109</v>
      </c>
      <c r="F275">
        <v>1</v>
      </c>
      <c r="G275">
        <v>1</v>
      </c>
      <c r="H275">
        <v>3</v>
      </c>
      <c r="I275" t="s">
        <v>777</v>
      </c>
      <c r="J275" t="s">
        <v>3</v>
      </c>
      <c r="K275" t="s">
        <v>778</v>
      </c>
      <c r="L275">
        <v>1346</v>
      </c>
      <c r="N275">
        <v>1009</v>
      </c>
      <c r="O275" t="s">
        <v>637</v>
      </c>
      <c r="P275" t="s">
        <v>637</v>
      </c>
      <c r="Q275">
        <v>1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</v>
      </c>
      <c r="AD275">
        <v>0</v>
      </c>
      <c r="AE275">
        <v>0</v>
      </c>
      <c r="AF275" t="s">
        <v>3</v>
      </c>
      <c r="AG275">
        <v>0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ROW(Source!A227)</f>
        <v>227</v>
      </c>
      <c r="B276">
        <v>334404187</v>
      </c>
      <c r="C276">
        <v>334404183</v>
      </c>
      <c r="D276">
        <v>277560284</v>
      </c>
      <c r="E276">
        <v>109</v>
      </c>
      <c r="F276">
        <v>1</v>
      </c>
      <c r="G276">
        <v>1</v>
      </c>
      <c r="H276">
        <v>1</v>
      </c>
      <c r="I276" t="s">
        <v>631</v>
      </c>
      <c r="J276" t="s">
        <v>3</v>
      </c>
      <c r="K276" t="s">
        <v>632</v>
      </c>
      <c r="L276">
        <v>1191</v>
      </c>
      <c r="N276">
        <v>1013</v>
      </c>
      <c r="O276" t="s">
        <v>618</v>
      </c>
      <c r="P276" t="s">
        <v>618</v>
      </c>
      <c r="Q276">
        <v>1</v>
      </c>
      <c r="X276">
        <v>3.76</v>
      </c>
      <c r="Y276">
        <v>0</v>
      </c>
      <c r="Z276">
        <v>0</v>
      </c>
      <c r="AA276">
        <v>0</v>
      </c>
      <c r="AB276">
        <v>440.52</v>
      </c>
      <c r="AC276">
        <v>0</v>
      </c>
      <c r="AD276">
        <v>1</v>
      </c>
      <c r="AE276">
        <v>1</v>
      </c>
      <c r="AF276" t="s">
        <v>22</v>
      </c>
      <c r="AG276">
        <v>4.5119999999999996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ROW(Source!A227)</f>
        <v>227</v>
      </c>
      <c r="B277">
        <v>334404188</v>
      </c>
      <c r="C277">
        <v>334404183</v>
      </c>
      <c r="D277">
        <v>277560491</v>
      </c>
      <c r="E277">
        <v>109</v>
      </c>
      <c r="F277">
        <v>1</v>
      </c>
      <c r="G277">
        <v>1</v>
      </c>
      <c r="H277">
        <v>1</v>
      </c>
      <c r="I277" t="s">
        <v>620</v>
      </c>
      <c r="J277" t="s">
        <v>3</v>
      </c>
      <c r="K277" t="s">
        <v>621</v>
      </c>
      <c r="L277">
        <v>1191</v>
      </c>
      <c r="N277">
        <v>1013</v>
      </c>
      <c r="O277" t="s">
        <v>618</v>
      </c>
      <c r="P277" t="s">
        <v>618</v>
      </c>
      <c r="Q277">
        <v>1</v>
      </c>
      <c r="X277">
        <v>1.07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2</v>
      </c>
      <c r="AF277" t="s">
        <v>22</v>
      </c>
      <c r="AG277">
        <v>1.284</v>
      </c>
      <c r="AH277">
        <v>2</v>
      </c>
      <c r="AI277">
        <v>334404185</v>
      </c>
      <c r="AJ277">
        <v>216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ROW(Source!A227)</f>
        <v>227</v>
      </c>
      <c r="B278">
        <v>334404189</v>
      </c>
      <c r="C278">
        <v>334404183</v>
      </c>
      <c r="D278">
        <v>277944868</v>
      </c>
      <c r="E278">
        <v>1</v>
      </c>
      <c r="F278">
        <v>1</v>
      </c>
      <c r="G278">
        <v>1</v>
      </c>
      <c r="H278">
        <v>2</v>
      </c>
      <c r="I278" t="s">
        <v>622</v>
      </c>
      <c r="J278" t="s">
        <v>623</v>
      </c>
      <c r="K278" t="s">
        <v>624</v>
      </c>
      <c r="L278">
        <v>1368</v>
      </c>
      <c r="N278">
        <v>1011</v>
      </c>
      <c r="O278" t="s">
        <v>509</v>
      </c>
      <c r="P278" t="s">
        <v>509</v>
      </c>
      <c r="Q278">
        <v>1</v>
      </c>
      <c r="X278">
        <v>0.85</v>
      </c>
      <c r="Y278">
        <v>0</v>
      </c>
      <c r="Z278">
        <v>346.73</v>
      </c>
      <c r="AA278">
        <v>477.98</v>
      </c>
      <c r="AB278">
        <v>0</v>
      </c>
      <c r="AC278">
        <v>0</v>
      </c>
      <c r="AD278">
        <v>1</v>
      </c>
      <c r="AE278">
        <v>0</v>
      </c>
      <c r="AF278" t="s">
        <v>22</v>
      </c>
      <c r="AG278">
        <v>1.02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ROW(Source!A227)</f>
        <v>227</v>
      </c>
      <c r="B279">
        <v>334404190</v>
      </c>
      <c r="C279">
        <v>334404183</v>
      </c>
      <c r="D279">
        <v>277945805</v>
      </c>
      <c r="E279">
        <v>1</v>
      </c>
      <c r="F279">
        <v>1</v>
      </c>
      <c r="G279">
        <v>1</v>
      </c>
      <c r="H279">
        <v>2</v>
      </c>
      <c r="I279" t="s">
        <v>626</v>
      </c>
      <c r="J279" t="s">
        <v>627</v>
      </c>
      <c r="K279" t="s">
        <v>628</v>
      </c>
      <c r="L279">
        <v>1368</v>
      </c>
      <c r="N279">
        <v>1011</v>
      </c>
      <c r="O279" t="s">
        <v>509</v>
      </c>
      <c r="P279" t="s">
        <v>509</v>
      </c>
      <c r="Q279">
        <v>1</v>
      </c>
      <c r="X279">
        <v>0.22</v>
      </c>
      <c r="Y279">
        <v>0</v>
      </c>
      <c r="Z279">
        <v>544.70000000000005</v>
      </c>
      <c r="AA279">
        <v>477.98</v>
      </c>
      <c r="AB279">
        <v>0</v>
      </c>
      <c r="AC279">
        <v>0</v>
      </c>
      <c r="AD279">
        <v>1</v>
      </c>
      <c r="AE279">
        <v>0</v>
      </c>
      <c r="AF279" t="s">
        <v>22</v>
      </c>
      <c r="AG279">
        <v>0.26400000000000001</v>
      </c>
      <c r="AH279">
        <v>2</v>
      </c>
      <c r="AI279">
        <v>334404186</v>
      </c>
      <c r="AJ279">
        <v>217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ROW(Source!A227)</f>
        <v>227</v>
      </c>
      <c r="B280">
        <v>334404191</v>
      </c>
      <c r="C280">
        <v>334404183</v>
      </c>
      <c r="D280">
        <v>277862533</v>
      </c>
      <c r="E280">
        <v>1</v>
      </c>
      <c r="F280">
        <v>1</v>
      </c>
      <c r="G280">
        <v>1</v>
      </c>
      <c r="H280">
        <v>3</v>
      </c>
      <c r="I280" t="s">
        <v>634</v>
      </c>
      <c r="J280" t="s">
        <v>635</v>
      </c>
      <c r="K280" t="s">
        <v>636</v>
      </c>
      <c r="L280">
        <v>1346</v>
      </c>
      <c r="N280">
        <v>1009</v>
      </c>
      <c r="O280" t="s">
        <v>637</v>
      </c>
      <c r="P280" t="s">
        <v>637</v>
      </c>
      <c r="Q280">
        <v>1</v>
      </c>
      <c r="X280">
        <v>0.1</v>
      </c>
      <c r="Y280">
        <v>238.29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0.1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ROW(Source!A227)</f>
        <v>227</v>
      </c>
      <c r="B281">
        <v>334404192</v>
      </c>
      <c r="C281">
        <v>334404183</v>
      </c>
      <c r="D281">
        <v>277862540</v>
      </c>
      <c r="E281">
        <v>1</v>
      </c>
      <c r="F281">
        <v>1</v>
      </c>
      <c r="G281">
        <v>1</v>
      </c>
      <c r="H281">
        <v>3</v>
      </c>
      <c r="I281" t="s">
        <v>638</v>
      </c>
      <c r="J281" t="s">
        <v>639</v>
      </c>
      <c r="K281" t="s">
        <v>640</v>
      </c>
      <c r="L281">
        <v>1346</v>
      </c>
      <c r="N281">
        <v>1009</v>
      </c>
      <c r="O281" t="s">
        <v>637</v>
      </c>
      <c r="P281" t="s">
        <v>637</v>
      </c>
      <c r="Q281">
        <v>1</v>
      </c>
      <c r="X281">
        <v>0.03</v>
      </c>
      <c r="Y281">
        <v>80.02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0.03</v>
      </c>
      <c r="AH281">
        <v>3</v>
      </c>
      <c r="AI281">
        <v>-1</v>
      </c>
      <c r="AJ281" t="s">
        <v>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ROW(Source!A227)</f>
        <v>227</v>
      </c>
      <c r="B282">
        <v>334404193</v>
      </c>
      <c r="C282">
        <v>334404183</v>
      </c>
      <c r="D282">
        <v>277867733</v>
      </c>
      <c r="E282">
        <v>1</v>
      </c>
      <c r="F282">
        <v>1</v>
      </c>
      <c r="G282">
        <v>1</v>
      </c>
      <c r="H282">
        <v>3</v>
      </c>
      <c r="I282" t="s">
        <v>692</v>
      </c>
      <c r="J282" t="s">
        <v>693</v>
      </c>
      <c r="K282" t="s">
        <v>694</v>
      </c>
      <c r="L282">
        <v>1346</v>
      </c>
      <c r="N282">
        <v>1009</v>
      </c>
      <c r="O282" t="s">
        <v>637</v>
      </c>
      <c r="P282" t="s">
        <v>637</v>
      </c>
      <c r="Q282">
        <v>1</v>
      </c>
      <c r="X282">
        <v>0</v>
      </c>
      <c r="Y282">
        <v>174.93</v>
      </c>
      <c r="Z282">
        <v>0</v>
      </c>
      <c r="AA282">
        <v>0</v>
      </c>
      <c r="AB282">
        <v>0</v>
      </c>
      <c r="AC282">
        <v>1</v>
      </c>
      <c r="AD282">
        <v>0</v>
      </c>
      <c r="AE282">
        <v>0</v>
      </c>
      <c r="AF282" t="s">
        <v>3</v>
      </c>
      <c r="AG282">
        <v>0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ROW(Source!A227)</f>
        <v>227</v>
      </c>
      <c r="B283">
        <v>334404194</v>
      </c>
      <c r="C283">
        <v>334404183</v>
      </c>
      <c r="D283">
        <v>277869627</v>
      </c>
      <c r="E283">
        <v>1</v>
      </c>
      <c r="F283">
        <v>1</v>
      </c>
      <c r="G283">
        <v>1</v>
      </c>
      <c r="H283">
        <v>3</v>
      </c>
      <c r="I283" t="s">
        <v>641</v>
      </c>
      <c r="J283" t="s">
        <v>642</v>
      </c>
      <c r="K283" t="s">
        <v>643</v>
      </c>
      <c r="L283">
        <v>1346</v>
      </c>
      <c r="N283">
        <v>1009</v>
      </c>
      <c r="O283" t="s">
        <v>637</v>
      </c>
      <c r="P283" t="s">
        <v>637</v>
      </c>
      <c r="Q283">
        <v>1</v>
      </c>
      <c r="X283">
        <v>0.02</v>
      </c>
      <c r="Y283">
        <v>56.11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0.02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ROW(Source!A227)</f>
        <v>227</v>
      </c>
      <c r="B284">
        <v>334404195</v>
      </c>
      <c r="C284">
        <v>334404183</v>
      </c>
      <c r="D284">
        <v>277562780</v>
      </c>
      <c r="E284">
        <v>109</v>
      </c>
      <c r="F284">
        <v>1</v>
      </c>
      <c r="G284">
        <v>1</v>
      </c>
      <c r="H284">
        <v>3</v>
      </c>
      <c r="I284" t="s">
        <v>771</v>
      </c>
      <c r="J284" t="s">
        <v>3</v>
      </c>
      <c r="K284" t="s">
        <v>772</v>
      </c>
      <c r="L284">
        <v>1346</v>
      </c>
      <c r="N284">
        <v>1009</v>
      </c>
      <c r="O284" t="s">
        <v>637</v>
      </c>
      <c r="P284" t="s">
        <v>637</v>
      </c>
      <c r="Q284">
        <v>1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1</v>
      </c>
      <c r="AD284">
        <v>0</v>
      </c>
      <c r="AE284">
        <v>0</v>
      </c>
      <c r="AF284" t="s">
        <v>3</v>
      </c>
      <c r="AG284">
        <v>0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ROW(Source!A227)</f>
        <v>227</v>
      </c>
      <c r="B285">
        <v>334404196</v>
      </c>
      <c r="C285">
        <v>334404183</v>
      </c>
      <c r="D285">
        <v>277563139</v>
      </c>
      <c r="E285">
        <v>109</v>
      </c>
      <c r="F285">
        <v>1</v>
      </c>
      <c r="G285">
        <v>1</v>
      </c>
      <c r="H285">
        <v>3</v>
      </c>
      <c r="I285" t="s">
        <v>773</v>
      </c>
      <c r="J285" t="s">
        <v>3</v>
      </c>
      <c r="K285" t="s">
        <v>774</v>
      </c>
      <c r="L285">
        <v>1348</v>
      </c>
      <c r="N285">
        <v>1009</v>
      </c>
      <c r="O285" t="s">
        <v>224</v>
      </c>
      <c r="P285" t="s">
        <v>224</v>
      </c>
      <c r="Q285">
        <v>1000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1</v>
      </c>
      <c r="AD285">
        <v>0</v>
      </c>
      <c r="AE285">
        <v>0</v>
      </c>
      <c r="AF285" t="s">
        <v>3</v>
      </c>
      <c r="AG285">
        <v>0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ROW(Source!A227)</f>
        <v>227</v>
      </c>
      <c r="B286">
        <v>334404197</v>
      </c>
      <c r="C286">
        <v>334404183</v>
      </c>
      <c r="D286">
        <v>277896315</v>
      </c>
      <c r="E286">
        <v>1</v>
      </c>
      <c r="F286">
        <v>1</v>
      </c>
      <c r="G286">
        <v>1</v>
      </c>
      <c r="H286">
        <v>3</v>
      </c>
      <c r="I286" t="s">
        <v>644</v>
      </c>
      <c r="J286" t="s">
        <v>645</v>
      </c>
      <c r="K286" t="s">
        <v>646</v>
      </c>
      <c r="L286">
        <v>1348</v>
      </c>
      <c r="N286">
        <v>1009</v>
      </c>
      <c r="O286" t="s">
        <v>224</v>
      </c>
      <c r="P286" t="s">
        <v>224</v>
      </c>
      <c r="Q286">
        <v>1000</v>
      </c>
      <c r="X286">
        <v>1E-4</v>
      </c>
      <c r="Y286">
        <v>80020.98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1E-4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ROW(Source!A227)</f>
        <v>227</v>
      </c>
      <c r="B287">
        <v>334404198</v>
      </c>
      <c r="C287">
        <v>334404183</v>
      </c>
      <c r="D287">
        <v>277896859</v>
      </c>
      <c r="E287">
        <v>1</v>
      </c>
      <c r="F287">
        <v>1</v>
      </c>
      <c r="G287">
        <v>1</v>
      </c>
      <c r="H287">
        <v>3</v>
      </c>
      <c r="I287" t="s">
        <v>647</v>
      </c>
      <c r="J287" t="s">
        <v>648</v>
      </c>
      <c r="K287" t="s">
        <v>649</v>
      </c>
      <c r="L287">
        <v>1346</v>
      </c>
      <c r="N287">
        <v>1009</v>
      </c>
      <c r="O287" t="s">
        <v>637</v>
      </c>
      <c r="P287" t="s">
        <v>637</v>
      </c>
      <c r="Q287">
        <v>1</v>
      </c>
      <c r="X287">
        <v>0.03</v>
      </c>
      <c r="Y287">
        <v>60.6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0.03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ROW(Source!A227)</f>
        <v>227</v>
      </c>
      <c r="B288">
        <v>334404199</v>
      </c>
      <c r="C288">
        <v>334404183</v>
      </c>
      <c r="D288">
        <v>277565451</v>
      </c>
      <c r="E288">
        <v>109</v>
      </c>
      <c r="F288">
        <v>1</v>
      </c>
      <c r="G288">
        <v>1</v>
      </c>
      <c r="H288">
        <v>3</v>
      </c>
      <c r="I288" t="s">
        <v>775</v>
      </c>
      <c r="J288" t="s">
        <v>3</v>
      </c>
      <c r="K288" t="s">
        <v>776</v>
      </c>
      <c r="L288">
        <v>1371</v>
      </c>
      <c r="N288">
        <v>1013</v>
      </c>
      <c r="O288" t="s">
        <v>20</v>
      </c>
      <c r="P288" t="s">
        <v>20</v>
      </c>
      <c r="Q288">
        <v>1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E288">
        <v>0</v>
      </c>
      <c r="AF288" t="s">
        <v>3</v>
      </c>
      <c r="AG288">
        <v>0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ROW(Source!A227)</f>
        <v>227</v>
      </c>
      <c r="B289">
        <v>334404200</v>
      </c>
      <c r="C289">
        <v>334404183</v>
      </c>
      <c r="D289">
        <v>277565460</v>
      </c>
      <c r="E289">
        <v>109</v>
      </c>
      <c r="F289">
        <v>1</v>
      </c>
      <c r="G289">
        <v>1</v>
      </c>
      <c r="H289">
        <v>3</v>
      </c>
      <c r="I289" t="s">
        <v>777</v>
      </c>
      <c r="J289" t="s">
        <v>3</v>
      </c>
      <c r="K289" t="s">
        <v>778</v>
      </c>
      <c r="L289">
        <v>1346</v>
      </c>
      <c r="N289">
        <v>1009</v>
      </c>
      <c r="O289" t="s">
        <v>637</v>
      </c>
      <c r="P289" t="s">
        <v>637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ROW(Source!A233)</f>
        <v>233</v>
      </c>
      <c r="B290">
        <v>334404216</v>
      </c>
      <c r="C290">
        <v>334404206</v>
      </c>
      <c r="D290">
        <v>277560311</v>
      </c>
      <c r="E290">
        <v>109</v>
      </c>
      <c r="F290">
        <v>1</v>
      </c>
      <c r="G290">
        <v>1</v>
      </c>
      <c r="H290">
        <v>1</v>
      </c>
      <c r="I290" t="s">
        <v>735</v>
      </c>
      <c r="J290" t="s">
        <v>3</v>
      </c>
      <c r="K290" t="s">
        <v>736</v>
      </c>
      <c r="L290">
        <v>1191</v>
      </c>
      <c r="N290">
        <v>1013</v>
      </c>
      <c r="O290" t="s">
        <v>618</v>
      </c>
      <c r="P290" t="s">
        <v>618</v>
      </c>
      <c r="Q290">
        <v>1</v>
      </c>
      <c r="X290">
        <v>7.42</v>
      </c>
      <c r="Y290">
        <v>0</v>
      </c>
      <c r="Z290">
        <v>0</v>
      </c>
      <c r="AA290">
        <v>0</v>
      </c>
      <c r="AB290">
        <v>499.38</v>
      </c>
      <c r="AC290">
        <v>0</v>
      </c>
      <c r="AD290">
        <v>1</v>
      </c>
      <c r="AE290">
        <v>1</v>
      </c>
      <c r="AF290" t="s">
        <v>39</v>
      </c>
      <c r="AG290">
        <v>6.2328000000000001</v>
      </c>
      <c r="AH290">
        <v>2</v>
      </c>
      <c r="AI290">
        <v>334404207</v>
      </c>
      <c r="AJ290">
        <v>218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ROW(Source!A233)</f>
        <v>233</v>
      </c>
      <c r="B291">
        <v>334404217</v>
      </c>
      <c r="C291">
        <v>334404206</v>
      </c>
      <c r="D291">
        <v>277560491</v>
      </c>
      <c r="E291">
        <v>109</v>
      </c>
      <c r="F291">
        <v>1</v>
      </c>
      <c r="G291">
        <v>1</v>
      </c>
      <c r="H291">
        <v>1</v>
      </c>
      <c r="I291" t="s">
        <v>620</v>
      </c>
      <c r="J291" t="s">
        <v>3</v>
      </c>
      <c r="K291" t="s">
        <v>621</v>
      </c>
      <c r="L291">
        <v>1191</v>
      </c>
      <c r="N291">
        <v>1013</v>
      </c>
      <c r="O291" t="s">
        <v>618</v>
      </c>
      <c r="P291" t="s">
        <v>618</v>
      </c>
      <c r="Q291">
        <v>1</v>
      </c>
      <c r="X291">
        <v>1.02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2</v>
      </c>
      <c r="AF291" t="s">
        <v>39</v>
      </c>
      <c r="AG291">
        <v>0.8567999999999999</v>
      </c>
      <c r="AH291">
        <v>2</v>
      </c>
      <c r="AI291">
        <v>334404208</v>
      </c>
      <c r="AJ291">
        <v>219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ROW(Source!A233)</f>
        <v>233</v>
      </c>
      <c r="B292">
        <v>334404218</v>
      </c>
      <c r="C292">
        <v>334404206</v>
      </c>
      <c r="D292">
        <v>277944622</v>
      </c>
      <c r="E292">
        <v>1</v>
      </c>
      <c r="F292">
        <v>1</v>
      </c>
      <c r="G292">
        <v>1</v>
      </c>
      <c r="H292">
        <v>2</v>
      </c>
      <c r="I292" t="s">
        <v>652</v>
      </c>
      <c r="J292" t="s">
        <v>653</v>
      </c>
      <c r="K292" t="s">
        <v>654</v>
      </c>
      <c r="L292">
        <v>1368</v>
      </c>
      <c r="N292">
        <v>1011</v>
      </c>
      <c r="O292" t="s">
        <v>509</v>
      </c>
      <c r="P292" t="s">
        <v>509</v>
      </c>
      <c r="Q292">
        <v>1</v>
      </c>
      <c r="X292">
        <v>0.61</v>
      </c>
      <c r="Y292">
        <v>0</v>
      </c>
      <c r="Z292">
        <v>1472.33</v>
      </c>
      <c r="AA292">
        <v>642.05999999999995</v>
      </c>
      <c r="AB292">
        <v>0</v>
      </c>
      <c r="AC292">
        <v>0</v>
      </c>
      <c r="AD292">
        <v>1</v>
      </c>
      <c r="AE292">
        <v>0</v>
      </c>
      <c r="AF292" t="s">
        <v>39</v>
      </c>
      <c r="AG292">
        <v>0.51239999999999997</v>
      </c>
      <c r="AH292">
        <v>2</v>
      </c>
      <c r="AI292">
        <v>334404209</v>
      </c>
      <c r="AJ292">
        <v>220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ROW(Source!A233)</f>
        <v>233</v>
      </c>
      <c r="B293">
        <v>334404219</v>
      </c>
      <c r="C293">
        <v>334404206</v>
      </c>
      <c r="D293">
        <v>277945805</v>
      </c>
      <c r="E293">
        <v>1</v>
      </c>
      <c r="F293">
        <v>1</v>
      </c>
      <c r="G293">
        <v>1</v>
      </c>
      <c r="H293">
        <v>2</v>
      </c>
      <c r="I293" t="s">
        <v>626</v>
      </c>
      <c r="J293" t="s">
        <v>627</v>
      </c>
      <c r="K293" t="s">
        <v>628</v>
      </c>
      <c r="L293">
        <v>1368</v>
      </c>
      <c r="N293">
        <v>1011</v>
      </c>
      <c r="O293" t="s">
        <v>509</v>
      </c>
      <c r="P293" t="s">
        <v>509</v>
      </c>
      <c r="Q293">
        <v>1</v>
      </c>
      <c r="X293">
        <v>0.41</v>
      </c>
      <c r="Y293">
        <v>0</v>
      </c>
      <c r="Z293">
        <v>544.70000000000005</v>
      </c>
      <c r="AA293">
        <v>477.98</v>
      </c>
      <c r="AB293">
        <v>0</v>
      </c>
      <c r="AC293">
        <v>0</v>
      </c>
      <c r="AD293">
        <v>1</v>
      </c>
      <c r="AE293">
        <v>0</v>
      </c>
      <c r="AF293" t="s">
        <v>39</v>
      </c>
      <c r="AG293">
        <v>0.34439999999999998</v>
      </c>
      <c r="AH293">
        <v>2</v>
      </c>
      <c r="AI293">
        <v>334404210</v>
      </c>
      <c r="AJ293">
        <v>221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ROW(Source!A233)</f>
        <v>233</v>
      </c>
      <c r="B294">
        <v>334404220</v>
      </c>
      <c r="C294">
        <v>334404206</v>
      </c>
      <c r="D294">
        <v>277862533</v>
      </c>
      <c r="E294">
        <v>1</v>
      </c>
      <c r="F294">
        <v>1</v>
      </c>
      <c r="G294">
        <v>1</v>
      </c>
      <c r="H294">
        <v>3</v>
      </c>
      <c r="I294" t="s">
        <v>634</v>
      </c>
      <c r="J294" t="s">
        <v>635</v>
      </c>
      <c r="K294" t="s">
        <v>636</v>
      </c>
      <c r="L294">
        <v>1346</v>
      </c>
      <c r="N294">
        <v>1009</v>
      </c>
      <c r="O294" t="s">
        <v>637</v>
      </c>
      <c r="P294" t="s">
        <v>637</v>
      </c>
      <c r="Q294">
        <v>1</v>
      </c>
      <c r="X294">
        <v>0.01</v>
      </c>
      <c r="Y294">
        <v>238.29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38</v>
      </c>
      <c r="AG294">
        <v>0</v>
      </c>
      <c r="AH294">
        <v>2</v>
      </c>
      <c r="AI294">
        <v>334404211</v>
      </c>
      <c r="AJ294">
        <v>222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ROW(Source!A233)</f>
        <v>233</v>
      </c>
      <c r="B295">
        <v>334404221</v>
      </c>
      <c r="C295">
        <v>334404206</v>
      </c>
      <c r="D295">
        <v>277862540</v>
      </c>
      <c r="E295">
        <v>1</v>
      </c>
      <c r="F295">
        <v>1</v>
      </c>
      <c r="G295">
        <v>1</v>
      </c>
      <c r="H295">
        <v>3</v>
      </c>
      <c r="I295" t="s">
        <v>638</v>
      </c>
      <c r="J295" t="s">
        <v>639</v>
      </c>
      <c r="K295" t="s">
        <v>640</v>
      </c>
      <c r="L295">
        <v>1346</v>
      </c>
      <c r="N295">
        <v>1009</v>
      </c>
      <c r="O295" t="s">
        <v>637</v>
      </c>
      <c r="P295" t="s">
        <v>637</v>
      </c>
      <c r="Q295">
        <v>1</v>
      </c>
      <c r="X295">
        <v>0.03</v>
      </c>
      <c r="Y295">
        <v>80.02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38</v>
      </c>
      <c r="AG295">
        <v>0</v>
      </c>
      <c r="AH295">
        <v>2</v>
      </c>
      <c r="AI295">
        <v>334404212</v>
      </c>
      <c r="AJ295">
        <v>223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ROW(Source!A233)</f>
        <v>233</v>
      </c>
      <c r="B296">
        <v>334404222</v>
      </c>
      <c r="C296">
        <v>334404206</v>
      </c>
      <c r="D296">
        <v>277867733</v>
      </c>
      <c r="E296">
        <v>1</v>
      </c>
      <c r="F296">
        <v>1</v>
      </c>
      <c r="G296">
        <v>1</v>
      </c>
      <c r="H296">
        <v>3</v>
      </c>
      <c r="I296" t="s">
        <v>692</v>
      </c>
      <c r="J296" t="s">
        <v>693</v>
      </c>
      <c r="K296" t="s">
        <v>694</v>
      </c>
      <c r="L296">
        <v>1346</v>
      </c>
      <c r="N296">
        <v>1009</v>
      </c>
      <c r="O296" t="s">
        <v>637</v>
      </c>
      <c r="P296" t="s">
        <v>637</v>
      </c>
      <c r="Q296">
        <v>1</v>
      </c>
      <c r="X296">
        <v>0</v>
      </c>
      <c r="Y296">
        <v>174.93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38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ROW(Source!A233)</f>
        <v>233</v>
      </c>
      <c r="B297">
        <v>334404223</v>
      </c>
      <c r="C297">
        <v>334404206</v>
      </c>
      <c r="D297">
        <v>277869627</v>
      </c>
      <c r="E297">
        <v>1</v>
      </c>
      <c r="F297">
        <v>1</v>
      </c>
      <c r="G297">
        <v>1</v>
      </c>
      <c r="H297">
        <v>3</v>
      </c>
      <c r="I297" t="s">
        <v>641</v>
      </c>
      <c r="J297" t="s">
        <v>642</v>
      </c>
      <c r="K297" t="s">
        <v>643</v>
      </c>
      <c r="L297">
        <v>1346</v>
      </c>
      <c r="N297">
        <v>1009</v>
      </c>
      <c r="O297" t="s">
        <v>637</v>
      </c>
      <c r="P297" t="s">
        <v>637</v>
      </c>
      <c r="Q297">
        <v>1</v>
      </c>
      <c r="X297">
        <v>0.02</v>
      </c>
      <c r="Y297">
        <v>56.11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38</v>
      </c>
      <c r="AG297">
        <v>0</v>
      </c>
      <c r="AH297">
        <v>2</v>
      </c>
      <c r="AI297">
        <v>334404213</v>
      </c>
      <c r="AJ297">
        <v>224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ROW(Source!A233)</f>
        <v>233</v>
      </c>
      <c r="B298">
        <v>334404224</v>
      </c>
      <c r="C298">
        <v>334404206</v>
      </c>
      <c r="D298">
        <v>277562780</v>
      </c>
      <c r="E298">
        <v>109</v>
      </c>
      <c r="F298">
        <v>1</v>
      </c>
      <c r="G298">
        <v>1</v>
      </c>
      <c r="H298">
        <v>3</v>
      </c>
      <c r="I298" t="s">
        <v>771</v>
      </c>
      <c r="J298" t="s">
        <v>3</v>
      </c>
      <c r="K298" t="s">
        <v>772</v>
      </c>
      <c r="L298">
        <v>1346</v>
      </c>
      <c r="N298">
        <v>1009</v>
      </c>
      <c r="O298" t="s">
        <v>637</v>
      </c>
      <c r="P298" t="s">
        <v>637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38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ROW(Source!A233)</f>
        <v>233</v>
      </c>
      <c r="B299">
        <v>334404225</v>
      </c>
      <c r="C299">
        <v>334404206</v>
      </c>
      <c r="D299">
        <v>277563139</v>
      </c>
      <c r="E299">
        <v>109</v>
      </c>
      <c r="F299">
        <v>1</v>
      </c>
      <c r="G299">
        <v>1</v>
      </c>
      <c r="H299">
        <v>3</v>
      </c>
      <c r="I299" t="s">
        <v>773</v>
      </c>
      <c r="J299" t="s">
        <v>3</v>
      </c>
      <c r="K299" t="s">
        <v>774</v>
      </c>
      <c r="L299">
        <v>1348</v>
      </c>
      <c r="N299">
        <v>1009</v>
      </c>
      <c r="O299" t="s">
        <v>224</v>
      </c>
      <c r="P299" t="s">
        <v>224</v>
      </c>
      <c r="Q299">
        <v>1000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1</v>
      </c>
      <c r="AD299">
        <v>0</v>
      </c>
      <c r="AE299">
        <v>0</v>
      </c>
      <c r="AF299" t="s">
        <v>38</v>
      </c>
      <c r="AG299">
        <v>0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ROW(Source!A233)</f>
        <v>233</v>
      </c>
      <c r="B300">
        <v>334404226</v>
      </c>
      <c r="C300">
        <v>334404206</v>
      </c>
      <c r="D300">
        <v>277896315</v>
      </c>
      <c r="E300">
        <v>1</v>
      </c>
      <c r="F300">
        <v>1</v>
      </c>
      <c r="G300">
        <v>1</v>
      </c>
      <c r="H300">
        <v>3</v>
      </c>
      <c r="I300" t="s">
        <v>644</v>
      </c>
      <c r="J300" t="s">
        <v>645</v>
      </c>
      <c r="K300" t="s">
        <v>646</v>
      </c>
      <c r="L300">
        <v>1348</v>
      </c>
      <c r="N300">
        <v>1009</v>
      </c>
      <c r="O300" t="s">
        <v>224</v>
      </c>
      <c r="P300" t="s">
        <v>224</v>
      </c>
      <c r="Q300">
        <v>1000</v>
      </c>
      <c r="X300">
        <v>1E-4</v>
      </c>
      <c r="Y300">
        <v>80020.98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38</v>
      </c>
      <c r="AG300">
        <v>0</v>
      </c>
      <c r="AH300">
        <v>2</v>
      </c>
      <c r="AI300">
        <v>334404214</v>
      </c>
      <c r="AJ300">
        <v>225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ROW(Source!A233)</f>
        <v>233</v>
      </c>
      <c r="B301">
        <v>334404227</v>
      </c>
      <c r="C301">
        <v>334404206</v>
      </c>
      <c r="D301">
        <v>277896859</v>
      </c>
      <c r="E301">
        <v>1</v>
      </c>
      <c r="F301">
        <v>1</v>
      </c>
      <c r="G301">
        <v>1</v>
      </c>
      <c r="H301">
        <v>3</v>
      </c>
      <c r="I301" t="s">
        <v>647</v>
      </c>
      <c r="J301" t="s">
        <v>648</v>
      </c>
      <c r="K301" t="s">
        <v>649</v>
      </c>
      <c r="L301">
        <v>1346</v>
      </c>
      <c r="N301">
        <v>1009</v>
      </c>
      <c r="O301" t="s">
        <v>637</v>
      </c>
      <c r="P301" t="s">
        <v>637</v>
      </c>
      <c r="Q301">
        <v>1</v>
      </c>
      <c r="X301">
        <v>0.12</v>
      </c>
      <c r="Y301">
        <v>60.6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38</v>
      </c>
      <c r="AG301">
        <v>0</v>
      </c>
      <c r="AH301">
        <v>2</v>
      </c>
      <c r="AI301">
        <v>334404215</v>
      </c>
      <c r="AJ301">
        <v>226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ROW(Source!A233)</f>
        <v>233</v>
      </c>
      <c r="B302">
        <v>334404228</v>
      </c>
      <c r="C302">
        <v>334404206</v>
      </c>
      <c r="D302">
        <v>277565419</v>
      </c>
      <c r="E302">
        <v>109</v>
      </c>
      <c r="F302">
        <v>1</v>
      </c>
      <c r="G302">
        <v>1</v>
      </c>
      <c r="H302">
        <v>3</v>
      </c>
      <c r="I302" t="s">
        <v>371</v>
      </c>
      <c r="J302" t="s">
        <v>3</v>
      </c>
      <c r="K302" t="s">
        <v>797</v>
      </c>
      <c r="L302">
        <v>1348</v>
      </c>
      <c r="N302">
        <v>1009</v>
      </c>
      <c r="O302" t="s">
        <v>224</v>
      </c>
      <c r="P302" t="s">
        <v>224</v>
      </c>
      <c r="Q302">
        <v>1000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1</v>
      </c>
      <c r="AD302">
        <v>0</v>
      </c>
      <c r="AE302">
        <v>0</v>
      </c>
      <c r="AF302" t="s">
        <v>38</v>
      </c>
      <c r="AG302">
        <v>0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ROW(Source!A233)</f>
        <v>233</v>
      </c>
      <c r="B303">
        <v>334404229</v>
      </c>
      <c r="C303">
        <v>334404206</v>
      </c>
      <c r="D303">
        <v>277565451</v>
      </c>
      <c r="E303">
        <v>109</v>
      </c>
      <c r="F303">
        <v>1</v>
      </c>
      <c r="G303">
        <v>1</v>
      </c>
      <c r="H303">
        <v>3</v>
      </c>
      <c r="I303" t="s">
        <v>775</v>
      </c>
      <c r="J303" t="s">
        <v>3</v>
      </c>
      <c r="K303" t="s">
        <v>776</v>
      </c>
      <c r="L303">
        <v>1371</v>
      </c>
      <c r="N303">
        <v>1013</v>
      </c>
      <c r="O303" t="s">
        <v>20</v>
      </c>
      <c r="P303" t="s">
        <v>20</v>
      </c>
      <c r="Q303">
        <v>1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1</v>
      </c>
      <c r="AD303">
        <v>0</v>
      </c>
      <c r="AE303">
        <v>0</v>
      </c>
      <c r="AF303" t="s">
        <v>38</v>
      </c>
      <c r="AG303">
        <v>0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ROW(Source!A233)</f>
        <v>233</v>
      </c>
      <c r="B304">
        <v>334404230</v>
      </c>
      <c r="C304">
        <v>334404206</v>
      </c>
      <c r="D304">
        <v>277565460</v>
      </c>
      <c r="E304">
        <v>109</v>
      </c>
      <c r="F304">
        <v>1</v>
      </c>
      <c r="G304">
        <v>1</v>
      </c>
      <c r="H304">
        <v>3</v>
      </c>
      <c r="I304" t="s">
        <v>777</v>
      </c>
      <c r="J304" t="s">
        <v>3</v>
      </c>
      <c r="K304" t="s">
        <v>778</v>
      </c>
      <c r="L304">
        <v>1346</v>
      </c>
      <c r="N304">
        <v>1009</v>
      </c>
      <c r="O304" t="s">
        <v>637</v>
      </c>
      <c r="P304" t="s">
        <v>637</v>
      </c>
      <c r="Q304">
        <v>1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1</v>
      </c>
      <c r="AD304">
        <v>0</v>
      </c>
      <c r="AE304">
        <v>0</v>
      </c>
      <c r="AF304" t="s">
        <v>38</v>
      </c>
      <c r="AG304">
        <v>0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ROW(Source!A243)</f>
        <v>243</v>
      </c>
      <c r="B305">
        <v>334404251</v>
      </c>
      <c r="C305">
        <v>334404240</v>
      </c>
      <c r="D305">
        <v>277560299</v>
      </c>
      <c r="E305">
        <v>109</v>
      </c>
      <c r="F305">
        <v>1</v>
      </c>
      <c r="G305">
        <v>1</v>
      </c>
      <c r="H305">
        <v>1</v>
      </c>
      <c r="I305" t="s">
        <v>650</v>
      </c>
      <c r="J305" t="s">
        <v>3</v>
      </c>
      <c r="K305" t="s">
        <v>651</v>
      </c>
      <c r="L305">
        <v>1191</v>
      </c>
      <c r="N305">
        <v>1013</v>
      </c>
      <c r="O305" t="s">
        <v>618</v>
      </c>
      <c r="P305" t="s">
        <v>618</v>
      </c>
      <c r="Q305">
        <v>1</v>
      </c>
      <c r="X305">
        <v>14.08</v>
      </c>
      <c r="Y305">
        <v>0</v>
      </c>
      <c r="Z305">
        <v>0</v>
      </c>
      <c r="AA305">
        <v>0</v>
      </c>
      <c r="AB305">
        <v>467.28</v>
      </c>
      <c r="AC305">
        <v>0</v>
      </c>
      <c r="AD305">
        <v>1</v>
      </c>
      <c r="AE305">
        <v>1</v>
      </c>
      <c r="AF305" t="s">
        <v>22</v>
      </c>
      <c r="AG305">
        <v>16.896000000000001</v>
      </c>
      <c r="AH305">
        <v>2</v>
      </c>
      <c r="AI305">
        <v>334404241</v>
      </c>
      <c r="AJ305">
        <v>227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ROW(Source!A243)</f>
        <v>243</v>
      </c>
      <c r="B306">
        <v>334404252</v>
      </c>
      <c r="C306">
        <v>334404240</v>
      </c>
      <c r="D306">
        <v>277560491</v>
      </c>
      <c r="E306">
        <v>109</v>
      </c>
      <c r="F306">
        <v>1</v>
      </c>
      <c r="G306">
        <v>1</v>
      </c>
      <c r="H306">
        <v>1</v>
      </c>
      <c r="I306" t="s">
        <v>620</v>
      </c>
      <c r="J306" t="s">
        <v>3</v>
      </c>
      <c r="K306" t="s">
        <v>621</v>
      </c>
      <c r="L306">
        <v>1191</v>
      </c>
      <c r="N306">
        <v>1013</v>
      </c>
      <c r="O306" t="s">
        <v>618</v>
      </c>
      <c r="P306" t="s">
        <v>618</v>
      </c>
      <c r="Q306">
        <v>1</v>
      </c>
      <c r="X306">
        <v>0.4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2</v>
      </c>
      <c r="AF306" t="s">
        <v>22</v>
      </c>
      <c r="AG306">
        <v>0.48</v>
      </c>
      <c r="AH306">
        <v>2</v>
      </c>
      <c r="AI306">
        <v>334404242</v>
      </c>
      <c r="AJ306">
        <v>228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ROW(Source!A243)</f>
        <v>243</v>
      </c>
      <c r="B307">
        <v>334404253</v>
      </c>
      <c r="C307">
        <v>334404240</v>
      </c>
      <c r="D307">
        <v>277944622</v>
      </c>
      <c r="E307">
        <v>1</v>
      </c>
      <c r="F307">
        <v>1</v>
      </c>
      <c r="G307">
        <v>1</v>
      </c>
      <c r="H307">
        <v>2</v>
      </c>
      <c r="I307" t="s">
        <v>652</v>
      </c>
      <c r="J307" t="s">
        <v>653</v>
      </c>
      <c r="K307" t="s">
        <v>654</v>
      </c>
      <c r="L307">
        <v>1368</v>
      </c>
      <c r="N307">
        <v>1011</v>
      </c>
      <c r="O307" t="s">
        <v>509</v>
      </c>
      <c r="P307" t="s">
        <v>509</v>
      </c>
      <c r="Q307">
        <v>1</v>
      </c>
      <c r="X307">
        <v>0.2</v>
      </c>
      <c r="Y307">
        <v>0</v>
      </c>
      <c r="Z307">
        <v>1472.33</v>
      </c>
      <c r="AA307">
        <v>642.05999999999995</v>
      </c>
      <c r="AB307">
        <v>0</v>
      </c>
      <c r="AC307">
        <v>0</v>
      </c>
      <c r="AD307">
        <v>1</v>
      </c>
      <c r="AE307">
        <v>0</v>
      </c>
      <c r="AF307" t="s">
        <v>22</v>
      </c>
      <c r="AG307">
        <v>0.24</v>
      </c>
      <c r="AH307">
        <v>2</v>
      </c>
      <c r="AI307">
        <v>334404243</v>
      </c>
      <c r="AJ307">
        <v>229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ROW(Source!A243)</f>
        <v>243</v>
      </c>
      <c r="B308">
        <v>334404254</v>
      </c>
      <c r="C308">
        <v>334404240</v>
      </c>
      <c r="D308">
        <v>277944765</v>
      </c>
      <c r="E308">
        <v>1</v>
      </c>
      <c r="F308">
        <v>1</v>
      </c>
      <c r="G308">
        <v>1</v>
      </c>
      <c r="H308">
        <v>2</v>
      </c>
      <c r="I308" t="s">
        <v>656</v>
      </c>
      <c r="J308" t="s">
        <v>657</v>
      </c>
      <c r="K308" t="s">
        <v>658</v>
      </c>
      <c r="L308">
        <v>1368</v>
      </c>
      <c r="N308">
        <v>1011</v>
      </c>
      <c r="O308" t="s">
        <v>509</v>
      </c>
      <c r="P308" t="s">
        <v>509</v>
      </c>
      <c r="Q308">
        <v>1</v>
      </c>
      <c r="X308">
        <v>3.34</v>
      </c>
      <c r="Y308">
        <v>0</v>
      </c>
      <c r="Z308">
        <v>1.75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22</v>
      </c>
      <c r="AG308">
        <v>4.008</v>
      </c>
      <c r="AH308">
        <v>2</v>
      </c>
      <c r="AI308">
        <v>334404244</v>
      </c>
      <c r="AJ308">
        <v>230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ROW(Source!A243)</f>
        <v>243</v>
      </c>
      <c r="B309">
        <v>334404255</v>
      </c>
      <c r="C309">
        <v>334404240</v>
      </c>
      <c r="D309">
        <v>277944815</v>
      </c>
      <c r="E309">
        <v>1</v>
      </c>
      <c r="F309">
        <v>1</v>
      </c>
      <c r="G309">
        <v>1</v>
      </c>
      <c r="H309">
        <v>2</v>
      </c>
      <c r="I309" t="s">
        <v>737</v>
      </c>
      <c r="J309" t="s">
        <v>738</v>
      </c>
      <c r="K309" t="s">
        <v>739</v>
      </c>
      <c r="L309">
        <v>1368</v>
      </c>
      <c r="N309">
        <v>1011</v>
      </c>
      <c r="O309" t="s">
        <v>509</v>
      </c>
      <c r="P309" t="s">
        <v>509</v>
      </c>
      <c r="Q309">
        <v>1</v>
      </c>
      <c r="X309">
        <v>3.34</v>
      </c>
      <c r="Y309">
        <v>0</v>
      </c>
      <c r="Z309">
        <v>8.84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22</v>
      </c>
      <c r="AG309">
        <v>4.008</v>
      </c>
      <c r="AH309">
        <v>2</v>
      </c>
      <c r="AI309">
        <v>334404245</v>
      </c>
      <c r="AJ309">
        <v>231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ROW(Source!A243)</f>
        <v>243</v>
      </c>
      <c r="B310">
        <v>334404256</v>
      </c>
      <c r="C310">
        <v>334404240</v>
      </c>
      <c r="D310">
        <v>277945805</v>
      </c>
      <c r="E310">
        <v>1</v>
      </c>
      <c r="F310">
        <v>1</v>
      </c>
      <c r="G310">
        <v>1</v>
      </c>
      <c r="H310">
        <v>2</v>
      </c>
      <c r="I310" t="s">
        <v>626</v>
      </c>
      <c r="J310" t="s">
        <v>627</v>
      </c>
      <c r="K310" t="s">
        <v>628</v>
      </c>
      <c r="L310">
        <v>1368</v>
      </c>
      <c r="N310">
        <v>1011</v>
      </c>
      <c r="O310" t="s">
        <v>509</v>
      </c>
      <c r="P310" t="s">
        <v>509</v>
      </c>
      <c r="Q310">
        <v>1</v>
      </c>
      <c r="X310">
        <v>0.2</v>
      </c>
      <c r="Y310">
        <v>0</v>
      </c>
      <c r="Z310">
        <v>544.70000000000005</v>
      </c>
      <c r="AA310">
        <v>477.98</v>
      </c>
      <c r="AB310">
        <v>0</v>
      </c>
      <c r="AC310">
        <v>0</v>
      </c>
      <c r="AD310">
        <v>1</v>
      </c>
      <c r="AE310">
        <v>0</v>
      </c>
      <c r="AF310" t="s">
        <v>22</v>
      </c>
      <c r="AG310">
        <v>0.24</v>
      </c>
      <c r="AH310">
        <v>2</v>
      </c>
      <c r="AI310">
        <v>334404246</v>
      </c>
      <c r="AJ310">
        <v>232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ROW(Source!A243)</f>
        <v>243</v>
      </c>
      <c r="B311">
        <v>334404257</v>
      </c>
      <c r="C311">
        <v>334404240</v>
      </c>
      <c r="D311">
        <v>277865783</v>
      </c>
      <c r="E311">
        <v>1</v>
      </c>
      <c r="F311">
        <v>1</v>
      </c>
      <c r="G311">
        <v>1</v>
      </c>
      <c r="H311">
        <v>3</v>
      </c>
      <c r="I311" t="s">
        <v>665</v>
      </c>
      <c r="J311" t="s">
        <v>666</v>
      </c>
      <c r="K311" t="s">
        <v>667</v>
      </c>
      <c r="L311">
        <v>1302</v>
      </c>
      <c r="N311">
        <v>1003</v>
      </c>
      <c r="O311" t="s">
        <v>455</v>
      </c>
      <c r="P311" t="s">
        <v>455</v>
      </c>
      <c r="Q311">
        <v>10</v>
      </c>
      <c r="X311">
        <v>0.245</v>
      </c>
      <c r="Y311">
        <v>37.71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38</v>
      </c>
      <c r="AG311">
        <v>0</v>
      </c>
      <c r="AH311">
        <v>2</v>
      </c>
      <c r="AI311">
        <v>334404247</v>
      </c>
      <c r="AJ311">
        <v>233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ROW(Source!A243)</f>
        <v>243</v>
      </c>
      <c r="B312">
        <v>334404258</v>
      </c>
      <c r="C312">
        <v>334404240</v>
      </c>
      <c r="D312">
        <v>277868351</v>
      </c>
      <c r="E312">
        <v>1</v>
      </c>
      <c r="F312">
        <v>1</v>
      </c>
      <c r="G312">
        <v>1</v>
      </c>
      <c r="H312">
        <v>3</v>
      </c>
      <c r="I312" t="s">
        <v>740</v>
      </c>
      <c r="J312" t="s">
        <v>741</v>
      </c>
      <c r="K312" t="s">
        <v>742</v>
      </c>
      <c r="L312">
        <v>1348</v>
      </c>
      <c r="N312">
        <v>1009</v>
      </c>
      <c r="O312" t="s">
        <v>224</v>
      </c>
      <c r="P312" t="s">
        <v>224</v>
      </c>
      <c r="Q312">
        <v>1000</v>
      </c>
      <c r="X312">
        <v>6.2E-4</v>
      </c>
      <c r="Y312">
        <v>99190.96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38</v>
      </c>
      <c r="AG312">
        <v>0</v>
      </c>
      <c r="AH312">
        <v>2</v>
      </c>
      <c r="AI312">
        <v>334404248</v>
      </c>
      <c r="AJ312">
        <v>234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ROW(Source!A243)</f>
        <v>243</v>
      </c>
      <c r="B313">
        <v>334404259</v>
      </c>
      <c r="C313">
        <v>334404240</v>
      </c>
      <c r="D313">
        <v>277881811</v>
      </c>
      <c r="E313">
        <v>1</v>
      </c>
      <c r="F313">
        <v>1</v>
      </c>
      <c r="G313">
        <v>1</v>
      </c>
      <c r="H313">
        <v>3</v>
      </c>
      <c r="I313" t="s">
        <v>668</v>
      </c>
      <c r="J313" t="s">
        <v>669</v>
      </c>
      <c r="K313" t="s">
        <v>670</v>
      </c>
      <c r="L313">
        <v>1346</v>
      </c>
      <c r="N313">
        <v>1009</v>
      </c>
      <c r="O313" t="s">
        <v>637</v>
      </c>
      <c r="P313" t="s">
        <v>637</v>
      </c>
      <c r="Q313">
        <v>1</v>
      </c>
      <c r="X313">
        <v>0.25</v>
      </c>
      <c r="Y313">
        <v>931.11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38</v>
      </c>
      <c r="AG313">
        <v>0</v>
      </c>
      <c r="AH313">
        <v>2</v>
      </c>
      <c r="AI313">
        <v>334404249</v>
      </c>
      <c r="AJ313">
        <v>235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ROW(Source!A243)</f>
        <v>243</v>
      </c>
      <c r="B314">
        <v>334404260</v>
      </c>
      <c r="C314">
        <v>334404240</v>
      </c>
      <c r="D314">
        <v>277896313</v>
      </c>
      <c r="E314">
        <v>1</v>
      </c>
      <c r="F314">
        <v>1</v>
      </c>
      <c r="G314">
        <v>1</v>
      </c>
      <c r="H314">
        <v>3</v>
      </c>
      <c r="I314" t="s">
        <v>671</v>
      </c>
      <c r="J314" t="s">
        <v>672</v>
      </c>
      <c r="K314" t="s">
        <v>673</v>
      </c>
      <c r="L314">
        <v>1348</v>
      </c>
      <c r="N314">
        <v>1009</v>
      </c>
      <c r="O314" t="s">
        <v>224</v>
      </c>
      <c r="P314" t="s">
        <v>224</v>
      </c>
      <c r="Q314">
        <v>1000</v>
      </c>
      <c r="X314">
        <v>7.2000000000000005E-4</v>
      </c>
      <c r="Y314">
        <v>82698.14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38</v>
      </c>
      <c r="AG314">
        <v>0</v>
      </c>
      <c r="AH314">
        <v>2</v>
      </c>
      <c r="AI314">
        <v>334404250</v>
      </c>
      <c r="AJ314">
        <v>236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ROW(Source!A243)</f>
        <v>243</v>
      </c>
      <c r="B315">
        <v>334404261</v>
      </c>
      <c r="C315">
        <v>334404240</v>
      </c>
      <c r="D315">
        <v>277566433</v>
      </c>
      <c r="E315">
        <v>109</v>
      </c>
      <c r="F315">
        <v>1</v>
      </c>
      <c r="G315">
        <v>1</v>
      </c>
      <c r="H315">
        <v>3</v>
      </c>
      <c r="I315" t="s">
        <v>779</v>
      </c>
      <c r="J315" t="s">
        <v>3</v>
      </c>
      <c r="K315" t="s">
        <v>780</v>
      </c>
      <c r="L315">
        <v>3277935</v>
      </c>
      <c r="N315">
        <v>1013</v>
      </c>
      <c r="O315" t="s">
        <v>781</v>
      </c>
      <c r="P315" t="s">
        <v>781</v>
      </c>
      <c r="Q315">
        <v>1</v>
      </c>
      <c r="X315">
        <v>2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 t="s">
        <v>38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ROW(Source!A283)</f>
        <v>283</v>
      </c>
      <c r="B316">
        <v>334404268</v>
      </c>
      <c r="C316">
        <v>334404266</v>
      </c>
      <c r="D316">
        <v>277560234</v>
      </c>
      <c r="E316">
        <v>109</v>
      </c>
      <c r="F316">
        <v>1</v>
      </c>
      <c r="G316">
        <v>1</v>
      </c>
      <c r="H316">
        <v>1</v>
      </c>
      <c r="I316" t="s">
        <v>743</v>
      </c>
      <c r="J316" t="s">
        <v>3</v>
      </c>
      <c r="K316" t="s">
        <v>744</v>
      </c>
      <c r="L316">
        <v>1191</v>
      </c>
      <c r="N316">
        <v>1013</v>
      </c>
      <c r="O316" t="s">
        <v>618</v>
      </c>
      <c r="P316" t="s">
        <v>618</v>
      </c>
      <c r="Q316">
        <v>1</v>
      </c>
      <c r="X316">
        <v>154</v>
      </c>
      <c r="Y316">
        <v>0</v>
      </c>
      <c r="Z316">
        <v>0</v>
      </c>
      <c r="AA316">
        <v>0</v>
      </c>
      <c r="AB316">
        <v>388.8</v>
      </c>
      <c r="AC316">
        <v>0</v>
      </c>
      <c r="AD316">
        <v>1</v>
      </c>
      <c r="AE316">
        <v>1</v>
      </c>
      <c r="AF316" t="s">
        <v>22</v>
      </c>
      <c r="AG316">
        <v>184.79999999999998</v>
      </c>
      <c r="AH316">
        <v>2</v>
      </c>
      <c r="AI316">
        <v>334404267</v>
      </c>
      <c r="AJ316">
        <v>237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ROW(Source!A284)</f>
        <v>284</v>
      </c>
      <c r="B317">
        <v>334404274</v>
      </c>
      <c r="C317">
        <v>334404269</v>
      </c>
      <c r="D317">
        <v>277560272</v>
      </c>
      <c r="E317">
        <v>109</v>
      </c>
      <c r="F317">
        <v>1</v>
      </c>
      <c r="G317">
        <v>1</v>
      </c>
      <c r="H317">
        <v>1</v>
      </c>
      <c r="I317" t="s">
        <v>745</v>
      </c>
      <c r="J317" t="s">
        <v>3</v>
      </c>
      <c r="K317" t="s">
        <v>746</v>
      </c>
      <c r="L317">
        <v>1191</v>
      </c>
      <c r="N317">
        <v>1013</v>
      </c>
      <c r="O317" t="s">
        <v>618</v>
      </c>
      <c r="P317" t="s">
        <v>618</v>
      </c>
      <c r="Q317">
        <v>1</v>
      </c>
      <c r="X317">
        <v>0.67</v>
      </c>
      <c r="Y317">
        <v>0</v>
      </c>
      <c r="Z317">
        <v>0</v>
      </c>
      <c r="AA317">
        <v>0</v>
      </c>
      <c r="AB317">
        <v>420.91</v>
      </c>
      <c r="AC317">
        <v>0</v>
      </c>
      <c r="AD317">
        <v>1</v>
      </c>
      <c r="AE317">
        <v>1</v>
      </c>
      <c r="AF317" t="s">
        <v>3</v>
      </c>
      <c r="AG317">
        <v>0.67</v>
      </c>
      <c r="AH317">
        <v>2</v>
      </c>
      <c r="AI317">
        <v>334404270</v>
      </c>
      <c r="AJ317">
        <v>238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ROW(Source!A284)</f>
        <v>284</v>
      </c>
      <c r="B318">
        <v>334404275</v>
      </c>
      <c r="C318">
        <v>334404269</v>
      </c>
      <c r="D318">
        <v>277946011</v>
      </c>
      <c r="E318">
        <v>1</v>
      </c>
      <c r="F318">
        <v>1</v>
      </c>
      <c r="G318">
        <v>1</v>
      </c>
      <c r="H318">
        <v>2</v>
      </c>
      <c r="I318" t="s">
        <v>747</v>
      </c>
      <c r="J318" t="s">
        <v>748</v>
      </c>
      <c r="K318" t="s">
        <v>749</v>
      </c>
      <c r="L318">
        <v>1368</v>
      </c>
      <c r="N318">
        <v>1011</v>
      </c>
      <c r="O318" t="s">
        <v>509</v>
      </c>
      <c r="P318" t="s">
        <v>509</v>
      </c>
      <c r="Q318">
        <v>1</v>
      </c>
      <c r="X318">
        <v>0.12</v>
      </c>
      <c r="Y318">
        <v>0</v>
      </c>
      <c r="Z318">
        <v>95.79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0.12</v>
      </c>
      <c r="AH318">
        <v>2</v>
      </c>
      <c r="AI318">
        <v>334404271</v>
      </c>
      <c r="AJ318">
        <v>239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ROW(Source!A284)</f>
        <v>284</v>
      </c>
      <c r="B319">
        <v>334404276</v>
      </c>
      <c r="C319">
        <v>334404269</v>
      </c>
      <c r="D319">
        <v>277866682</v>
      </c>
      <c r="E319">
        <v>1</v>
      </c>
      <c r="F319">
        <v>1</v>
      </c>
      <c r="G319">
        <v>1</v>
      </c>
      <c r="H319">
        <v>3</v>
      </c>
      <c r="I319" t="s">
        <v>750</v>
      </c>
      <c r="J319" t="s">
        <v>751</v>
      </c>
      <c r="K319" t="s">
        <v>752</v>
      </c>
      <c r="L319">
        <v>1346</v>
      </c>
      <c r="N319">
        <v>1009</v>
      </c>
      <c r="O319" t="s">
        <v>637</v>
      </c>
      <c r="P319" t="s">
        <v>637</v>
      </c>
      <c r="Q319">
        <v>1</v>
      </c>
      <c r="X319">
        <v>0.03</v>
      </c>
      <c r="Y319">
        <v>155.63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0.03</v>
      </c>
      <c r="AH319">
        <v>2</v>
      </c>
      <c r="AI319">
        <v>334404272</v>
      </c>
      <c r="AJ319">
        <v>240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ROW(Source!A284)</f>
        <v>284</v>
      </c>
      <c r="B320">
        <v>334404277</v>
      </c>
      <c r="C320">
        <v>334404269</v>
      </c>
      <c r="D320">
        <v>277880063</v>
      </c>
      <c r="E320">
        <v>1</v>
      </c>
      <c r="F320">
        <v>1</v>
      </c>
      <c r="G320">
        <v>1</v>
      </c>
      <c r="H320">
        <v>3</v>
      </c>
      <c r="I320" t="s">
        <v>753</v>
      </c>
      <c r="J320" t="s">
        <v>754</v>
      </c>
      <c r="K320" t="s">
        <v>755</v>
      </c>
      <c r="L320">
        <v>1348</v>
      </c>
      <c r="N320">
        <v>1009</v>
      </c>
      <c r="O320" t="s">
        <v>224</v>
      </c>
      <c r="P320" t="s">
        <v>224</v>
      </c>
      <c r="Q320">
        <v>1000</v>
      </c>
      <c r="X320">
        <v>5.0000000000000001E-3</v>
      </c>
      <c r="Y320">
        <v>51875.98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5.0000000000000001E-3</v>
      </c>
      <c r="AH320">
        <v>2</v>
      </c>
      <c r="AI320">
        <v>334404273</v>
      </c>
      <c r="AJ320">
        <v>241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ROW(Source!A286)</f>
        <v>286</v>
      </c>
      <c r="B321">
        <v>334404285</v>
      </c>
      <c r="C321">
        <v>334404279</v>
      </c>
      <c r="D321">
        <v>277560272</v>
      </c>
      <c r="E321">
        <v>109</v>
      </c>
      <c r="F321">
        <v>1</v>
      </c>
      <c r="G321">
        <v>1</v>
      </c>
      <c r="H321">
        <v>1</v>
      </c>
      <c r="I321" t="s">
        <v>745</v>
      </c>
      <c r="J321" t="s">
        <v>3</v>
      </c>
      <c r="K321" t="s">
        <v>746</v>
      </c>
      <c r="L321">
        <v>1191</v>
      </c>
      <c r="N321">
        <v>1013</v>
      </c>
      <c r="O321" t="s">
        <v>618</v>
      </c>
      <c r="P321" t="s">
        <v>618</v>
      </c>
      <c r="Q321">
        <v>1</v>
      </c>
      <c r="X321">
        <v>1.8</v>
      </c>
      <c r="Y321">
        <v>0</v>
      </c>
      <c r="Z321">
        <v>0</v>
      </c>
      <c r="AA321">
        <v>0</v>
      </c>
      <c r="AB321">
        <v>420.91</v>
      </c>
      <c r="AC321">
        <v>0</v>
      </c>
      <c r="AD321">
        <v>1</v>
      </c>
      <c r="AE321">
        <v>1</v>
      </c>
      <c r="AF321" t="s">
        <v>3</v>
      </c>
      <c r="AG321">
        <v>1.8</v>
      </c>
      <c r="AH321">
        <v>2</v>
      </c>
      <c r="AI321">
        <v>334404280</v>
      </c>
      <c r="AJ321">
        <v>242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ROW(Source!A286)</f>
        <v>286</v>
      </c>
      <c r="B322">
        <v>334404286</v>
      </c>
      <c r="C322">
        <v>334404279</v>
      </c>
      <c r="D322">
        <v>277560491</v>
      </c>
      <c r="E322">
        <v>109</v>
      </c>
      <c r="F322">
        <v>1</v>
      </c>
      <c r="G322">
        <v>1</v>
      </c>
      <c r="H322">
        <v>1</v>
      </c>
      <c r="I322" t="s">
        <v>620</v>
      </c>
      <c r="J322" t="s">
        <v>3</v>
      </c>
      <c r="K322" t="s">
        <v>621</v>
      </c>
      <c r="L322">
        <v>1191</v>
      </c>
      <c r="N322">
        <v>1013</v>
      </c>
      <c r="O322" t="s">
        <v>618</v>
      </c>
      <c r="P322" t="s">
        <v>618</v>
      </c>
      <c r="Q322">
        <v>1</v>
      </c>
      <c r="X322">
        <v>0.01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2</v>
      </c>
      <c r="AF322" t="s">
        <v>3</v>
      </c>
      <c r="AG322">
        <v>0.01</v>
      </c>
      <c r="AH322">
        <v>2</v>
      </c>
      <c r="AI322">
        <v>334404281</v>
      </c>
      <c r="AJ322">
        <v>243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ROW(Source!A286)</f>
        <v>286</v>
      </c>
      <c r="B323">
        <v>334404287</v>
      </c>
      <c r="C323">
        <v>334404279</v>
      </c>
      <c r="D323">
        <v>277945805</v>
      </c>
      <c r="E323">
        <v>1</v>
      </c>
      <c r="F323">
        <v>1</v>
      </c>
      <c r="G323">
        <v>1</v>
      </c>
      <c r="H323">
        <v>2</v>
      </c>
      <c r="I323" t="s">
        <v>626</v>
      </c>
      <c r="J323" t="s">
        <v>627</v>
      </c>
      <c r="K323" t="s">
        <v>628</v>
      </c>
      <c r="L323">
        <v>1368</v>
      </c>
      <c r="N323">
        <v>1011</v>
      </c>
      <c r="O323" t="s">
        <v>509</v>
      </c>
      <c r="P323" t="s">
        <v>509</v>
      </c>
      <c r="Q323">
        <v>1</v>
      </c>
      <c r="X323">
        <v>0.01</v>
      </c>
      <c r="Y323">
        <v>0</v>
      </c>
      <c r="Z323">
        <v>544.70000000000005</v>
      </c>
      <c r="AA323">
        <v>477.98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0.01</v>
      </c>
      <c r="AH323">
        <v>2</v>
      </c>
      <c r="AI323">
        <v>334404282</v>
      </c>
      <c r="AJ323">
        <v>244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ROW(Source!A286)</f>
        <v>286</v>
      </c>
      <c r="B324">
        <v>334404288</v>
      </c>
      <c r="C324">
        <v>334404279</v>
      </c>
      <c r="D324">
        <v>277946011</v>
      </c>
      <c r="E324">
        <v>1</v>
      </c>
      <c r="F324">
        <v>1</v>
      </c>
      <c r="G324">
        <v>1</v>
      </c>
      <c r="H324">
        <v>2</v>
      </c>
      <c r="I324" t="s">
        <v>747</v>
      </c>
      <c r="J324" t="s">
        <v>748</v>
      </c>
      <c r="K324" t="s">
        <v>749</v>
      </c>
      <c r="L324">
        <v>1368</v>
      </c>
      <c r="N324">
        <v>1011</v>
      </c>
      <c r="O324" t="s">
        <v>509</v>
      </c>
      <c r="P324" t="s">
        <v>509</v>
      </c>
      <c r="Q324">
        <v>1</v>
      </c>
      <c r="X324">
        <v>0.05</v>
      </c>
      <c r="Y324">
        <v>0</v>
      </c>
      <c r="Z324">
        <v>95.79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0.05</v>
      </c>
      <c r="AH324">
        <v>2</v>
      </c>
      <c r="AI324">
        <v>334404283</v>
      </c>
      <c r="AJ324">
        <v>245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ROW(Source!A286)</f>
        <v>286</v>
      </c>
      <c r="B325">
        <v>334404289</v>
      </c>
      <c r="C325">
        <v>334404279</v>
      </c>
      <c r="D325">
        <v>277866682</v>
      </c>
      <c r="E325">
        <v>1</v>
      </c>
      <c r="F325">
        <v>1</v>
      </c>
      <c r="G325">
        <v>1</v>
      </c>
      <c r="H325">
        <v>3</v>
      </c>
      <c r="I325" t="s">
        <v>750</v>
      </c>
      <c r="J325" t="s">
        <v>751</v>
      </c>
      <c r="K325" t="s">
        <v>752</v>
      </c>
      <c r="L325">
        <v>1346</v>
      </c>
      <c r="N325">
        <v>1009</v>
      </c>
      <c r="O325" t="s">
        <v>637</v>
      </c>
      <c r="P325" t="s">
        <v>637</v>
      </c>
      <c r="Q325">
        <v>1</v>
      </c>
      <c r="X325">
        <v>0.12</v>
      </c>
      <c r="Y325">
        <v>155.63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0.12</v>
      </c>
      <c r="AH325">
        <v>2</v>
      </c>
      <c r="AI325">
        <v>334404284</v>
      </c>
      <c r="AJ325">
        <v>246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ROW(Source!A286)</f>
        <v>286</v>
      </c>
      <c r="B326">
        <v>334404290</v>
      </c>
      <c r="C326">
        <v>334404279</v>
      </c>
      <c r="D326">
        <v>277563139</v>
      </c>
      <c r="E326">
        <v>109</v>
      </c>
      <c r="F326">
        <v>1</v>
      </c>
      <c r="G326">
        <v>1</v>
      </c>
      <c r="H326">
        <v>3</v>
      </c>
      <c r="I326" t="s">
        <v>773</v>
      </c>
      <c r="J326" t="s">
        <v>3</v>
      </c>
      <c r="K326" t="s">
        <v>774</v>
      </c>
      <c r="L326">
        <v>1348</v>
      </c>
      <c r="N326">
        <v>1009</v>
      </c>
      <c r="O326" t="s">
        <v>224</v>
      </c>
      <c r="P326" t="s">
        <v>224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ROW(Source!A291)</f>
        <v>291</v>
      </c>
      <c r="B327">
        <v>334404297</v>
      </c>
      <c r="C327">
        <v>334404295</v>
      </c>
      <c r="D327">
        <v>277560223</v>
      </c>
      <c r="E327">
        <v>109</v>
      </c>
      <c r="F327">
        <v>1</v>
      </c>
      <c r="G327">
        <v>1</v>
      </c>
      <c r="H327">
        <v>1</v>
      </c>
      <c r="I327" t="s">
        <v>756</v>
      </c>
      <c r="J327" t="s">
        <v>3</v>
      </c>
      <c r="K327" t="s">
        <v>757</v>
      </c>
      <c r="L327">
        <v>1191</v>
      </c>
      <c r="N327">
        <v>1013</v>
      </c>
      <c r="O327" t="s">
        <v>618</v>
      </c>
      <c r="P327" t="s">
        <v>618</v>
      </c>
      <c r="Q327">
        <v>1</v>
      </c>
      <c r="X327">
        <v>88.5</v>
      </c>
      <c r="Y327">
        <v>0</v>
      </c>
      <c r="Z327">
        <v>0</v>
      </c>
      <c r="AA327">
        <v>0</v>
      </c>
      <c r="AB327">
        <v>372.75</v>
      </c>
      <c r="AC327">
        <v>0</v>
      </c>
      <c r="AD327">
        <v>1</v>
      </c>
      <c r="AE327">
        <v>1</v>
      </c>
      <c r="AF327" t="s">
        <v>22</v>
      </c>
      <c r="AG327">
        <v>106.2</v>
      </c>
      <c r="AH327">
        <v>2</v>
      </c>
      <c r="AI327">
        <v>334404296</v>
      </c>
      <c r="AJ327">
        <v>247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ROW(Source!A292)</f>
        <v>292</v>
      </c>
      <c r="B328">
        <v>334404307</v>
      </c>
      <c r="C328">
        <v>334404298</v>
      </c>
      <c r="D328">
        <v>277560305</v>
      </c>
      <c r="E328">
        <v>109</v>
      </c>
      <c r="F328">
        <v>1</v>
      </c>
      <c r="G328">
        <v>1</v>
      </c>
      <c r="H328">
        <v>1</v>
      </c>
      <c r="I328" t="s">
        <v>690</v>
      </c>
      <c r="J328" t="s">
        <v>3</v>
      </c>
      <c r="K328" t="s">
        <v>691</v>
      </c>
      <c r="L328">
        <v>1191</v>
      </c>
      <c r="N328">
        <v>1013</v>
      </c>
      <c r="O328" t="s">
        <v>618</v>
      </c>
      <c r="P328" t="s">
        <v>618</v>
      </c>
      <c r="Q328">
        <v>1</v>
      </c>
      <c r="X328">
        <v>41.2</v>
      </c>
      <c r="Y328">
        <v>0</v>
      </c>
      <c r="Z328">
        <v>0</v>
      </c>
      <c r="AA328">
        <v>0</v>
      </c>
      <c r="AB328">
        <v>477.98</v>
      </c>
      <c r="AC328">
        <v>0</v>
      </c>
      <c r="AD328">
        <v>1</v>
      </c>
      <c r="AE328">
        <v>1</v>
      </c>
      <c r="AF328" t="s">
        <v>473</v>
      </c>
      <c r="AG328">
        <v>51.912000000000006</v>
      </c>
      <c r="AH328">
        <v>2</v>
      </c>
      <c r="AI328">
        <v>334404299</v>
      </c>
      <c r="AJ328">
        <v>248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ROW(Source!A292)</f>
        <v>292</v>
      </c>
      <c r="B329">
        <v>334404308</v>
      </c>
      <c r="C329">
        <v>334404298</v>
      </c>
      <c r="D329">
        <v>277560491</v>
      </c>
      <c r="E329">
        <v>109</v>
      </c>
      <c r="F329">
        <v>1</v>
      </c>
      <c r="G329">
        <v>1</v>
      </c>
      <c r="H329">
        <v>1</v>
      </c>
      <c r="I329" t="s">
        <v>620</v>
      </c>
      <c r="J329" t="s">
        <v>3</v>
      </c>
      <c r="K329" t="s">
        <v>621</v>
      </c>
      <c r="L329">
        <v>1191</v>
      </c>
      <c r="N329">
        <v>1013</v>
      </c>
      <c r="O329" t="s">
        <v>618</v>
      </c>
      <c r="P329" t="s">
        <v>618</v>
      </c>
      <c r="Q329">
        <v>1</v>
      </c>
      <c r="X329">
        <v>0.2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2</v>
      </c>
      <c r="AF329" t="s">
        <v>22</v>
      </c>
      <c r="AG329">
        <v>0.24</v>
      </c>
      <c r="AH329">
        <v>2</v>
      </c>
      <c r="AI329">
        <v>334404300</v>
      </c>
      <c r="AJ329">
        <v>249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ROW(Source!A292)</f>
        <v>292</v>
      </c>
      <c r="B330">
        <v>334404309</v>
      </c>
      <c r="C330">
        <v>334404298</v>
      </c>
      <c r="D330">
        <v>277944622</v>
      </c>
      <c r="E330">
        <v>1</v>
      </c>
      <c r="F330">
        <v>1</v>
      </c>
      <c r="G330">
        <v>1</v>
      </c>
      <c r="H330">
        <v>2</v>
      </c>
      <c r="I330" t="s">
        <v>652</v>
      </c>
      <c r="J330" t="s">
        <v>653</v>
      </c>
      <c r="K330" t="s">
        <v>654</v>
      </c>
      <c r="L330">
        <v>1368</v>
      </c>
      <c r="N330">
        <v>1011</v>
      </c>
      <c r="O330" t="s">
        <v>509</v>
      </c>
      <c r="P330" t="s">
        <v>509</v>
      </c>
      <c r="Q330">
        <v>1</v>
      </c>
      <c r="X330">
        <v>0.1</v>
      </c>
      <c r="Y330">
        <v>0</v>
      </c>
      <c r="Z330">
        <v>1472.33</v>
      </c>
      <c r="AA330">
        <v>642.05999999999995</v>
      </c>
      <c r="AB330">
        <v>0</v>
      </c>
      <c r="AC330">
        <v>0</v>
      </c>
      <c r="AD330">
        <v>1</v>
      </c>
      <c r="AE330">
        <v>0</v>
      </c>
      <c r="AF330" t="s">
        <v>22</v>
      </c>
      <c r="AG330">
        <v>0.12</v>
      </c>
      <c r="AH330">
        <v>2</v>
      </c>
      <c r="AI330">
        <v>334404301</v>
      </c>
      <c r="AJ330">
        <v>250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ROW(Source!A292)</f>
        <v>292</v>
      </c>
      <c r="B331">
        <v>334404310</v>
      </c>
      <c r="C331">
        <v>334404298</v>
      </c>
      <c r="D331">
        <v>277945805</v>
      </c>
      <c r="E331">
        <v>1</v>
      </c>
      <c r="F331">
        <v>1</v>
      </c>
      <c r="G331">
        <v>1</v>
      </c>
      <c r="H331">
        <v>2</v>
      </c>
      <c r="I331" t="s">
        <v>626</v>
      </c>
      <c r="J331" t="s">
        <v>627</v>
      </c>
      <c r="K331" t="s">
        <v>628</v>
      </c>
      <c r="L331">
        <v>1368</v>
      </c>
      <c r="N331">
        <v>1011</v>
      </c>
      <c r="O331" t="s">
        <v>509</v>
      </c>
      <c r="P331" t="s">
        <v>509</v>
      </c>
      <c r="Q331">
        <v>1</v>
      </c>
      <c r="X331">
        <v>0.1</v>
      </c>
      <c r="Y331">
        <v>0</v>
      </c>
      <c r="Z331">
        <v>544.70000000000005</v>
      </c>
      <c r="AA331">
        <v>477.98</v>
      </c>
      <c r="AB331">
        <v>0</v>
      </c>
      <c r="AC331">
        <v>0</v>
      </c>
      <c r="AD331">
        <v>1</v>
      </c>
      <c r="AE331">
        <v>0</v>
      </c>
      <c r="AF331" t="s">
        <v>22</v>
      </c>
      <c r="AG331">
        <v>0.12</v>
      </c>
      <c r="AH331">
        <v>2</v>
      </c>
      <c r="AI331">
        <v>334404302</v>
      </c>
      <c r="AJ331">
        <v>251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ROW(Source!A292)</f>
        <v>292</v>
      </c>
      <c r="B332">
        <v>334404311</v>
      </c>
      <c r="C332">
        <v>334404298</v>
      </c>
      <c r="D332">
        <v>277946072</v>
      </c>
      <c r="E332">
        <v>1</v>
      </c>
      <c r="F332">
        <v>1</v>
      </c>
      <c r="G332">
        <v>1</v>
      </c>
      <c r="H332">
        <v>2</v>
      </c>
      <c r="I332" t="s">
        <v>758</v>
      </c>
      <c r="J332" t="s">
        <v>759</v>
      </c>
      <c r="K332" t="s">
        <v>760</v>
      </c>
      <c r="L332">
        <v>1368</v>
      </c>
      <c r="N332">
        <v>1011</v>
      </c>
      <c r="O332" t="s">
        <v>509</v>
      </c>
      <c r="P332" t="s">
        <v>509</v>
      </c>
      <c r="Q332">
        <v>1</v>
      </c>
      <c r="X332">
        <v>0.16</v>
      </c>
      <c r="Y332">
        <v>0</v>
      </c>
      <c r="Z332">
        <v>26.66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22</v>
      </c>
      <c r="AG332">
        <v>0.192</v>
      </c>
      <c r="AH332">
        <v>2</v>
      </c>
      <c r="AI332">
        <v>334404303</v>
      </c>
      <c r="AJ332">
        <v>252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ROW(Source!A292)</f>
        <v>292</v>
      </c>
      <c r="B333">
        <v>334404312</v>
      </c>
      <c r="C333">
        <v>334404298</v>
      </c>
      <c r="D333">
        <v>277879488</v>
      </c>
      <c r="E333">
        <v>1</v>
      </c>
      <c r="F333">
        <v>1</v>
      </c>
      <c r="G333">
        <v>1</v>
      </c>
      <c r="H333">
        <v>3</v>
      </c>
      <c r="I333" t="s">
        <v>761</v>
      </c>
      <c r="J333" t="s">
        <v>762</v>
      </c>
      <c r="K333" t="s">
        <v>763</v>
      </c>
      <c r="L333">
        <v>1348</v>
      </c>
      <c r="N333">
        <v>1009</v>
      </c>
      <c r="O333" t="s">
        <v>224</v>
      </c>
      <c r="P333" t="s">
        <v>224</v>
      </c>
      <c r="Q333">
        <v>1000</v>
      </c>
      <c r="X333">
        <v>3.0000000000000001E-3</v>
      </c>
      <c r="Y333">
        <v>70310.45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3.0000000000000001E-3</v>
      </c>
      <c r="AH333">
        <v>2</v>
      </c>
      <c r="AI333">
        <v>334404304</v>
      </c>
      <c r="AJ333">
        <v>253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ROW(Source!A292)</f>
        <v>292</v>
      </c>
      <c r="B334">
        <v>334404313</v>
      </c>
      <c r="C334">
        <v>334404298</v>
      </c>
      <c r="D334">
        <v>277896271</v>
      </c>
      <c r="E334">
        <v>1</v>
      </c>
      <c r="F334">
        <v>1</v>
      </c>
      <c r="G334">
        <v>1</v>
      </c>
      <c r="H334">
        <v>3</v>
      </c>
      <c r="I334" t="s">
        <v>764</v>
      </c>
      <c r="J334" t="s">
        <v>765</v>
      </c>
      <c r="K334" t="s">
        <v>766</v>
      </c>
      <c r="L334">
        <v>1346</v>
      </c>
      <c r="N334">
        <v>1009</v>
      </c>
      <c r="O334" t="s">
        <v>637</v>
      </c>
      <c r="P334" t="s">
        <v>637</v>
      </c>
      <c r="Q334">
        <v>1</v>
      </c>
      <c r="X334">
        <v>0.8</v>
      </c>
      <c r="Y334">
        <v>79.88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0.8</v>
      </c>
      <c r="AH334">
        <v>2</v>
      </c>
      <c r="AI334">
        <v>334404305</v>
      </c>
      <c r="AJ334">
        <v>254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ROW(Source!A292)</f>
        <v>292</v>
      </c>
      <c r="B335">
        <v>334404314</v>
      </c>
      <c r="C335">
        <v>334404298</v>
      </c>
      <c r="D335">
        <v>277913527</v>
      </c>
      <c r="E335">
        <v>1</v>
      </c>
      <c r="F335">
        <v>1</v>
      </c>
      <c r="G335">
        <v>1</v>
      </c>
      <c r="H335">
        <v>3</v>
      </c>
      <c r="I335" t="s">
        <v>767</v>
      </c>
      <c r="J335" t="s">
        <v>768</v>
      </c>
      <c r="K335" t="s">
        <v>769</v>
      </c>
      <c r="L335">
        <v>1425</v>
      </c>
      <c r="N335">
        <v>1013</v>
      </c>
      <c r="O335" t="s">
        <v>241</v>
      </c>
      <c r="P335" t="s">
        <v>241</v>
      </c>
      <c r="Q335">
        <v>1</v>
      </c>
      <c r="X335">
        <v>1.02</v>
      </c>
      <c r="Y335">
        <v>896.51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1.02</v>
      </c>
      <c r="AH335">
        <v>2</v>
      </c>
      <c r="AI335">
        <v>334404306</v>
      </c>
      <c r="AJ335">
        <v>255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ROW(Source!A292)</f>
        <v>292</v>
      </c>
      <c r="B336">
        <v>334404315</v>
      </c>
      <c r="C336">
        <v>334404298</v>
      </c>
      <c r="D336">
        <v>277566433</v>
      </c>
      <c r="E336">
        <v>109</v>
      </c>
      <c r="F336">
        <v>1</v>
      </c>
      <c r="G336">
        <v>1</v>
      </c>
      <c r="H336">
        <v>3</v>
      </c>
      <c r="I336" t="s">
        <v>779</v>
      </c>
      <c r="J336" t="s">
        <v>3</v>
      </c>
      <c r="K336" t="s">
        <v>780</v>
      </c>
      <c r="L336">
        <v>3277935</v>
      </c>
      <c r="N336">
        <v>1013</v>
      </c>
      <c r="O336" t="s">
        <v>781</v>
      </c>
      <c r="P336" t="s">
        <v>781</v>
      </c>
      <c r="Q336">
        <v>1</v>
      </c>
      <c r="X336">
        <v>2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 t="s">
        <v>3</v>
      </c>
      <c r="AG336">
        <v>2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ROW(Source!A329)</f>
        <v>329</v>
      </c>
      <c r="B337">
        <v>334404319</v>
      </c>
      <c r="C337">
        <v>334404317</v>
      </c>
      <c r="D337">
        <v>277560234</v>
      </c>
      <c r="E337">
        <v>109</v>
      </c>
      <c r="F337">
        <v>1</v>
      </c>
      <c r="G337">
        <v>1</v>
      </c>
      <c r="H337">
        <v>1</v>
      </c>
      <c r="I337" t="s">
        <v>743</v>
      </c>
      <c r="J337" t="s">
        <v>3</v>
      </c>
      <c r="K337" t="s">
        <v>744</v>
      </c>
      <c r="L337">
        <v>1191</v>
      </c>
      <c r="N337">
        <v>1013</v>
      </c>
      <c r="O337" t="s">
        <v>618</v>
      </c>
      <c r="P337" t="s">
        <v>618</v>
      </c>
      <c r="Q337">
        <v>1</v>
      </c>
      <c r="X337">
        <v>154</v>
      </c>
      <c r="Y337">
        <v>0</v>
      </c>
      <c r="Z337">
        <v>0</v>
      </c>
      <c r="AA337">
        <v>0</v>
      </c>
      <c r="AB337">
        <v>388.8</v>
      </c>
      <c r="AC337">
        <v>0</v>
      </c>
      <c r="AD337">
        <v>1</v>
      </c>
      <c r="AE337">
        <v>1</v>
      </c>
      <c r="AF337" t="s">
        <v>22</v>
      </c>
      <c r="AG337">
        <v>184.79999999999998</v>
      </c>
      <c r="AH337">
        <v>2</v>
      </c>
      <c r="AI337">
        <v>334404318</v>
      </c>
      <c r="AJ337">
        <v>256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ROW(Source!A330)</f>
        <v>330</v>
      </c>
      <c r="B338">
        <v>334404325</v>
      </c>
      <c r="C338">
        <v>334404320</v>
      </c>
      <c r="D338">
        <v>277560272</v>
      </c>
      <c r="E338">
        <v>109</v>
      </c>
      <c r="F338">
        <v>1</v>
      </c>
      <c r="G338">
        <v>1</v>
      </c>
      <c r="H338">
        <v>1</v>
      </c>
      <c r="I338" t="s">
        <v>745</v>
      </c>
      <c r="J338" t="s">
        <v>3</v>
      </c>
      <c r="K338" t="s">
        <v>746</v>
      </c>
      <c r="L338">
        <v>1191</v>
      </c>
      <c r="N338">
        <v>1013</v>
      </c>
      <c r="O338" t="s">
        <v>618</v>
      </c>
      <c r="P338" t="s">
        <v>618</v>
      </c>
      <c r="Q338">
        <v>1</v>
      </c>
      <c r="X338">
        <v>0.67</v>
      </c>
      <c r="Y338">
        <v>0</v>
      </c>
      <c r="Z338">
        <v>0</v>
      </c>
      <c r="AA338">
        <v>0</v>
      </c>
      <c r="AB338">
        <v>420.91</v>
      </c>
      <c r="AC338">
        <v>0</v>
      </c>
      <c r="AD338">
        <v>1</v>
      </c>
      <c r="AE338">
        <v>1</v>
      </c>
      <c r="AF338" t="s">
        <v>3</v>
      </c>
      <c r="AG338">
        <v>0.67</v>
      </c>
      <c r="AH338">
        <v>2</v>
      </c>
      <c r="AI338">
        <v>334404321</v>
      </c>
      <c r="AJ338">
        <v>257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ROW(Source!A330)</f>
        <v>330</v>
      </c>
      <c r="B339">
        <v>334404326</v>
      </c>
      <c r="C339">
        <v>334404320</v>
      </c>
      <c r="D339">
        <v>277946011</v>
      </c>
      <c r="E339">
        <v>1</v>
      </c>
      <c r="F339">
        <v>1</v>
      </c>
      <c r="G339">
        <v>1</v>
      </c>
      <c r="H339">
        <v>2</v>
      </c>
      <c r="I339" t="s">
        <v>747</v>
      </c>
      <c r="J339" t="s">
        <v>748</v>
      </c>
      <c r="K339" t="s">
        <v>749</v>
      </c>
      <c r="L339">
        <v>1368</v>
      </c>
      <c r="N339">
        <v>1011</v>
      </c>
      <c r="O339" t="s">
        <v>509</v>
      </c>
      <c r="P339" t="s">
        <v>509</v>
      </c>
      <c r="Q339">
        <v>1</v>
      </c>
      <c r="X339">
        <v>0.12</v>
      </c>
      <c r="Y339">
        <v>0</v>
      </c>
      <c r="Z339">
        <v>95.79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0.12</v>
      </c>
      <c r="AH339">
        <v>2</v>
      </c>
      <c r="AI339">
        <v>334404322</v>
      </c>
      <c r="AJ339">
        <v>258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ROW(Source!A330)</f>
        <v>330</v>
      </c>
      <c r="B340">
        <v>334404327</v>
      </c>
      <c r="C340">
        <v>334404320</v>
      </c>
      <c r="D340">
        <v>277866682</v>
      </c>
      <c r="E340">
        <v>1</v>
      </c>
      <c r="F340">
        <v>1</v>
      </c>
      <c r="G340">
        <v>1</v>
      </c>
      <c r="H340">
        <v>3</v>
      </c>
      <c r="I340" t="s">
        <v>750</v>
      </c>
      <c r="J340" t="s">
        <v>751</v>
      </c>
      <c r="K340" t="s">
        <v>752</v>
      </c>
      <c r="L340">
        <v>1346</v>
      </c>
      <c r="N340">
        <v>1009</v>
      </c>
      <c r="O340" t="s">
        <v>637</v>
      </c>
      <c r="P340" t="s">
        <v>637</v>
      </c>
      <c r="Q340">
        <v>1</v>
      </c>
      <c r="X340">
        <v>0.03</v>
      </c>
      <c r="Y340">
        <v>155.63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334404323</v>
      </c>
      <c r="AJ340">
        <v>259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ROW(Source!A330)</f>
        <v>330</v>
      </c>
      <c r="B341">
        <v>334404328</v>
      </c>
      <c r="C341">
        <v>334404320</v>
      </c>
      <c r="D341">
        <v>277880063</v>
      </c>
      <c r="E341">
        <v>1</v>
      </c>
      <c r="F341">
        <v>1</v>
      </c>
      <c r="G341">
        <v>1</v>
      </c>
      <c r="H341">
        <v>3</v>
      </c>
      <c r="I341" t="s">
        <v>753</v>
      </c>
      <c r="J341" t="s">
        <v>754</v>
      </c>
      <c r="K341" t="s">
        <v>755</v>
      </c>
      <c r="L341">
        <v>1348</v>
      </c>
      <c r="N341">
        <v>1009</v>
      </c>
      <c r="O341" t="s">
        <v>224</v>
      </c>
      <c r="P341" t="s">
        <v>224</v>
      </c>
      <c r="Q341">
        <v>1000</v>
      </c>
      <c r="X341">
        <v>5.0000000000000001E-3</v>
      </c>
      <c r="Y341">
        <v>51875.98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5.0000000000000001E-3</v>
      </c>
      <c r="AH341">
        <v>2</v>
      </c>
      <c r="AI341">
        <v>334404324</v>
      </c>
      <c r="AJ341">
        <v>260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ROW(Source!A332)</f>
        <v>332</v>
      </c>
      <c r="B342">
        <v>334404336</v>
      </c>
      <c r="C342">
        <v>334404330</v>
      </c>
      <c r="D342">
        <v>277560272</v>
      </c>
      <c r="E342">
        <v>109</v>
      </c>
      <c r="F342">
        <v>1</v>
      </c>
      <c r="G342">
        <v>1</v>
      </c>
      <c r="H342">
        <v>1</v>
      </c>
      <c r="I342" t="s">
        <v>745</v>
      </c>
      <c r="J342" t="s">
        <v>3</v>
      </c>
      <c r="K342" t="s">
        <v>746</v>
      </c>
      <c r="L342">
        <v>1191</v>
      </c>
      <c r="N342">
        <v>1013</v>
      </c>
      <c r="O342" t="s">
        <v>618</v>
      </c>
      <c r="P342" t="s">
        <v>618</v>
      </c>
      <c r="Q342">
        <v>1</v>
      </c>
      <c r="X342">
        <v>1.8</v>
      </c>
      <c r="Y342">
        <v>0</v>
      </c>
      <c r="Z342">
        <v>0</v>
      </c>
      <c r="AA342">
        <v>0</v>
      </c>
      <c r="AB342">
        <v>420.91</v>
      </c>
      <c r="AC342">
        <v>0</v>
      </c>
      <c r="AD342">
        <v>1</v>
      </c>
      <c r="AE342">
        <v>1</v>
      </c>
      <c r="AF342" t="s">
        <v>3</v>
      </c>
      <c r="AG342">
        <v>1.8</v>
      </c>
      <c r="AH342">
        <v>2</v>
      </c>
      <c r="AI342">
        <v>334404331</v>
      </c>
      <c r="AJ342">
        <v>261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ROW(Source!A332)</f>
        <v>332</v>
      </c>
      <c r="B343">
        <v>334404337</v>
      </c>
      <c r="C343">
        <v>334404330</v>
      </c>
      <c r="D343">
        <v>277560491</v>
      </c>
      <c r="E343">
        <v>109</v>
      </c>
      <c r="F343">
        <v>1</v>
      </c>
      <c r="G343">
        <v>1</v>
      </c>
      <c r="H343">
        <v>1</v>
      </c>
      <c r="I343" t="s">
        <v>620</v>
      </c>
      <c r="J343" t="s">
        <v>3</v>
      </c>
      <c r="K343" t="s">
        <v>621</v>
      </c>
      <c r="L343">
        <v>1191</v>
      </c>
      <c r="N343">
        <v>1013</v>
      </c>
      <c r="O343" t="s">
        <v>618</v>
      </c>
      <c r="P343" t="s">
        <v>618</v>
      </c>
      <c r="Q343">
        <v>1</v>
      </c>
      <c r="X343">
        <v>0.01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2</v>
      </c>
      <c r="AF343" t="s">
        <v>3</v>
      </c>
      <c r="AG343">
        <v>0.01</v>
      </c>
      <c r="AH343">
        <v>2</v>
      </c>
      <c r="AI343">
        <v>334404332</v>
      </c>
      <c r="AJ343">
        <v>262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ROW(Source!A332)</f>
        <v>332</v>
      </c>
      <c r="B344">
        <v>334404338</v>
      </c>
      <c r="C344">
        <v>334404330</v>
      </c>
      <c r="D344">
        <v>277945805</v>
      </c>
      <c r="E344">
        <v>1</v>
      </c>
      <c r="F344">
        <v>1</v>
      </c>
      <c r="G344">
        <v>1</v>
      </c>
      <c r="H344">
        <v>2</v>
      </c>
      <c r="I344" t="s">
        <v>626</v>
      </c>
      <c r="J344" t="s">
        <v>627</v>
      </c>
      <c r="K344" t="s">
        <v>628</v>
      </c>
      <c r="L344">
        <v>1368</v>
      </c>
      <c r="N344">
        <v>1011</v>
      </c>
      <c r="O344" t="s">
        <v>509</v>
      </c>
      <c r="P344" t="s">
        <v>509</v>
      </c>
      <c r="Q344">
        <v>1</v>
      </c>
      <c r="X344">
        <v>0.01</v>
      </c>
      <c r="Y344">
        <v>0</v>
      </c>
      <c r="Z344">
        <v>544.70000000000005</v>
      </c>
      <c r="AA344">
        <v>477.98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0.01</v>
      </c>
      <c r="AH344">
        <v>2</v>
      </c>
      <c r="AI344">
        <v>334404333</v>
      </c>
      <c r="AJ344">
        <v>263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ROW(Source!A332)</f>
        <v>332</v>
      </c>
      <c r="B345">
        <v>334404339</v>
      </c>
      <c r="C345">
        <v>334404330</v>
      </c>
      <c r="D345">
        <v>277946011</v>
      </c>
      <c r="E345">
        <v>1</v>
      </c>
      <c r="F345">
        <v>1</v>
      </c>
      <c r="G345">
        <v>1</v>
      </c>
      <c r="H345">
        <v>2</v>
      </c>
      <c r="I345" t="s">
        <v>747</v>
      </c>
      <c r="J345" t="s">
        <v>748</v>
      </c>
      <c r="K345" t="s">
        <v>749</v>
      </c>
      <c r="L345">
        <v>1368</v>
      </c>
      <c r="N345">
        <v>1011</v>
      </c>
      <c r="O345" t="s">
        <v>509</v>
      </c>
      <c r="P345" t="s">
        <v>509</v>
      </c>
      <c r="Q345">
        <v>1</v>
      </c>
      <c r="X345">
        <v>0.05</v>
      </c>
      <c r="Y345">
        <v>0</v>
      </c>
      <c r="Z345">
        <v>95.79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0.05</v>
      </c>
      <c r="AH345">
        <v>2</v>
      </c>
      <c r="AI345">
        <v>334404334</v>
      </c>
      <c r="AJ345">
        <v>264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ROW(Source!A332)</f>
        <v>332</v>
      </c>
      <c r="B346">
        <v>334404340</v>
      </c>
      <c r="C346">
        <v>334404330</v>
      </c>
      <c r="D346">
        <v>277866682</v>
      </c>
      <c r="E346">
        <v>1</v>
      </c>
      <c r="F346">
        <v>1</v>
      </c>
      <c r="G346">
        <v>1</v>
      </c>
      <c r="H346">
        <v>3</v>
      </c>
      <c r="I346" t="s">
        <v>750</v>
      </c>
      <c r="J346" t="s">
        <v>751</v>
      </c>
      <c r="K346" t="s">
        <v>752</v>
      </c>
      <c r="L346">
        <v>1346</v>
      </c>
      <c r="N346">
        <v>1009</v>
      </c>
      <c r="O346" t="s">
        <v>637</v>
      </c>
      <c r="P346" t="s">
        <v>637</v>
      </c>
      <c r="Q346">
        <v>1</v>
      </c>
      <c r="X346">
        <v>0.12</v>
      </c>
      <c r="Y346">
        <v>155.63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0.12</v>
      </c>
      <c r="AH346">
        <v>2</v>
      </c>
      <c r="AI346">
        <v>334404335</v>
      </c>
      <c r="AJ346">
        <v>265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ROW(Source!A332)</f>
        <v>332</v>
      </c>
      <c r="B347">
        <v>334404341</v>
      </c>
      <c r="C347">
        <v>334404330</v>
      </c>
      <c r="D347">
        <v>277563139</v>
      </c>
      <c r="E347">
        <v>109</v>
      </c>
      <c r="F347">
        <v>1</v>
      </c>
      <c r="G347">
        <v>1</v>
      </c>
      <c r="H347">
        <v>3</v>
      </c>
      <c r="I347" t="s">
        <v>773</v>
      </c>
      <c r="J347" t="s">
        <v>3</v>
      </c>
      <c r="K347" t="s">
        <v>774</v>
      </c>
      <c r="L347">
        <v>1348</v>
      </c>
      <c r="N347">
        <v>1009</v>
      </c>
      <c r="O347" t="s">
        <v>224</v>
      </c>
      <c r="P347" t="s">
        <v>224</v>
      </c>
      <c r="Q347">
        <v>1000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1</v>
      </c>
      <c r="AD347">
        <v>0</v>
      </c>
      <c r="AE347">
        <v>0</v>
      </c>
      <c r="AF347" t="s">
        <v>3</v>
      </c>
      <c r="AG347">
        <v>0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ROW(Source!A336)</f>
        <v>336</v>
      </c>
      <c r="B348">
        <v>334404347</v>
      </c>
      <c r="C348">
        <v>334404345</v>
      </c>
      <c r="D348">
        <v>277560223</v>
      </c>
      <c r="E348">
        <v>109</v>
      </c>
      <c r="F348">
        <v>1</v>
      </c>
      <c r="G348">
        <v>1</v>
      </c>
      <c r="H348">
        <v>1</v>
      </c>
      <c r="I348" t="s">
        <v>756</v>
      </c>
      <c r="J348" t="s">
        <v>3</v>
      </c>
      <c r="K348" t="s">
        <v>757</v>
      </c>
      <c r="L348">
        <v>1191</v>
      </c>
      <c r="N348">
        <v>1013</v>
      </c>
      <c r="O348" t="s">
        <v>618</v>
      </c>
      <c r="P348" t="s">
        <v>618</v>
      </c>
      <c r="Q348">
        <v>1</v>
      </c>
      <c r="X348">
        <v>88.5</v>
      </c>
      <c r="Y348">
        <v>0</v>
      </c>
      <c r="Z348">
        <v>0</v>
      </c>
      <c r="AA348">
        <v>0</v>
      </c>
      <c r="AB348">
        <v>372.75</v>
      </c>
      <c r="AC348">
        <v>0</v>
      </c>
      <c r="AD348">
        <v>1</v>
      </c>
      <c r="AE348">
        <v>1</v>
      </c>
      <c r="AF348" t="s">
        <v>22</v>
      </c>
      <c r="AG348">
        <v>106.2</v>
      </c>
      <c r="AH348">
        <v>2</v>
      </c>
      <c r="AI348">
        <v>334404346</v>
      </c>
      <c r="AJ348">
        <v>266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ROW(Source!A445)</f>
        <v>445</v>
      </c>
      <c r="B349">
        <v>334404353</v>
      </c>
      <c r="C349">
        <v>334404351</v>
      </c>
      <c r="D349">
        <v>277560606</v>
      </c>
      <c r="E349">
        <v>109</v>
      </c>
      <c r="F349">
        <v>1</v>
      </c>
      <c r="G349">
        <v>1</v>
      </c>
      <c r="H349">
        <v>1</v>
      </c>
      <c r="I349" t="s">
        <v>625</v>
      </c>
      <c r="J349" t="s">
        <v>3</v>
      </c>
      <c r="K349" t="s">
        <v>770</v>
      </c>
      <c r="L349">
        <v>1191</v>
      </c>
      <c r="N349">
        <v>1013</v>
      </c>
      <c r="O349" t="s">
        <v>618</v>
      </c>
      <c r="P349" t="s">
        <v>618</v>
      </c>
      <c r="Q349">
        <v>1</v>
      </c>
      <c r="X349">
        <v>1</v>
      </c>
      <c r="Y349">
        <v>0</v>
      </c>
      <c r="Z349">
        <v>0</v>
      </c>
      <c r="AA349">
        <v>0</v>
      </c>
      <c r="AB349">
        <v>477.98</v>
      </c>
      <c r="AC349">
        <v>0</v>
      </c>
      <c r="AD349">
        <v>1</v>
      </c>
      <c r="AE349">
        <v>2</v>
      </c>
      <c r="AF349" t="s">
        <v>3</v>
      </c>
      <c r="AG349">
        <v>1</v>
      </c>
      <c r="AH349">
        <v>2</v>
      </c>
      <c r="AI349">
        <v>334404352</v>
      </c>
      <c r="AJ349">
        <v>267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6. Ремонт ВЛ-10 кВ ф.2 с РТП-7 отпайка на ЗТП-558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Хомякова Людмила Сергеевна</cp:lastModifiedBy>
  <dcterms:created xsi:type="dcterms:W3CDTF">2025-01-20T10:29:48Z</dcterms:created>
  <dcterms:modified xsi:type="dcterms:W3CDTF">2025-01-20T10:31:58Z</dcterms:modified>
</cp:coreProperties>
</file>